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E:\AN WORK FILES\AEG Project Files\CA Agg DR PY2016\Working Data\Final Table Generators\Public Files\"/>
    </mc:Choice>
  </mc:AlternateContent>
  <bookViews>
    <workbookView xWindow="0" yWindow="0" windowWidth="22905" windowHeight="10530" tabRatio="689"/>
  </bookViews>
  <sheets>
    <sheet name="Table" sheetId="2" r:id="rId1"/>
    <sheet name="dropdown_menus" sheetId="7" r:id="rId2"/>
    <sheet name="Data_ex_Ante" sheetId="6" r:id="rId3"/>
  </sheets>
  <definedNames>
    <definedName name="_xlnm._FilterDatabase" localSheetId="2" hidden="1">Data_ex_Ante!$A$1:$DG$1429</definedName>
    <definedName name="Data">Data_ex_Ante!$A$1:$CY$1</definedName>
    <definedName name="DayType">Table!$B$5</definedName>
    <definedName name="DayTypes">dropdown_menus!$G$2:$G$8</definedName>
    <definedName name="DR_Program">Table!$B$3</definedName>
    <definedName name="dr_Programs">dropdown_menus!$A$2:$A$3</definedName>
    <definedName name="ForecastYr">Table!$B$13</definedName>
    <definedName name="ForecastYrs">dropdown_menus!$I$2:$I$12</definedName>
    <definedName name="ImpactLevel">Table!$B$15</definedName>
    <definedName name="ImpactLevels">dropdown_menus!$J$2:$J$3</definedName>
    <definedName name="LCA">Table!$B$11</definedName>
    <definedName name="LCAs">dropdown_menus!$E$2:$E$10</definedName>
    <definedName name="Month">dropdown_menus!$B$14</definedName>
    <definedName name="MonthInUse">dropdown_menus!$B$19</definedName>
    <definedName name="Months">dropdown_menus!$H$2:$H$8</definedName>
    <definedName name="NoticeGroup">Table!$B$16</definedName>
    <definedName name="NoticeGroups">dropdown_menus!$C$2:$C$3</definedName>
    <definedName name="ResultType">Table!$B$4</definedName>
    <definedName name="SizeGroup">Table!$B$12</definedName>
    <definedName name="SizeGroups">dropdown_menus!$D$2:$D$5</definedName>
    <definedName name="WeatherYr">Table!$B$14</definedName>
    <definedName name="WeatherYrs">dropdown_menus!$F$2:$F$5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F12" i="2" l="1"/>
  <c r="F35" i="2" l="1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E12" i="2"/>
  <c r="F5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A1" i="2" l="1"/>
  <c r="G35" i="2" l="1"/>
  <c r="G23" i="2"/>
  <c r="G19" i="2"/>
  <c r="G15" i="2"/>
  <c r="G32" i="2"/>
  <c r="G31" i="2"/>
  <c r="G27" i="2"/>
  <c r="G34" i="2"/>
  <c r="G26" i="2"/>
  <c r="G18" i="2"/>
  <c r="G33" i="2"/>
  <c r="G28" i="2"/>
  <c r="G13" i="2"/>
  <c r="G25" i="2"/>
  <c r="G17" i="2"/>
  <c r="G20" i="2"/>
  <c r="G29" i="2"/>
  <c r="G16" i="2"/>
  <c r="G21" i="2"/>
  <c r="G24" i="2"/>
  <c r="G30" i="2"/>
  <c r="G22" i="2"/>
  <c r="G14" i="2"/>
  <c r="B9" i="7"/>
  <c r="L20" i="2" l="1"/>
  <c r="K20" i="2"/>
  <c r="J20" i="2"/>
  <c r="M20" i="2"/>
  <c r="I20" i="2"/>
  <c r="J34" i="2"/>
  <c r="M34" i="2"/>
  <c r="I34" i="2"/>
  <c r="L34" i="2"/>
  <c r="K34" i="2"/>
  <c r="M15" i="2"/>
  <c r="I15" i="2"/>
  <c r="L15" i="2"/>
  <c r="K15" i="2"/>
  <c r="J15" i="2"/>
  <c r="J14" i="2"/>
  <c r="M14" i="2"/>
  <c r="I14" i="2"/>
  <c r="L14" i="2"/>
  <c r="K14" i="2"/>
  <c r="K21" i="2"/>
  <c r="J21" i="2"/>
  <c r="M21" i="2"/>
  <c r="I21" i="2"/>
  <c r="L21" i="2"/>
  <c r="K17" i="2"/>
  <c r="J17" i="2"/>
  <c r="M17" i="2"/>
  <c r="I17" i="2"/>
  <c r="L17" i="2"/>
  <c r="K33" i="2"/>
  <c r="J33" i="2"/>
  <c r="M33" i="2"/>
  <c r="I33" i="2"/>
  <c r="L33" i="2"/>
  <c r="M27" i="2"/>
  <c r="I27" i="2"/>
  <c r="L27" i="2"/>
  <c r="K27" i="2"/>
  <c r="J27" i="2"/>
  <c r="M19" i="2"/>
  <c r="I19" i="2"/>
  <c r="L19" i="2"/>
  <c r="K19" i="2"/>
  <c r="J19" i="2"/>
  <c r="L28" i="2"/>
  <c r="K28" i="2"/>
  <c r="J28" i="2"/>
  <c r="M28" i="2"/>
  <c r="I28" i="2"/>
  <c r="L16" i="2"/>
  <c r="K16" i="2"/>
  <c r="J16" i="2"/>
  <c r="M16" i="2"/>
  <c r="I16" i="2"/>
  <c r="J18" i="2"/>
  <c r="M18" i="2"/>
  <c r="I18" i="2"/>
  <c r="L18" i="2"/>
  <c r="K18" i="2"/>
  <c r="M31" i="2"/>
  <c r="I31" i="2"/>
  <c r="L31" i="2"/>
  <c r="K31" i="2"/>
  <c r="J31" i="2"/>
  <c r="M23" i="2"/>
  <c r="I23" i="2"/>
  <c r="L23" i="2"/>
  <c r="K23" i="2"/>
  <c r="J23" i="2"/>
  <c r="L24" i="2"/>
  <c r="K24" i="2"/>
  <c r="J24" i="2"/>
  <c r="M24" i="2"/>
  <c r="I24" i="2"/>
  <c r="J22" i="2"/>
  <c r="M22" i="2"/>
  <c r="I22" i="2"/>
  <c r="L22" i="2"/>
  <c r="K22" i="2"/>
  <c r="K25" i="2"/>
  <c r="J25" i="2"/>
  <c r="M25" i="2"/>
  <c r="I25" i="2"/>
  <c r="L25" i="2"/>
  <c r="J30" i="2"/>
  <c r="M30" i="2"/>
  <c r="I30" i="2"/>
  <c r="L30" i="2"/>
  <c r="K30" i="2"/>
  <c r="K29" i="2"/>
  <c r="J29" i="2"/>
  <c r="M29" i="2"/>
  <c r="I29" i="2"/>
  <c r="L29" i="2"/>
  <c r="K13" i="2"/>
  <c r="J13" i="2"/>
  <c r="M13" i="2"/>
  <c r="I13" i="2"/>
  <c r="L13" i="2"/>
  <c r="J26" i="2"/>
  <c r="M26" i="2"/>
  <c r="I26" i="2"/>
  <c r="L26" i="2"/>
  <c r="K26" i="2"/>
  <c r="L32" i="2"/>
  <c r="K32" i="2"/>
  <c r="J32" i="2"/>
  <c r="M32" i="2"/>
  <c r="I32" i="2"/>
  <c r="M35" i="2"/>
  <c r="I35" i="2"/>
  <c r="L35" i="2"/>
  <c r="K35" i="2"/>
  <c r="J35" i="2"/>
  <c r="B14" i="7"/>
  <c r="B16" i="7"/>
  <c r="B15" i="7"/>
  <c r="B13" i="7"/>
  <c r="B12" i="7"/>
  <c r="B11" i="7"/>
  <c r="B10" i="7"/>
  <c r="F9" i="2" l="1"/>
  <c r="H40" i="2" l="1"/>
  <c r="G36" i="2"/>
  <c r="E36" i="2"/>
  <c r="F36" i="2"/>
  <c r="I36" i="2"/>
  <c r="I9" i="2"/>
  <c r="G9" i="2"/>
  <c r="E9" i="2"/>
  <c r="H39" i="2" l="1"/>
  <c r="F40" i="2" l="1"/>
  <c r="G12" i="2"/>
  <c r="E40" i="2"/>
  <c r="F39" i="2"/>
  <c r="E39" i="2"/>
  <c r="L12" i="2" l="1"/>
  <c r="K12" i="2"/>
  <c r="J12" i="2"/>
  <c r="M12" i="2"/>
  <c r="I12" i="2"/>
  <c r="G40" i="2"/>
  <c r="G39" i="2"/>
  <c r="M40" i="2" l="1"/>
  <c r="I40" i="2"/>
  <c r="L40" i="2"/>
  <c r="K40" i="2"/>
  <c r="J40" i="2"/>
</calcChain>
</file>

<file path=xl/sharedStrings.xml><?xml version="1.0" encoding="utf-8"?>
<sst xmlns="http://schemas.openxmlformats.org/spreadsheetml/2006/main" count="8786" uniqueCount="200">
  <si>
    <t>lca</t>
  </si>
  <si>
    <t>Kern</t>
  </si>
  <si>
    <t>Other</t>
  </si>
  <si>
    <t>Sierra</t>
  </si>
  <si>
    <t>Greater Bay Area</t>
  </si>
  <si>
    <t>Stockton</t>
  </si>
  <si>
    <t>Humboldt</t>
  </si>
  <si>
    <t>Utility:</t>
  </si>
  <si>
    <t>Pacific Gas &amp; Electric</t>
  </si>
  <si>
    <t>DR Program:</t>
  </si>
  <si>
    <t>Type of Results:</t>
  </si>
  <si>
    <t>Event Day:</t>
  </si>
  <si>
    <t>Program</t>
  </si>
  <si>
    <t>Local Capacity Area:</t>
  </si>
  <si>
    <t>Size Group:</t>
  </si>
  <si>
    <t>All</t>
  </si>
  <si>
    <t>Hour-Ending</t>
  </si>
  <si>
    <t>10th%ile</t>
  </si>
  <si>
    <t>30th%ile</t>
  </si>
  <si>
    <t>50th%ile</t>
  </si>
  <si>
    <t>70th%ile</t>
  </si>
  <si>
    <t>90th%ile</t>
  </si>
  <si>
    <t>By Period:</t>
  </si>
  <si>
    <t>Daily</t>
  </si>
  <si>
    <t>Average Temperature 
(deg F)</t>
  </si>
  <si>
    <t>Cooling Degree Hours 
(Base 70 deg F)</t>
  </si>
  <si>
    <t>20 to 199.99 kW</t>
  </si>
  <si>
    <t>200 kW and above</t>
  </si>
  <si>
    <t>Below 20 kW</t>
  </si>
  <si>
    <t>n/a</t>
  </si>
  <si>
    <t>sa_size_grp</t>
  </si>
  <si>
    <t>Greater Fresno</t>
  </si>
  <si>
    <t>Northern Coast</t>
  </si>
  <si>
    <t>TYPICAL EVENT DAY</t>
  </si>
  <si>
    <t>PGE 1-in-2</t>
  </si>
  <si>
    <t>CBP-DO</t>
  </si>
  <si>
    <t>MONTHLY SYSTEM PEAK DAY</t>
  </si>
  <si>
    <t>PGE 1-in-10</t>
  </si>
  <si>
    <t>CAISO 1-in-2</t>
  </si>
  <si>
    <t>CAISO 1-in-10</t>
  </si>
  <si>
    <t>CBP-DA</t>
  </si>
  <si>
    <t>cfyhat24</t>
  </si>
  <si>
    <t>cfyhat23</t>
  </si>
  <si>
    <t>cfyhat22</t>
  </si>
  <si>
    <t>cfyhat21</t>
  </si>
  <si>
    <t>cfyhat20</t>
  </si>
  <si>
    <t>cfyhat19</t>
  </si>
  <si>
    <t>cfyhat18</t>
  </si>
  <si>
    <t>cfyhat17</t>
  </si>
  <si>
    <t>cfyhat16</t>
  </si>
  <si>
    <t>cfyhat15</t>
  </si>
  <si>
    <t>cfyhat14</t>
  </si>
  <si>
    <t>cfyhat13</t>
  </si>
  <si>
    <t>cfyhat12</t>
  </si>
  <si>
    <t>cfyhat11</t>
  </si>
  <si>
    <t>cfyhat10</t>
  </si>
  <si>
    <t>cfyhat9</t>
  </si>
  <si>
    <t>cfyhat8</t>
  </si>
  <si>
    <t>cfyhat7</t>
  </si>
  <si>
    <t>cfyhat6</t>
  </si>
  <si>
    <t>cfyhat5</t>
  </si>
  <si>
    <t>cfyhat4</t>
  </si>
  <si>
    <t>cfyhat3</t>
  </si>
  <si>
    <t>cfyhat2</t>
  </si>
  <si>
    <t>cfyhat1</t>
  </si>
  <si>
    <t>yhat24</t>
  </si>
  <si>
    <t>yhat23</t>
  </si>
  <si>
    <t>yhat22</t>
  </si>
  <si>
    <t>yhat21</t>
  </si>
  <si>
    <t>yhat20</t>
  </si>
  <si>
    <t>yhat19</t>
  </si>
  <si>
    <t>yhat18</t>
  </si>
  <si>
    <t>yhat17</t>
  </si>
  <si>
    <t>yhat16</t>
  </si>
  <si>
    <t>yhat15</t>
  </si>
  <si>
    <t>yhat14</t>
  </si>
  <si>
    <t>yhat13</t>
  </si>
  <si>
    <t>yhat12</t>
  </si>
  <si>
    <t>yhat11</t>
  </si>
  <si>
    <t>yhat10</t>
  </si>
  <si>
    <t>yhat9</t>
  </si>
  <si>
    <t>yhat8</t>
  </si>
  <si>
    <t>yhat7</t>
  </si>
  <si>
    <t>yhat6</t>
  </si>
  <si>
    <t>yhat5</t>
  </si>
  <si>
    <t>yhat4</t>
  </si>
  <si>
    <t>yhat3</t>
  </si>
  <si>
    <t>yhat2</t>
  </si>
  <si>
    <t>yhat1</t>
  </si>
  <si>
    <t>month</t>
  </si>
  <si>
    <t>year</t>
  </si>
  <si>
    <t>daytype</t>
  </si>
  <si>
    <t>weather_year</t>
  </si>
  <si>
    <t>program</t>
  </si>
  <si>
    <t>Weather Year:</t>
  </si>
  <si>
    <t>Impact</t>
  </si>
  <si>
    <t>Portfolio</t>
  </si>
  <si>
    <t>Forecast Year:</t>
  </si>
  <si>
    <t>Number of Accounts Enrolled:</t>
  </si>
  <si>
    <t>Impact Level:</t>
  </si>
  <si>
    <t>Notice Group:</t>
  </si>
  <si>
    <t>Notice Group</t>
  </si>
  <si>
    <t>Day Of</t>
  </si>
  <si>
    <t>Day Ahead</t>
  </si>
  <si>
    <t>(0) UNDER 20KW</t>
  </si>
  <si>
    <t>(1) 20KW TO 199.99 KW</t>
  </si>
  <si>
    <t>(2) 200KW OR GREATER</t>
  </si>
  <si>
    <t>Size_EnrollmentData</t>
  </si>
  <si>
    <t>Size_ImpactData</t>
  </si>
  <si>
    <t>DR_Program_FullName</t>
  </si>
  <si>
    <t>DR_program_exante_data</t>
  </si>
  <si>
    <t>Capacity Bidding Program (CBP)</t>
  </si>
  <si>
    <t>CBP</t>
  </si>
  <si>
    <t>Event Window:</t>
  </si>
  <si>
    <t>v_impact1</t>
  </si>
  <si>
    <t>v_impact2</t>
  </si>
  <si>
    <t>v_impact3</t>
  </si>
  <si>
    <t>v_impact4</t>
  </si>
  <si>
    <t>v_impact5</t>
  </si>
  <si>
    <t>v_impact6</t>
  </si>
  <si>
    <t>v_impact7</t>
  </si>
  <si>
    <t>v_impact8</t>
  </si>
  <si>
    <t>v_impact9</t>
  </si>
  <si>
    <t>v_impact10</t>
  </si>
  <si>
    <t>v_impact11</t>
  </si>
  <si>
    <t>v_impact12</t>
  </si>
  <si>
    <t>v_impact13</t>
  </si>
  <si>
    <t>v_impact14</t>
  </si>
  <si>
    <t>v_impact15</t>
  </si>
  <si>
    <t>v_impact16</t>
  </si>
  <si>
    <t>v_impact17</t>
  </si>
  <si>
    <t>v_impact18</t>
  </si>
  <si>
    <t>v_impact19</t>
  </si>
  <si>
    <t>v_impact20</t>
  </si>
  <si>
    <t>v_impact21</t>
  </si>
  <si>
    <t>v_impact22</t>
  </si>
  <si>
    <t>v_impact23</t>
  </si>
  <si>
    <t>v_impact24</t>
  </si>
  <si>
    <t>Look up Criteria</t>
  </si>
  <si>
    <t>Current Selection:</t>
  </si>
  <si>
    <t>DR Program</t>
  </si>
  <si>
    <t>Size Group</t>
  </si>
  <si>
    <t>Location</t>
  </si>
  <si>
    <t>Weather Year</t>
  </si>
  <si>
    <t>Day Type</t>
  </si>
  <si>
    <t>Month</t>
  </si>
  <si>
    <t>Forecast Year</t>
  </si>
  <si>
    <t>Result Type</t>
  </si>
  <si>
    <t>Typical Event Day</t>
  </si>
  <si>
    <t>June System Peak Day</t>
  </si>
  <si>
    <t>July System Peak Day</t>
  </si>
  <si>
    <t>August System Peak Day</t>
  </si>
  <si>
    <t>September System Peak Day</t>
  </si>
  <si>
    <t>October System Peak Day</t>
  </si>
  <si>
    <t>May System Peak Day</t>
  </si>
  <si>
    <t>MONTH TO USE</t>
  </si>
  <si>
    <t>to</t>
  </si>
  <si>
    <t>enrollment</t>
  </si>
  <si>
    <t>peaktype</t>
  </si>
  <si>
    <t>weatheryear</t>
  </si>
  <si>
    <t>1-in-10</t>
  </si>
  <si>
    <t>PGE</t>
  </si>
  <si>
    <t>sa_size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</si>
  <si>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</si>
  <si>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</si>
  <si>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</si>
  <si>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</si>
  <si>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</si>
  <si>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</si>
  <si>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</si>
  <si>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</si>
  <si>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temp9</t>
  </si>
  <si>
    <t>temp10</t>
  </si>
  <si>
    <t>temp11</t>
  </si>
  <si>
    <t>temp12</t>
  </si>
  <si>
    <t>temp13</t>
  </si>
  <si>
    <t>temp14</t>
  </si>
  <si>
    <t>temp15</t>
  </si>
  <si>
    <t>temp16</t>
  </si>
  <si>
    <t>temp17</t>
  </si>
  <si>
    <t>temp18</t>
  </si>
  <si>
    <t>temp19</t>
  </si>
  <si>
    <t>temp20</t>
  </si>
  <si>
    <t>temp21</t>
  </si>
  <si>
    <t>temp22</t>
  </si>
  <si>
    <t>temp23</t>
  </si>
  <si>
    <t>temp24</t>
  </si>
  <si>
    <t>CAISO</t>
  </si>
  <si>
    <t>1-in-2</t>
  </si>
  <si>
    <t>cfyhat</t>
  </si>
  <si>
    <t>yhat</t>
  </si>
  <si>
    <t>temp</t>
  </si>
  <si>
    <t>yhat_onpk</t>
  </si>
  <si>
    <t>cfyhat_onpk</t>
  </si>
  <si>
    <t>v_impact_onpk</t>
  </si>
  <si>
    <t>Average Event Hour</t>
  </si>
  <si>
    <t>Aggregate Impact</t>
  </si>
  <si>
    <t>redact_custct</t>
  </si>
  <si>
    <t>redact_load</t>
  </si>
  <si>
    <t>redact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</si>
</sst>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[$-409]mmmm\ d\,\ yyyy;@"/>
    <numFmt numFmtId="166" formatCode="0.0"/>
    <numFmt numFmtId="167" formatCode="#,##0.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A1D5D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0" fillId="0" borderId="0" xfId="0"/>
    <xf numFmtId="0" fontId="7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0" fontId="0" fillId="0" borderId="6" xfId="0" applyBorder="1"/>
    <xf numFmtId="0" fontId="10" fillId="4" borderId="0" xfId="0" applyFont="1" applyFill="1" applyBorder="1"/>
    <xf numFmtId="0" fontId="10" fillId="4" borderId="0" xfId="0" applyFont="1" applyFill="1"/>
    <xf numFmtId="0" fontId="0" fillId="2" borderId="0" xfId="0" applyFill="1"/>
    <xf numFmtId="1" fontId="5" fillId="2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/>
    </xf>
  </cellXfs>
  <cellStyles count="4">
    <cellStyle name="Comma 2" xfId="3"/>
    <cellStyle name="Normal" xfId="0" builtinId="0"/>
    <cellStyle name="Normal 2" xfId="1"/>
    <cellStyle name="Normal 3" xfId="2"/>
  </cellStyles>
  <dxfs count="4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b/>
        <i val="0"/>
        <color rgb="FFC0000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1A1D5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0127826465313E-2"/>
          <c:y val="0.12200435729847495"/>
          <c:w val="0.89978039105420782"/>
          <c:h val="0.795356560822053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Table!$F$9</c:f>
              <c:strCache>
                <c:ptCount val="1"/>
                <c:pt idx="0">
                  <c:v>Estimated Event Day Load (MWh/hour)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Table!$D$12:$D$35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Table!$F$12:$F$35</c:f>
              <c:numCache>
                <c:formatCode>#,##0.0</c:formatCode>
                <c:ptCount val="24"/>
                <c:pt idx="0">
                  <c:v>20.150040000000001</c:v>
                </c:pt>
                <c:pt idx="1">
                  <c:v>19.796279999999999</c:v>
                </c:pt>
                <c:pt idx="2">
                  <c:v>20.052610000000001</c:v>
                </c:pt>
                <c:pt idx="3">
                  <c:v>21.158740000000002</c:v>
                </c:pt>
                <c:pt idx="4">
                  <c:v>22.951630000000002</c:v>
                </c:pt>
                <c:pt idx="5">
                  <c:v>26.949619999999999</c:v>
                </c:pt>
                <c:pt idx="6">
                  <c:v>26.917120000000001</c:v>
                </c:pt>
                <c:pt idx="7">
                  <c:v>27.887460000000001</c:v>
                </c:pt>
                <c:pt idx="8">
                  <c:v>28.753029999999999</c:v>
                </c:pt>
                <c:pt idx="9">
                  <c:v>29.69265</c:v>
                </c:pt>
                <c:pt idx="10">
                  <c:v>30.38353</c:v>
                </c:pt>
                <c:pt idx="11">
                  <c:v>30.277130000000003</c:v>
                </c:pt>
                <c:pt idx="12">
                  <c:v>27.72897</c:v>
                </c:pt>
                <c:pt idx="13">
                  <c:v>24.351959999999998</c:v>
                </c:pt>
                <c:pt idx="14">
                  <c:v>24.575620000000001</c:v>
                </c:pt>
                <c:pt idx="15">
                  <c:v>24.363860000000003</c:v>
                </c:pt>
                <c:pt idx="16">
                  <c:v>23.936109999999999</c:v>
                </c:pt>
                <c:pt idx="17">
                  <c:v>23.98293</c:v>
                </c:pt>
                <c:pt idx="18">
                  <c:v>26.917549999999999</c:v>
                </c:pt>
                <c:pt idx="19">
                  <c:v>29.117090000000001</c:v>
                </c:pt>
                <c:pt idx="20">
                  <c:v>28.9147</c:v>
                </c:pt>
                <c:pt idx="21">
                  <c:v>24.281639999999999</c:v>
                </c:pt>
                <c:pt idx="22">
                  <c:v>21.919820000000001</c:v>
                </c:pt>
                <c:pt idx="23">
                  <c:v>21.853169999999999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D3-47A4-83B8-0D46DB611A3C}"/>
            </c:ext>
          </c:extLst>
        </c:ser>
        <c:ser>
          <c:idx val="2"/>
          <c:order val="1"/>
          <c:tx>
            <c:strRef>
              <c:f>Table!$E$9</c:f>
              <c:strCache>
                <c:ptCount val="1"/>
                <c:pt idx="0">
                  <c:v>Estimated Reference Load (MWh/hour)</c:v>
                </c:pt>
              </c:strCache>
            </c:strRef>
          </c:tx>
          <c:spPr>
            <a:ln w="38100" cap="rnd">
              <a:solidFill>
                <a:schemeClr val="accent5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Table!$D$12:$D$35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Table!$E$12:$E$35</c:f>
              <c:numCache>
                <c:formatCode>#,##0.0</c:formatCode>
                <c:ptCount val="24"/>
                <c:pt idx="0">
                  <c:v>19.903220000000001</c:v>
                </c:pt>
                <c:pt idx="1">
                  <c:v>19.650380000000002</c:v>
                </c:pt>
                <c:pt idx="2">
                  <c:v>20.190480000000001</c:v>
                </c:pt>
                <c:pt idx="3">
                  <c:v>21.231680000000001</c:v>
                </c:pt>
                <c:pt idx="4">
                  <c:v>22.736060000000002</c:v>
                </c:pt>
                <c:pt idx="5">
                  <c:v>26.424900000000001</c:v>
                </c:pt>
                <c:pt idx="6">
                  <c:v>26.366110000000003</c:v>
                </c:pt>
                <c:pt idx="7">
                  <c:v>27.582689999999999</c:v>
                </c:pt>
                <c:pt idx="8">
                  <c:v>28.684670000000001</c:v>
                </c:pt>
                <c:pt idx="9">
                  <c:v>29.32253</c:v>
                </c:pt>
                <c:pt idx="10">
                  <c:v>30.73188</c:v>
                </c:pt>
                <c:pt idx="11">
                  <c:v>31.697230000000001</c:v>
                </c:pt>
                <c:pt idx="12">
                  <c:v>31.583990000000004</c:v>
                </c:pt>
                <c:pt idx="13">
                  <c:v>31.667450000000002</c:v>
                </c:pt>
                <c:pt idx="14">
                  <c:v>31.891110000000001</c:v>
                </c:pt>
                <c:pt idx="15">
                  <c:v>31.560690000000001</c:v>
                </c:pt>
                <c:pt idx="16">
                  <c:v>30.611700000000003</c:v>
                </c:pt>
                <c:pt idx="17">
                  <c:v>29.72955</c:v>
                </c:pt>
                <c:pt idx="18">
                  <c:v>28.91554</c:v>
                </c:pt>
                <c:pt idx="19">
                  <c:v>29.758240000000001</c:v>
                </c:pt>
                <c:pt idx="20">
                  <c:v>28.994520000000001</c:v>
                </c:pt>
                <c:pt idx="21">
                  <c:v>24.363890000000001</c:v>
                </c:pt>
                <c:pt idx="22">
                  <c:v>21.748570000000001</c:v>
                </c:pt>
                <c:pt idx="23">
                  <c:v>21.681919999999998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D3-47A4-83B8-0D46DB611A3C}"/>
            </c:ext>
          </c:extLst>
        </c:ser>
        <c:ser>
          <c:idx val="1"/>
          <c:order val="4"/>
          <c:tx>
            <c:strRef>
              <c:f>Table!$G$9</c:f>
              <c:strCache>
                <c:ptCount val="1"/>
                <c:pt idx="0">
                  <c:v>Estimated Load Impact (MWh/hour)</c:v>
                </c:pt>
              </c:strCache>
            </c:strRef>
          </c:tx>
          <c:spPr>
            <a:ln w="28575" cap="rnd">
              <a:solidFill>
                <a:srgbClr val="1A1D5D"/>
              </a:solidFill>
              <a:round/>
            </a:ln>
            <a:effectLst/>
          </c:spPr>
          <c:marker>
            <c:symbol val="none"/>
          </c:marker>
          <c:xVal>
            <c:numRef>
              <c:f>Table!$D$12:$D$35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Table!$G$12:$G$35</c:f>
              <c:numCache>
                <c:formatCode>#,##0.0</c:formatCode>
                <c:ptCount val="24"/>
                <c:pt idx="0">
                  <c:v>-0.2468199999999996</c:v>
                </c:pt>
                <c:pt idx="1">
                  <c:v>-0.14589999999999748</c:v>
                </c:pt>
                <c:pt idx="2">
                  <c:v>0.13786999999999949</c:v>
                </c:pt>
                <c:pt idx="3">
                  <c:v>7.2939999999999117E-2</c:v>
                </c:pt>
                <c:pt idx="4">
                  <c:v>-0.2155699999999996</c:v>
                </c:pt>
                <c:pt idx="5">
                  <c:v>-0.52471999999999852</c:v>
                </c:pt>
                <c:pt idx="6">
                  <c:v>-0.551009999999998</c:v>
                </c:pt>
                <c:pt idx="7">
                  <c:v>-0.30477000000000132</c:v>
                </c:pt>
                <c:pt idx="8">
                  <c:v>-6.8359999999998422E-2</c:v>
                </c:pt>
                <c:pt idx="9">
                  <c:v>-0.37012</c:v>
                </c:pt>
                <c:pt idx="10">
                  <c:v>0.34834999999999994</c:v>
                </c:pt>
                <c:pt idx="11">
                  <c:v>1.4200999999999979</c:v>
                </c:pt>
                <c:pt idx="12">
                  <c:v>3.8550200000000032</c:v>
                </c:pt>
                <c:pt idx="13">
                  <c:v>7.315490000000004</c:v>
                </c:pt>
                <c:pt idx="14">
                  <c:v>7.3154900000000005</c:v>
                </c:pt>
                <c:pt idx="15">
                  <c:v>7.1968299999999985</c:v>
                </c:pt>
                <c:pt idx="16">
                  <c:v>6.6755900000000032</c:v>
                </c:pt>
                <c:pt idx="17">
                  <c:v>5.7466200000000001</c:v>
                </c:pt>
                <c:pt idx="18">
                  <c:v>1.9979900000000015</c:v>
                </c:pt>
                <c:pt idx="19">
                  <c:v>0.64114999999999966</c:v>
                </c:pt>
                <c:pt idx="20">
                  <c:v>7.9820000000001556E-2</c:v>
                </c:pt>
                <c:pt idx="21">
                  <c:v>8.2250000000001933E-2</c:v>
                </c:pt>
                <c:pt idx="22">
                  <c:v>-0.17125000000000057</c:v>
                </c:pt>
                <c:pt idx="23">
                  <c:v>-0.17125000000000057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F0-47CD-8219-5C331575D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616768"/>
        <c:axId val="462615648"/>
      </c:scatterChart>
      <c:scatterChart>
        <c:scatterStyle val="smoothMarker"/>
        <c:varyColors val="0"/>
        <c:ser>
          <c:idx val="3"/>
          <c:order val="2"/>
          <c:tx>
            <c:v>Hour Start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Table!$F$6</c:f>
              <c:numCache>
                <c:formatCode>#,##0</c:formatCode>
                <c:ptCount val="1"/>
                <c:pt idx="0">
                  <c:v>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D3-47A4-83B8-0D46DB611A3C}"/>
            </c:ext>
          </c:extLst>
        </c:ser>
        <c:ser>
          <c:idx val="4"/>
          <c:order val="3"/>
          <c:tx>
            <c:v>Hour End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Table!$H$6</c:f>
              <c:numCache>
                <c:formatCode>#,##0</c:formatCode>
                <c:ptCount val="1"/>
                <c:pt idx="0">
                  <c:v>18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ED3-47A4-83B8-0D46DB611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166960"/>
        <c:axId val="462615088"/>
      </c:scatterChart>
      <c:valAx>
        <c:axId val="462616768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Hour-Ending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615648"/>
        <c:crosses val="autoZero"/>
        <c:crossBetween val="midCat"/>
        <c:majorUnit val="1"/>
      </c:valAx>
      <c:valAx>
        <c:axId val="462615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strRef>
              <c:f>Table!$A$1</c:f>
              <c:strCache>
                <c:ptCount val="1"/>
                <c:pt idx="0">
                  <c:v>MW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616768"/>
        <c:crosses val="autoZero"/>
        <c:crossBetween val="midCat"/>
      </c:valAx>
      <c:valAx>
        <c:axId val="462615088"/>
        <c:scaling>
          <c:orientation val="minMax"/>
          <c:max val="2.5"/>
          <c:min val="0"/>
        </c:scaling>
        <c:delete val="0"/>
        <c:axPos val="r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166960"/>
        <c:crosses val="max"/>
        <c:crossBetween val="midCat"/>
      </c:valAx>
      <c:valAx>
        <c:axId val="4231669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46261508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2938799761969113"/>
          <c:y val="1.1618691993397733E-2"/>
          <c:w val="0.42443594920876543"/>
          <c:h val="8.8660443217793636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190499</xdr:rowOff>
    </xdr:from>
    <xdr:to>
      <xdr:col>2</xdr:col>
      <xdr:colOff>2247899</xdr:colOff>
      <xdr:row>39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1:Q42"/>
  <sheetViews>
    <sheetView tabSelected="1" zoomScaleNormal="100" workbookViewId="0">
      <selection activeCell="B11" sqref="B11"/>
    </sheetView>
  </sheetViews>
  <sheetFormatPr defaultColWidth="9.140625" defaultRowHeight="15" customHeight="1" x14ac:dyDescent="0.25"/>
  <cols>
    <col min="1" max="1" width="29" style="2" customWidth="1"/>
    <col min="2" max="2" width="36.28515625" style="2" customWidth="1"/>
    <col min="3" max="3" width="34" style="2" customWidth="1"/>
    <col min="4" max="4" width="17.42578125" style="2" customWidth="1"/>
    <col min="5" max="13" width="15.7109375" style="2" customWidth="1"/>
    <col min="14" max="16384" width="9.140625" style="2"/>
  </cols>
  <sheetData>
    <row r="1" spans="1:17" ht="15" customHeight="1" thickBot="1" x14ac:dyDescent="0.3">
      <c r="A1" s="16" t="str">
        <f>IF(ResultType="Aggregate Impact","MW","kW")</f>
        <v>MW</v>
      </c>
      <c r="B1" s="3"/>
    </row>
    <row r="2" spans="1:17" ht="15" customHeight="1" thickBot="1" x14ac:dyDescent="0.3">
      <c r="A2" s="4" t="s">
        <v>7</v>
      </c>
      <c r="B2" s="6" t="s">
        <v>8</v>
      </c>
      <c r="G2" s="7"/>
    </row>
    <row r="3" spans="1:17" ht="15" customHeight="1" thickBot="1" x14ac:dyDescent="0.3">
      <c r="A3" s="5" t="s">
        <v>9</v>
      </c>
      <c r="B3" s="6" t="s">
        <v>111</v>
      </c>
      <c r="E3" s="19"/>
      <c r="G3" s="7"/>
    </row>
    <row r="4" spans="1:17" ht="15" customHeight="1" thickBot="1" x14ac:dyDescent="0.3">
      <c r="A4" s="5" t="s">
        <v>10</v>
      </c>
      <c r="B4" s="1" t="s">
        <v>196</v>
      </c>
      <c r="E4" s="18"/>
      <c r="G4" s="17"/>
      <c r="I4" s="20"/>
      <c r="J4" s="20"/>
      <c r="K4" s="20"/>
      <c r="L4" s="20"/>
      <c r="M4" s="20"/>
    </row>
    <row r="5" spans="1:17" ht="15" customHeight="1" thickBot="1" x14ac:dyDescent="0.3">
      <c r="A5" s="5" t="s">
        <v>11</v>
      </c>
      <c r="B5" s="8" t="s">
        <v>149</v>
      </c>
      <c r="E5" s="5" t="s">
        <v>98</v>
      </c>
      <c r="F5" s="25">
        <f ca="1">IFERROR(AVERAGEIFS(OFFSET(Data_ex_Ante!$A:$A, 0, MATCH("enrollment",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Day"),Data_ex_Ante!$H:$H,7,Data_ex_Ante!$G:$G,2017),0)</f>
        <v>49.612870000000001</v>
      </c>
      <c r="I5" s="20"/>
      <c r="J5" s="20"/>
      <c r="K5" s="20"/>
      <c r="L5" s="20"/>
      <c r="M5" s="20"/>
    </row>
    <row r="6" spans="1:17" ht="15" customHeight="1" x14ac:dyDescent="0.25">
      <c r="A6" s="5"/>
      <c r="E6" s="26" t="s">
        <v>113</v>
      </c>
      <c r="F6" s="27">
        <v>14</v>
      </c>
      <c r="G6" s="27" t="s">
        <v>156</v>
      </c>
      <c r="H6" s="27">
        <v>18</v>
      </c>
      <c r="I6" s="20"/>
      <c r="J6" s="20"/>
      <c r="K6" s="20"/>
      <c r="L6" s="20"/>
      <c r="M6" s="20"/>
    </row>
    <row r="7" spans="1:17" ht="15" customHeight="1" x14ac:dyDescent="0.25">
      <c r="A7" s="5"/>
      <c r="D7" s="30" t="str">
        <f ca="1">IFERROR(IF(AVERAGEIFS(OFFSET(Data_ex_Ante!$A:$A, 0, MATCH("redact",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Day"),Data_ex_Ante!$H:$H,7,Data_ex_Ante!$G:$G,2017)=1,"Unable to Display: Results are confidential for this combination.",""),"Unable to Display: There is no data available for this combination.")</f>
        <v/>
      </c>
      <c r="E7" s="30"/>
      <c r="F7" s="30"/>
      <c r="G7" s="30"/>
      <c r="H7" s="30"/>
      <c r="I7" s="30"/>
      <c r="J7" s="30"/>
      <c r="K7" s="30"/>
      <c r="L7" s="30"/>
      <c r="M7" s="30"/>
    </row>
    <row r="8" spans="1:17" ht="15" hidden="1" customHeight="1" x14ac:dyDescent="0.25">
      <c r="A8" s="5"/>
      <c r="D8" s="28"/>
      <c r="E8" s="28" t="s">
        <v>189</v>
      </c>
      <c r="F8" s="28" t="s">
        <v>190</v>
      </c>
      <c r="G8" s="28"/>
      <c r="H8" s="28" t="s">
        <v>191</v>
      </c>
      <c r="I8" s="28">
        <v>10</v>
      </c>
      <c r="J8" s="28">
        <v>30</v>
      </c>
      <c r="K8" s="28">
        <v>50</v>
      </c>
      <c r="L8" s="28">
        <v>70</v>
      </c>
      <c r="M8" s="28">
        <v>90</v>
      </c>
    </row>
    <row r="9" spans="1:17" ht="24.75" customHeight="1" x14ac:dyDescent="0.25">
      <c r="A9" s="5"/>
      <c r="D9" s="34" t="s">
        <v>16</v>
      </c>
      <c r="E9" s="33" t="str">
        <f>"Estimated Reference Load ("&amp;IF(ResultType="Aggregate Impact","MWh","kWh")&amp;"/hour)"</f>
        <v>Estimated Reference Load (MWh/hour)</v>
      </c>
      <c r="F9" s="33" t="str">
        <f>"Estimated Event Day Load ("&amp;IF(ResultType="Aggregate Impact","MWh","kWh")&amp;"/hour)"</f>
        <v>Estimated Event Day Load (MWh/hour)</v>
      </c>
      <c r="G9" s="33" t="str">
        <f>"Estimated Load Impact ("&amp;IF(ResultType="Aggregate Impact","MWh","kWh")&amp;"/hour)"</f>
        <v>Estimated Load Impact (MWh/hour)</v>
      </c>
      <c r="H9" s="33" t="s">
        <v>24</v>
      </c>
      <c r="I9" s="34" t="str">
        <f>"Uncertainty Adjusted Impact ("&amp;IF(ResultType="Aggregate Impact","MWh/hr)- Percentiles","kWh/hr)- Percentiles")</f>
        <v>Uncertainty Adjusted Impact (MWh/hr)- Percentiles</v>
      </c>
      <c r="J9" s="34"/>
      <c r="K9" s="34"/>
      <c r="L9" s="34"/>
      <c r="M9" s="34"/>
    </row>
    <row r="10" spans="1:17" ht="24.75" customHeight="1" thickBot="1" x14ac:dyDescent="0.3">
      <c r="D10" s="31"/>
      <c r="E10" s="32"/>
      <c r="F10" s="32"/>
      <c r="G10" s="32"/>
      <c r="H10" s="32"/>
      <c r="I10" s="31"/>
      <c r="J10" s="31"/>
      <c r="K10" s="31"/>
      <c r="L10" s="31"/>
      <c r="M10" s="31"/>
    </row>
    <row r="11" spans="1:17" ht="15" customHeight="1" thickBot="1" x14ac:dyDescent="0.25">
      <c r="A11" s="4" t="s">
        <v>13</v>
      </c>
      <c r="B11" s="6" t="s">
        <v>15</v>
      </c>
      <c r="D11" s="31"/>
      <c r="E11" s="32"/>
      <c r="F11" s="32"/>
      <c r="G11" s="32"/>
      <c r="H11" s="32"/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</row>
    <row r="12" spans="1:17" ht="15" customHeight="1" thickBot="1" x14ac:dyDescent="0.3">
      <c r="A12" s="4" t="s">
        <v>14</v>
      </c>
      <c r="B12" s="6" t="s">
        <v>15</v>
      </c>
      <c r="D12" s="11">
        <v>1</v>
      </c>
      <c r="E12" s="12">
        <f ca="1">IFERROR(AVERAGEIFS(OFFSET(Data_ex_Ante!$A:$A, 0, MATCH(E$8&amp;Table!$D12,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19.903220000000001</v>
      </c>
      <c r="F12" s="12">
        <f ca="1">IFERROR(AVERAGEIFS(OFFSET(Data_ex_Ante!$A:$A, 0, MATCH(F$8&amp;Table!$D12,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20.150040000000001</v>
      </c>
      <c r="G12" s="12">
        <f t="shared" ref="G12" ca="1" si="0">E12-F12</f>
        <v>-0.2468199999999996</v>
      </c>
      <c r="H12" s="12">
        <f ca="1">IFERROR(AVERAGEIFS(OFFSET(Data_ex_Ante!$A:$A, 0, MATCH(H$8&amp;Table!$D12,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72.28528</v>
      </c>
      <c r="I12" s="12">
        <f ca="1">IFERROR($G12+SQRT(AVERAGEIFS(OFFSET(Data_ex_Ante!$A:$A, 0, MATCH("v_impact"&amp;Table!$D12,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-0.63835004855797695</v>
      </c>
      <c r="J12" s="12">
        <f ca="1">IFERROR($G12+SQRT(AVERAGEIFS(OFFSET(Data_ex_Ante!$A:$A, 0, MATCH("v_impact"&amp;Table!$D12,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-0.40703092223250181</v>
      </c>
      <c r="K12" s="12">
        <f ca="1">IFERROR($G12+SQRT(AVERAGEIFS(OFFSET(Data_ex_Ante!$A:$A, 0, MATCH("v_impact"&amp;Table!$D12,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-0.2468199999999996</v>
      </c>
      <c r="L12" s="12">
        <f ca="1">IFERROR($G12+SQRT(AVERAGEIFS(OFFSET(Data_ex_Ante!$A:$A, 0, MATCH("v_impact"&amp;Table!$D12,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-8.6609077767497433E-2</v>
      </c>
      <c r="M12" s="12">
        <f ca="1">IFERROR($G12+SQRT(AVERAGEIFS(OFFSET(Data_ex_Ante!$A:$A, 0, MATCH("v_impact"&amp;Table!$D12,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0.1447100485579777</v>
      </c>
      <c r="O12" s="24"/>
      <c r="P12" s="24"/>
      <c r="Q12" s="19"/>
    </row>
    <row r="13" spans="1:17" ht="15" customHeight="1" thickBot="1" x14ac:dyDescent="0.3">
      <c r="A13" s="4" t="s">
        <v>97</v>
      </c>
      <c r="B13" s="6">
        <v>2017</v>
      </c>
      <c r="D13" s="11">
        <v>2</v>
      </c>
      <c r="E13" s="12">
        <f ca="1">IFERROR(AVERAGEIFS(OFFSET(Data_ex_Ante!$A:$A, 0, MATCH(E$8&amp;Table!$D13,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19.650380000000002</v>
      </c>
      <c r="F13" s="12">
        <f ca="1">IFERROR(AVERAGEIFS(OFFSET(Data_ex_Ante!$A:$A, 0, MATCH(F$8&amp;Table!$D13,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19.796279999999999</v>
      </c>
      <c r="G13" s="12">
        <f t="shared" ref="G13:G35" ca="1" si="1">E13-F13</f>
        <v>-0.14589999999999748</v>
      </c>
      <c r="H13" s="12">
        <f ca="1">IFERROR(AVERAGEIFS(OFFSET(Data_ex_Ante!$A:$A, 0, MATCH(H$8&amp;Table!$D13,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70.694389999999999</v>
      </c>
      <c r="I13" s="12">
        <f ca="1">IFERROR($G13+SQRT(AVERAGEIFS(OFFSET(Data_ex_Ante!$A:$A, 0, MATCH("v_impact"&amp;Table!$D13,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-0.52877825972290315</v>
      </c>
      <c r="J13" s="12">
        <f ca="1">IFERROR($G13+SQRT(AVERAGEIFS(OFFSET(Data_ex_Ante!$A:$A, 0, MATCH("v_impact"&amp;Table!$D13,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-0.30257068037026513</v>
      </c>
      <c r="K13" s="12">
        <f ca="1">IFERROR($G13+SQRT(AVERAGEIFS(OFFSET(Data_ex_Ante!$A:$A, 0, MATCH("v_impact"&amp;Table!$D13,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-0.14589999999999748</v>
      </c>
      <c r="L13" s="12">
        <f ca="1">IFERROR($G13+SQRT(AVERAGEIFS(OFFSET(Data_ex_Ante!$A:$A, 0, MATCH("v_impact"&amp;Table!$D13,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1.0770680370270125E-2</v>
      </c>
      <c r="M13" s="12">
        <f ca="1">IFERROR($G13+SQRT(AVERAGEIFS(OFFSET(Data_ex_Ante!$A:$A, 0, MATCH("v_impact"&amp;Table!$D13,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0.23697825972290826</v>
      </c>
      <c r="O13" s="24"/>
      <c r="P13" s="24"/>
      <c r="Q13" s="19"/>
    </row>
    <row r="14" spans="1:17" ht="15" customHeight="1" thickBot="1" x14ac:dyDescent="0.3">
      <c r="A14" s="4" t="s">
        <v>94</v>
      </c>
      <c r="B14" s="6" t="s">
        <v>34</v>
      </c>
      <c r="D14" s="11">
        <v>3</v>
      </c>
      <c r="E14" s="12">
        <f ca="1">IFERROR(AVERAGEIFS(OFFSET(Data_ex_Ante!$A:$A, 0, MATCH(E$8&amp;Table!$D14,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20.190480000000001</v>
      </c>
      <c r="F14" s="12">
        <f ca="1">IFERROR(AVERAGEIFS(OFFSET(Data_ex_Ante!$A:$A, 0, MATCH(F$8&amp;Table!$D14,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20.052610000000001</v>
      </c>
      <c r="G14" s="12">
        <f t="shared" ca="1" si="1"/>
        <v>0.13786999999999949</v>
      </c>
      <c r="H14" s="12">
        <f ca="1">IFERROR(AVERAGEIFS(OFFSET(Data_ex_Ante!$A:$A, 0, MATCH(H$8&amp;Table!$D14,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69.331239999999994</v>
      </c>
      <c r="I14" s="12">
        <f ca="1">IFERROR($G14+SQRT(AVERAGEIFS(OFFSET(Data_ex_Ante!$A:$A, 0, MATCH("v_impact"&amp;Table!$D14,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-0.24760138916712893</v>
      </c>
      <c r="J14" s="12">
        <f ca="1">IFERROR($G14+SQRT(AVERAGEIFS(OFFSET(Data_ex_Ante!$A:$A, 0, MATCH("v_impact"&amp;Table!$D14,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-1.9861767919633205E-2</v>
      </c>
      <c r="K14" s="12">
        <f ca="1">IFERROR($G14+SQRT(AVERAGEIFS(OFFSET(Data_ex_Ante!$A:$A, 0, MATCH("v_impact"&amp;Table!$D14,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0.13786999999999949</v>
      </c>
      <c r="L14" s="12">
        <f ca="1">IFERROR($G14+SQRT(AVERAGEIFS(OFFSET(Data_ex_Ante!$A:$A, 0, MATCH("v_impact"&amp;Table!$D14,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0.29560176791963216</v>
      </c>
      <c r="M14" s="12">
        <f ca="1">IFERROR($G14+SQRT(AVERAGEIFS(OFFSET(Data_ex_Ante!$A:$A, 0, MATCH("v_impact"&amp;Table!$D14,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0.52334138916712791</v>
      </c>
      <c r="O14" s="24"/>
      <c r="P14" s="24"/>
      <c r="Q14" s="19"/>
    </row>
    <row r="15" spans="1:17" ht="15" customHeight="1" thickBot="1" x14ac:dyDescent="0.3">
      <c r="A15" s="4" t="s">
        <v>99</v>
      </c>
      <c r="B15" s="6" t="s">
        <v>12</v>
      </c>
      <c r="D15" s="11">
        <v>4</v>
      </c>
      <c r="E15" s="12">
        <f ca="1">IFERROR(AVERAGEIFS(OFFSET(Data_ex_Ante!$A:$A, 0, MATCH(E$8&amp;Table!$D15,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21.231680000000001</v>
      </c>
      <c r="F15" s="12">
        <f ca="1">IFERROR(AVERAGEIFS(OFFSET(Data_ex_Ante!$A:$A, 0, MATCH(F$8&amp;Table!$D15,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21.158740000000002</v>
      </c>
      <c r="G15" s="12">
        <f t="shared" ca="1" si="1"/>
        <v>7.2939999999999117E-2</v>
      </c>
      <c r="H15" s="12">
        <f ca="1">IFERROR(AVERAGEIFS(OFFSET(Data_ex_Ante!$A:$A, 0, MATCH(H$8&amp;Table!$D15,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68.221890000000002</v>
      </c>
      <c r="I15" s="12">
        <f ca="1">IFERROR($G15+SQRT(AVERAGEIFS(OFFSET(Data_ex_Ante!$A:$A, 0, MATCH("v_impact"&amp;Table!$D15,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-0.28331024431506074</v>
      </c>
      <c r="J15" s="12">
        <f ca="1">IFERROR($G15+SQRT(AVERAGEIFS(OFFSET(Data_ex_Ante!$A:$A, 0, MATCH("v_impact"&amp;Table!$D15,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-7.283471230491953E-2</v>
      </c>
      <c r="K15" s="12">
        <f ca="1">IFERROR($G15+SQRT(AVERAGEIFS(OFFSET(Data_ex_Ante!$A:$A, 0, MATCH("v_impact"&amp;Table!$D15,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7.2939999999999117E-2</v>
      </c>
      <c r="L15" s="12">
        <f ca="1">IFERROR($G15+SQRT(AVERAGEIFS(OFFSET(Data_ex_Ante!$A:$A, 0, MATCH("v_impact"&amp;Table!$D15,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0.21871471230491774</v>
      </c>
      <c r="M15" s="12">
        <f ca="1">IFERROR($G15+SQRT(AVERAGEIFS(OFFSET(Data_ex_Ante!$A:$A, 0, MATCH("v_impact"&amp;Table!$D15,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0.42919024431505898</v>
      </c>
    </row>
    <row r="16" spans="1:17" ht="15" customHeight="1" thickBot="1" x14ac:dyDescent="0.3">
      <c r="A16" s="4" t="s">
        <v>100</v>
      </c>
      <c r="B16" s="6" t="s">
        <v>103</v>
      </c>
      <c r="D16" s="11">
        <v>5</v>
      </c>
      <c r="E16" s="12">
        <f ca="1">IFERROR(AVERAGEIFS(OFFSET(Data_ex_Ante!$A:$A, 0, MATCH(E$8&amp;Table!$D16,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22.736060000000002</v>
      </c>
      <c r="F16" s="12">
        <f ca="1">IFERROR(AVERAGEIFS(OFFSET(Data_ex_Ante!$A:$A, 0, MATCH(F$8&amp;Table!$D16,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22.951630000000002</v>
      </c>
      <c r="G16" s="12">
        <f t="shared" ca="1" si="1"/>
        <v>-0.2155699999999996</v>
      </c>
      <c r="H16" s="12">
        <f ca="1">IFERROR(AVERAGEIFS(OFFSET(Data_ex_Ante!$A:$A, 0, MATCH(H$8&amp;Table!$D16,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67.283690000000007</v>
      </c>
      <c r="I16" s="12">
        <f ca="1">IFERROR($G16+SQRT(AVERAGEIFS(OFFSET(Data_ex_Ante!$A:$A, 0, MATCH("v_impact"&amp;Table!$D16,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-0.51357436366928233</v>
      </c>
      <c r="J16" s="12">
        <f ca="1">IFERROR($G16+SQRT(AVERAGEIFS(OFFSET(Data_ex_Ante!$A:$A, 0, MATCH("v_impact"&amp;Table!$D16,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-0.33751097007013187</v>
      </c>
      <c r="K16" s="12">
        <f ca="1">IFERROR($G16+SQRT(AVERAGEIFS(OFFSET(Data_ex_Ante!$A:$A, 0, MATCH("v_impact"&amp;Table!$D16,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-0.2155699999999996</v>
      </c>
      <c r="L16" s="12">
        <f ca="1">IFERROR($G16+SQRT(AVERAGEIFS(OFFSET(Data_ex_Ante!$A:$A, 0, MATCH("v_impact"&amp;Table!$D16,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-9.3629029929867325E-2</v>
      </c>
      <c r="M16" s="12">
        <f ca="1">IFERROR($G16+SQRT(AVERAGEIFS(OFFSET(Data_ex_Ante!$A:$A, 0, MATCH("v_impact"&amp;Table!$D16,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8.2434363669283139E-2</v>
      </c>
    </row>
    <row r="17" spans="4:13" ht="15" customHeight="1" x14ac:dyDescent="0.25">
      <c r="D17" s="11">
        <v>6</v>
      </c>
      <c r="E17" s="12">
        <f ca="1">IFERROR(AVERAGEIFS(OFFSET(Data_ex_Ante!$A:$A, 0, MATCH(E$8&amp;Table!$D17,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26.424900000000001</v>
      </c>
      <c r="F17" s="12">
        <f ca="1">IFERROR(AVERAGEIFS(OFFSET(Data_ex_Ante!$A:$A, 0, MATCH(F$8&amp;Table!$D17,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26.949619999999999</v>
      </c>
      <c r="G17" s="12">
        <f t="shared" ca="1" si="1"/>
        <v>-0.52471999999999852</v>
      </c>
      <c r="H17" s="12">
        <f ca="1">IFERROR(AVERAGEIFS(OFFSET(Data_ex_Ante!$A:$A, 0, MATCH(H$8&amp;Table!$D17,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66.462050000000005</v>
      </c>
      <c r="I17" s="12">
        <f ca="1">IFERROR($G17+SQRT(AVERAGEIFS(OFFSET(Data_ex_Ante!$A:$A, 0, MATCH("v_impact"&amp;Table!$D17,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-0.82566880364095341</v>
      </c>
      <c r="J17" s="12">
        <f ca="1">IFERROR($G17+SQRT(AVERAGEIFS(OFFSET(Data_ex_Ante!$A:$A, 0, MATCH("v_impact"&amp;Table!$D17,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-0.64786581103969942</v>
      </c>
      <c r="K17" s="12">
        <f ca="1">IFERROR($G17+SQRT(AVERAGEIFS(OFFSET(Data_ex_Ante!$A:$A, 0, MATCH("v_impact"&amp;Table!$D17,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-0.52471999999999852</v>
      </c>
      <c r="L17" s="12">
        <f ca="1">IFERROR($G17+SQRT(AVERAGEIFS(OFFSET(Data_ex_Ante!$A:$A, 0, MATCH("v_impact"&amp;Table!$D17,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-0.40157418896029767</v>
      </c>
      <c r="M17" s="12">
        <f ca="1">IFERROR($G17+SQRT(AVERAGEIFS(OFFSET(Data_ex_Ante!$A:$A, 0, MATCH("v_impact"&amp;Table!$D17,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-0.22377119635904369</v>
      </c>
    </row>
    <row r="18" spans="4:13" ht="15" customHeight="1" x14ac:dyDescent="0.25">
      <c r="D18" s="11">
        <v>7</v>
      </c>
      <c r="E18" s="12">
        <f ca="1">IFERROR(AVERAGEIFS(OFFSET(Data_ex_Ante!$A:$A, 0, MATCH(E$8&amp;Table!$D18,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26.366110000000003</v>
      </c>
      <c r="F18" s="12">
        <f ca="1">IFERROR(AVERAGEIFS(OFFSET(Data_ex_Ante!$A:$A, 0, MATCH(F$8&amp;Table!$D18,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26.917120000000001</v>
      </c>
      <c r="G18" s="12">
        <f t="shared" ca="1" si="1"/>
        <v>-0.551009999999998</v>
      </c>
      <c r="H18" s="12">
        <f ca="1">IFERROR(AVERAGEIFS(OFFSET(Data_ex_Ante!$A:$A, 0, MATCH(H$8&amp;Table!$D18,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67.060950000000005</v>
      </c>
      <c r="I18" s="12">
        <f ca="1">IFERROR($G18+SQRT(AVERAGEIFS(OFFSET(Data_ex_Ante!$A:$A, 0, MATCH("v_impact"&amp;Table!$D18,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-0.84076305581725452</v>
      </c>
      <c r="J18" s="12">
        <f ca="1">IFERROR($G18+SQRT(AVERAGEIFS(OFFSET(Data_ex_Ante!$A:$A, 0, MATCH("v_impact"&amp;Table!$D18,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-0.66957460177996664</v>
      </c>
      <c r="K18" s="12">
        <f ca="1">IFERROR($G18+SQRT(AVERAGEIFS(OFFSET(Data_ex_Ante!$A:$A, 0, MATCH("v_impact"&amp;Table!$D18,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-0.551009999999998</v>
      </c>
      <c r="L18" s="12">
        <f ca="1">IFERROR($G18+SQRT(AVERAGEIFS(OFFSET(Data_ex_Ante!$A:$A, 0, MATCH("v_impact"&amp;Table!$D18,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-0.43244539822002936</v>
      </c>
      <c r="M18" s="12">
        <f ca="1">IFERROR($G18+SQRT(AVERAGEIFS(OFFSET(Data_ex_Ante!$A:$A, 0, MATCH("v_impact"&amp;Table!$D18,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-0.26125694418274142</v>
      </c>
    </row>
    <row r="19" spans="4:13" ht="15" customHeight="1" x14ac:dyDescent="0.25">
      <c r="D19" s="11">
        <v>8</v>
      </c>
      <c r="E19" s="12">
        <f ca="1">IFERROR(AVERAGEIFS(OFFSET(Data_ex_Ante!$A:$A, 0, MATCH(E$8&amp;Table!$D19,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27.582689999999999</v>
      </c>
      <c r="F19" s="12">
        <f ca="1">IFERROR(AVERAGEIFS(OFFSET(Data_ex_Ante!$A:$A, 0, MATCH(F$8&amp;Table!$D19,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27.887460000000001</v>
      </c>
      <c r="G19" s="12">
        <f t="shared" ca="1" si="1"/>
        <v>-0.30477000000000132</v>
      </c>
      <c r="H19" s="12">
        <f ca="1">IFERROR(AVERAGEIFS(OFFSET(Data_ex_Ante!$A:$A, 0, MATCH(H$8&amp;Table!$D19,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70.679410000000004</v>
      </c>
      <c r="I19" s="12">
        <f ca="1">IFERROR($G19+SQRT(AVERAGEIFS(OFFSET(Data_ex_Ante!$A:$A, 0, MATCH("v_impact"&amp;Table!$D19,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-0.60360501787255794</v>
      </c>
      <c r="J19" s="12">
        <f ca="1">IFERROR($G19+SQRT(AVERAGEIFS(OFFSET(Data_ex_Ante!$A:$A, 0, MATCH("v_impact"&amp;Table!$D19,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-0.42705086703705342</v>
      </c>
      <c r="K19" s="12">
        <f ca="1">IFERROR($G19+SQRT(AVERAGEIFS(OFFSET(Data_ex_Ante!$A:$A, 0, MATCH("v_impact"&amp;Table!$D19,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-0.30477000000000132</v>
      </c>
      <c r="L19" s="12">
        <f ca="1">IFERROR($G19+SQRT(AVERAGEIFS(OFFSET(Data_ex_Ante!$A:$A, 0, MATCH("v_impact"&amp;Table!$D19,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-0.18248913296294927</v>
      </c>
      <c r="M19" s="12">
        <f ca="1">IFERROR($G19+SQRT(AVERAGEIFS(OFFSET(Data_ex_Ante!$A:$A, 0, MATCH("v_impact"&amp;Table!$D19,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-5.934982127444699E-3</v>
      </c>
    </row>
    <row r="20" spans="4:13" ht="15" customHeight="1" x14ac:dyDescent="0.25">
      <c r="D20" s="11">
        <v>9</v>
      </c>
      <c r="E20" s="12">
        <f ca="1">IFERROR(AVERAGEIFS(OFFSET(Data_ex_Ante!$A:$A, 0, MATCH(E$8&amp;Table!$D20,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28.684670000000001</v>
      </c>
      <c r="F20" s="12">
        <f ca="1">IFERROR(AVERAGEIFS(OFFSET(Data_ex_Ante!$A:$A, 0, MATCH(F$8&amp;Table!$D20,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28.753029999999999</v>
      </c>
      <c r="G20" s="12">
        <f t="shared" ca="1" si="1"/>
        <v>-6.8359999999998422E-2</v>
      </c>
      <c r="H20" s="12">
        <f ca="1">IFERROR(AVERAGEIFS(OFFSET(Data_ex_Ante!$A:$A, 0, MATCH(H$8&amp;Table!$D20,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74.813370000000006</v>
      </c>
      <c r="I20" s="12">
        <f ca="1">IFERROR($G20+SQRT(AVERAGEIFS(OFFSET(Data_ex_Ante!$A:$A, 0, MATCH("v_impact"&amp;Table!$D20,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-0.43593030288845702</v>
      </c>
      <c r="J20" s="12">
        <f ca="1">IFERROR($G20+SQRT(AVERAGEIFS(OFFSET(Data_ex_Ante!$A:$A, 0, MATCH("v_impact"&amp;Table!$D20,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-0.2187667885157972</v>
      </c>
      <c r="K20" s="12">
        <f ca="1">IFERROR($G20+SQRT(AVERAGEIFS(OFFSET(Data_ex_Ante!$A:$A, 0, MATCH("v_impact"&amp;Table!$D20,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-6.8359999999998422E-2</v>
      </c>
      <c r="L20" s="12">
        <f ca="1">IFERROR($G20+SQRT(AVERAGEIFS(OFFSET(Data_ex_Ante!$A:$A, 0, MATCH("v_impact"&amp;Table!$D20,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8.2046788515800329E-2</v>
      </c>
      <c r="M20" s="12">
        <f ca="1">IFERROR($G20+SQRT(AVERAGEIFS(OFFSET(Data_ex_Ante!$A:$A, 0, MATCH("v_impact"&amp;Table!$D20,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0.29921030288846018</v>
      </c>
    </row>
    <row r="21" spans="4:13" ht="15" customHeight="1" x14ac:dyDescent="0.25">
      <c r="D21" s="11">
        <v>10</v>
      </c>
      <c r="E21" s="12">
        <f ca="1">IFERROR(AVERAGEIFS(OFFSET(Data_ex_Ante!$A:$A, 0, MATCH(E$8&amp;Table!$D21,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29.32253</v>
      </c>
      <c r="F21" s="12">
        <f ca="1">IFERROR(AVERAGEIFS(OFFSET(Data_ex_Ante!$A:$A, 0, MATCH(F$8&amp;Table!$D21,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29.69265</v>
      </c>
      <c r="G21" s="12">
        <f t="shared" ca="1" si="1"/>
        <v>-0.37012</v>
      </c>
      <c r="H21" s="12">
        <f ca="1">IFERROR(AVERAGEIFS(OFFSET(Data_ex_Ante!$A:$A, 0, MATCH(H$8&amp;Table!$D21,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78.917720000000003</v>
      </c>
      <c r="I21" s="12">
        <f ca="1">IFERROR($G21+SQRT(AVERAGEIFS(OFFSET(Data_ex_Ante!$A:$A, 0, MATCH("v_impact"&amp;Table!$D21,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-0.77826288808342103</v>
      </c>
      <c r="J21" s="12">
        <f ca="1">IFERROR($G21+SQRT(AVERAGEIFS(OFFSET(Data_ex_Ante!$A:$A, 0, MATCH("v_impact"&amp;Table!$D21,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-0.53712876150709821</v>
      </c>
      <c r="K21" s="12">
        <f ca="1">IFERROR($G21+SQRT(AVERAGEIFS(OFFSET(Data_ex_Ante!$A:$A, 0, MATCH("v_impact"&amp;Table!$D21,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-0.37012</v>
      </c>
      <c r="L21" s="12">
        <f ca="1">IFERROR($G21+SQRT(AVERAGEIFS(OFFSET(Data_ex_Ante!$A:$A, 0, MATCH("v_impact"&amp;Table!$D21,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-0.20311123849290186</v>
      </c>
      <c r="M21" s="12">
        <f ca="1">IFERROR($G21+SQRT(AVERAGEIFS(OFFSET(Data_ex_Ante!$A:$A, 0, MATCH("v_impact"&amp;Table!$D21,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3.8022888083420969E-2</v>
      </c>
    </row>
    <row r="22" spans="4:13" ht="15" customHeight="1" x14ac:dyDescent="0.25">
      <c r="D22" s="11">
        <v>11</v>
      </c>
      <c r="E22" s="12">
        <f ca="1">IFERROR(AVERAGEIFS(OFFSET(Data_ex_Ante!$A:$A, 0, MATCH(E$8&amp;Table!$D22,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30.73188</v>
      </c>
      <c r="F22" s="12">
        <f ca="1">IFERROR(AVERAGEIFS(OFFSET(Data_ex_Ante!$A:$A, 0, MATCH(F$8&amp;Table!$D22,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30.38353</v>
      </c>
      <c r="G22" s="12">
        <f t="shared" ca="1" si="1"/>
        <v>0.34834999999999994</v>
      </c>
      <c r="H22" s="12">
        <f ca="1">IFERROR(AVERAGEIFS(OFFSET(Data_ex_Ante!$A:$A, 0, MATCH(H$8&amp;Table!$D22,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82.671729999999997</v>
      </c>
      <c r="I22" s="12">
        <f ca="1">IFERROR($G22+SQRT(AVERAGEIFS(OFFSET(Data_ex_Ante!$A:$A, 0, MATCH("v_impact"&amp;Table!$D22,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-0.100260598929374</v>
      </c>
      <c r="J22" s="12">
        <f ca="1">IFERROR($G22+SQRT(AVERAGEIFS(OFFSET(Data_ex_Ante!$A:$A, 0, MATCH("v_impact"&amp;Table!$D22,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0.16478217923513369</v>
      </c>
      <c r="K22" s="12">
        <f ca="1">IFERROR($G22+SQRT(AVERAGEIFS(OFFSET(Data_ex_Ante!$A:$A, 0, MATCH("v_impact"&amp;Table!$D22,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0.34834999999999994</v>
      </c>
      <c r="L22" s="12">
        <f ca="1">IFERROR($G22+SQRT(AVERAGEIFS(OFFSET(Data_ex_Ante!$A:$A, 0, MATCH("v_impact"&amp;Table!$D22,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0.53191782076486616</v>
      </c>
      <c r="M22" s="12">
        <f ca="1">IFERROR($G22+SQRT(AVERAGEIFS(OFFSET(Data_ex_Ante!$A:$A, 0, MATCH("v_impact"&amp;Table!$D22,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0.79696059892937388</v>
      </c>
    </row>
    <row r="23" spans="4:13" ht="15" customHeight="1" x14ac:dyDescent="0.25">
      <c r="D23" s="11">
        <v>12</v>
      </c>
      <c r="E23" s="12">
        <f ca="1">IFERROR(AVERAGEIFS(OFFSET(Data_ex_Ante!$A:$A, 0, MATCH(E$8&amp;Table!$D23,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31.697230000000001</v>
      </c>
      <c r="F23" s="12">
        <f ca="1">IFERROR(AVERAGEIFS(OFFSET(Data_ex_Ante!$A:$A, 0, MATCH(F$8&amp;Table!$D23,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30.277130000000003</v>
      </c>
      <c r="G23" s="12">
        <f t="shared" ca="1" si="1"/>
        <v>1.4200999999999979</v>
      </c>
      <c r="H23" s="12">
        <f ca="1">IFERROR(AVERAGEIFS(OFFSET(Data_ex_Ante!$A:$A, 0, MATCH(H$8&amp;Table!$D23,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85.927499999999995</v>
      </c>
      <c r="I23" s="12">
        <f ca="1">IFERROR($G23+SQRT(AVERAGEIFS(OFFSET(Data_ex_Ante!$A:$A, 0, MATCH("v_impact"&amp;Table!$D23,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0.95752627468303542</v>
      </c>
      <c r="J23" s="12">
        <f ca="1">IFERROR($G23+SQRT(AVERAGEIFS(OFFSET(Data_ex_Ante!$A:$A, 0, MATCH("v_impact"&amp;Table!$D23,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1.2308185810986829</v>
      </c>
      <c r="K23" s="12">
        <f ca="1">IFERROR($G23+SQRT(AVERAGEIFS(OFFSET(Data_ex_Ante!$A:$A, 0, MATCH("v_impact"&amp;Table!$D23,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1.4200999999999979</v>
      </c>
      <c r="L23" s="12">
        <f ca="1">IFERROR($G23+SQRT(AVERAGEIFS(OFFSET(Data_ex_Ante!$A:$A, 0, MATCH("v_impact"&amp;Table!$D23,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1.6093814189013129</v>
      </c>
      <c r="M23" s="12">
        <f ca="1">IFERROR($G23+SQRT(AVERAGEIFS(OFFSET(Data_ex_Ante!$A:$A, 0, MATCH("v_impact"&amp;Table!$D23,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1.8826737253169603</v>
      </c>
    </row>
    <row r="24" spans="4:13" ht="15" customHeight="1" x14ac:dyDescent="0.25">
      <c r="D24" s="11">
        <v>13</v>
      </c>
      <c r="E24" s="12">
        <f ca="1">IFERROR(AVERAGEIFS(OFFSET(Data_ex_Ante!$A:$A, 0, MATCH(E$8&amp;Table!$D24,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31.583990000000004</v>
      </c>
      <c r="F24" s="12">
        <f ca="1">IFERROR(AVERAGEIFS(OFFSET(Data_ex_Ante!$A:$A, 0, MATCH(F$8&amp;Table!$D24,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27.72897</v>
      </c>
      <c r="G24" s="12">
        <f t="shared" ca="1" si="1"/>
        <v>3.8550200000000032</v>
      </c>
      <c r="H24" s="12">
        <f ca="1">IFERROR(AVERAGEIFS(OFFSET(Data_ex_Ante!$A:$A, 0, MATCH(H$8&amp;Table!$D24,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88.858969999999999</v>
      </c>
      <c r="I24" s="12">
        <f ca="1">IFERROR($G24+SQRT(AVERAGEIFS(OFFSET(Data_ex_Ante!$A:$A, 0, MATCH("v_impact"&amp;Table!$D24,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3.3607772146826616</v>
      </c>
      <c r="J24" s="12">
        <f ca="1">IFERROR($G24+SQRT(AVERAGEIFS(OFFSET(Data_ex_Ante!$A:$A, 0, MATCH("v_impact"&amp;Table!$D24,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3.652779858447428</v>
      </c>
      <c r="K24" s="12">
        <f ca="1">IFERROR($G24+SQRT(AVERAGEIFS(OFFSET(Data_ex_Ante!$A:$A, 0, MATCH("v_impact"&amp;Table!$D24,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3.8550200000000032</v>
      </c>
      <c r="L24" s="12">
        <f ca="1">IFERROR($G24+SQRT(AVERAGEIFS(OFFSET(Data_ex_Ante!$A:$A, 0, MATCH("v_impact"&amp;Table!$D24,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4.057260141552578</v>
      </c>
      <c r="M24" s="12">
        <f ca="1">IFERROR($G24+SQRT(AVERAGEIFS(OFFSET(Data_ex_Ante!$A:$A, 0, MATCH("v_impact"&amp;Table!$D24,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4.3492627853173449</v>
      </c>
    </row>
    <row r="25" spans="4:13" ht="15" customHeight="1" x14ac:dyDescent="0.25">
      <c r="D25" s="11">
        <v>14</v>
      </c>
      <c r="E25" s="12">
        <f ca="1">IFERROR(AVERAGEIFS(OFFSET(Data_ex_Ante!$A:$A, 0, MATCH(E$8&amp;Table!$D25,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31.667450000000002</v>
      </c>
      <c r="F25" s="12">
        <f ca="1">IFERROR(AVERAGEIFS(OFFSET(Data_ex_Ante!$A:$A, 0, MATCH(F$8&amp;Table!$D25,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24.351959999999998</v>
      </c>
      <c r="G25" s="12">
        <f t="shared" ca="1" si="1"/>
        <v>7.315490000000004</v>
      </c>
      <c r="H25" s="12">
        <f ca="1">IFERROR(AVERAGEIFS(OFFSET(Data_ex_Ante!$A:$A, 0, MATCH(H$8&amp;Table!$D25,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90.604529999999997</v>
      </c>
      <c r="I25" s="12">
        <f ca="1">IFERROR($G25+SQRT(AVERAGEIFS(OFFSET(Data_ex_Ante!$A:$A, 0, MATCH("v_impact"&amp;Table!$D25,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6.8149004725028286</v>
      </c>
      <c r="J25" s="12">
        <f ca="1">IFERROR($G25+SQRT(AVERAGEIFS(OFFSET(Data_ex_Ante!$A:$A, 0, MATCH("v_impact"&amp;Table!$D25,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7.1106528229924288</v>
      </c>
      <c r="K25" s="12">
        <f ca="1">IFERROR($G25+SQRT(AVERAGEIFS(OFFSET(Data_ex_Ante!$A:$A, 0, MATCH("v_impact"&amp;Table!$D25,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7.315490000000004</v>
      </c>
      <c r="L25" s="12">
        <f ca="1">IFERROR($G25+SQRT(AVERAGEIFS(OFFSET(Data_ex_Ante!$A:$A, 0, MATCH("v_impact"&amp;Table!$D25,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7.5203271770075792</v>
      </c>
      <c r="M25" s="12">
        <f ca="1">IFERROR($G25+SQRT(AVERAGEIFS(OFFSET(Data_ex_Ante!$A:$A, 0, MATCH("v_impact"&amp;Table!$D25,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7.8160795274971795</v>
      </c>
    </row>
    <row r="26" spans="4:13" ht="15" customHeight="1" x14ac:dyDescent="0.25">
      <c r="D26" s="11">
        <v>15</v>
      </c>
      <c r="E26" s="12">
        <f ca="1">IFERROR(AVERAGEIFS(OFFSET(Data_ex_Ante!$A:$A, 0, MATCH(E$8&amp;Table!$D26,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31.891110000000001</v>
      </c>
      <c r="F26" s="12">
        <f ca="1">IFERROR(AVERAGEIFS(OFFSET(Data_ex_Ante!$A:$A, 0, MATCH(F$8&amp;Table!$D26,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24.575620000000001</v>
      </c>
      <c r="G26" s="12">
        <f t="shared" ca="1" si="1"/>
        <v>7.3154900000000005</v>
      </c>
      <c r="H26" s="12">
        <f ca="1">IFERROR(AVERAGEIFS(OFFSET(Data_ex_Ante!$A:$A, 0, MATCH(H$8&amp;Table!$D26,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91.924009999999996</v>
      </c>
      <c r="I26" s="12">
        <f ca="1">IFERROR($G26+SQRT(AVERAGEIFS(OFFSET(Data_ex_Ante!$A:$A, 0, MATCH("v_impact"&amp;Table!$D26,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6.8173588028976324</v>
      </c>
      <c r="J26" s="12">
        <f ca="1">IFERROR($G26+SQRT(AVERAGEIFS(OFFSET(Data_ex_Ante!$A:$A, 0, MATCH("v_impact"&amp;Table!$D26,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7.1116587518634145</v>
      </c>
      <c r="K26" s="12">
        <f ca="1">IFERROR($G26+SQRT(AVERAGEIFS(OFFSET(Data_ex_Ante!$A:$A, 0, MATCH("v_impact"&amp;Table!$D26,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7.3154900000000005</v>
      </c>
      <c r="L26" s="12">
        <f ca="1">IFERROR($G26+SQRT(AVERAGEIFS(OFFSET(Data_ex_Ante!$A:$A, 0, MATCH("v_impact"&amp;Table!$D26,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7.5193212481365865</v>
      </c>
      <c r="M26" s="12">
        <f ca="1">IFERROR($G26+SQRT(AVERAGEIFS(OFFSET(Data_ex_Ante!$A:$A, 0, MATCH("v_impact"&amp;Table!$D26,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7.8136211971023686</v>
      </c>
    </row>
    <row r="27" spans="4:13" ht="15" customHeight="1" x14ac:dyDescent="0.25">
      <c r="D27" s="11">
        <v>16</v>
      </c>
      <c r="E27" s="12">
        <f ca="1">IFERROR(AVERAGEIFS(OFFSET(Data_ex_Ante!$A:$A, 0, MATCH(E$8&amp;Table!$D27,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31.560690000000001</v>
      </c>
      <c r="F27" s="12">
        <f ca="1">IFERROR(AVERAGEIFS(OFFSET(Data_ex_Ante!$A:$A, 0, MATCH(F$8&amp;Table!$D27,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24.363860000000003</v>
      </c>
      <c r="G27" s="12">
        <f t="shared" ca="1" si="1"/>
        <v>7.1968299999999985</v>
      </c>
      <c r="H27" s="12">
        <f ca="1">IFERROR(AVERAGEIFS(OFFSET(Data_ex_Ante!$A:$A, 0, MATCH(H$8&amp;Table!$D27,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92.608850000000004</v>
      </c>
      <c r="I27" s="12">
        <f ca="1">IFERROR($G27+SQRT(AVERAGEIFS(OFFSET(Data_ex_Ante!$A:$A, 0, MATCH("v_impact"&amp;Table!$D27,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6.7045927334122739</v>
      </c>
      <c r="J27" s="12">
        <f ca="1">IFERROR($G27+SQRT(AVERAGEIFS(OFFSET(Data_ex_Ante!$A:$A, 0, MATCH("v_impact"&amp;Table!$D27,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6.995410500455387</v>
      </c>
      <c r="K27" s="12">
        <f ca="1">IFERROR($G27+SQRT(AVERAGEIFS(OFFSET(Data_ex_Ante!$A:$A, 0, MATCH("v_impact"&amp;Table!$D27,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7.1968299999999985</v>
      </c>
      <c r="L27" s="12">
        <f ca="1">IFERROR($G27+SQRT(AVERAGEIFS(OFFSET(Data_ex_Ante!$A:$A, 0, MATCH("v_impact"&amp;Table!$D27,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7.39824949954461</v>
      </c>
      <c r="M27" s="12">
        <f ca="1">IFERROR($G27+SQRT(AVERAGEIFS(OFFSET(Data_ex_Ante!$A:$A, 0, MATCH("v_impact"&amp;Table!$D27,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7.6890672665877231</v>
      </c>
    </row>
    <row r="28" spans="4:13" ht="15" customHeight="1" x14ac:dyDescent="0.25">
      <c r="D28" s="11">
        <v>17</v>
      </c>
      <c r="E28" s="12">
        <f ca="1">IFERROR(AVERAGEIFS(OFFSET(Data_ex_Ante!$A:$A, 0, MATCH(E$8&amp;Table!$D28,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30.611700000000003</v>
      </c>
      <c r="F28" s="12">
        <f ca="1">IFERROR(AVERAGEIFS(OFFSET(Data_ex_Ante!$A:$A, 0, MATCH(F$8&amp;Table!$D28,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23.936109999999999</v>
      </c>
      <c r="G28" s="12">
        <f t="shared" ca="1" si="1"/>
        <v>6.6755900000000032</v>
      </c>
      <c r="H28" s="12">
        <f ca="1">IFERROR(AVERAGEIFS(OFFSET(Data_ex_Ante!$A:$A, 0, MATCH(H$8&amp;Table!$D28,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92.110060000000004</v>
      </c>
      <c r="I28" s="12">
        <f ca="1">IFERROR($G28+SQRT(AVERAGEIFS(OFFSET(Data_ex_Ante!$A:$A, 0, MATCH("v_impact"&amp;Table!$D28,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6.1818858360235032</v>
      </c>
      <c r="J28" s="12">
        <f ca="1">IFERROR($G28+SQRT(AVERAGEIFS(OFFSET(Data_ex_Ante!$A:$A, 0, MATCH("v_impact"&amp;Table!$D28,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6.4735702579341803</v>
      </c>
      <c r="K28" s="12">
        <f ca="1">IFERROR($G28+SQRT(AVERAGEIFS(OFFSET(Data_ex_Ante!$A:$A, 0, MATCH("v_impact"&amp;Table!$D28,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6.6755900000000032</v>
      </c>
      <c r="L28" s="12">
        <f ca="1">IFERROR($G28+SQRT(AVERAGEIFS(OFFSET(Data_ex_Ante!$A:$A, 0, MATCH("v_impact"&amp;Table!$D28,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6.8776097420658262</v>
      </c>
      <c r="M28" s="12">
        <f ca="1">IFERROR($G28+SQRT(AVERAGEIFS(OFFSET(Data_ex_Ante!$A:$A, 0, MATCH("v_impact"&amp;Table!$D28,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7.1692941639765033</v>
      </c>
    </row>
    <row r="29" spans="4:13" ht="15" customHeight="1" x14ac:dyDescent="0.25">
      <c r="D29" s="11">
        <v>18</v>
      </c>
      <c r="E29" s="12">
        <f ca="1">IFERROR(AVERAGEIFS(OFFSET(Data_ex_Ante!$A:$A, 0, MATCH(E$8&amp;Table!$D29,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29.72955</v>
      </c>
      <c r="F29" s="12">
        <f ca="1">IFERROR(AVERAGEIFS(OFFSET(Data_ex_Ante!$A:$A, 0, MATCH(F$8&amp;Table!$D29,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23.98293</v>
      </c>
      <c r="G29" s="12">
        <f t="shared" ca="1" si="1"/>
        <v>5.7466200000000001</v>
      </c>
      <c r="H29" s="12">
        <f ca="1">IFERROR(AVERAGEIFS(OFFSET(Data_ex_Ante!$A:$A, 0, MATCH(H$8&amp;Table!$D29,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90.795519999999996</v>
      </c>
      <c r="I29" s="12">
        <f ca="1">IFERROR($G29+SQRT(AVERAGEIFS(OFFSET(Data_ex_Ante!$A:$A, 0, MATCH("v_impact"&amp;Table!$D29,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5.270375367003215</v>
      </c>
      <c r="J29" s="12">
        <f ca="1">IFERROR($G29+SQRT(AVERAGEIFS(OFFSET(Data_ex_Ante!$A:$A, 0, MATCH("v_impact"&amp;Table!$D29,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5.5517445564888082</v>
      </c>
      <c r="K29" s="12">
        <f ca="1">IFERROR($G29+SQRT(AVERAGEIFS(OFFSET(Data_ex_Ante!$A:$A, 0, MATCH("v_impact"&amp;Table!$D29,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5.7466200000000001</v>
      </c>
      <c r="L29" s="12">
        <f ca="1">IFERROR($G29+SQRT(AVERAGEIFS(OFFSET(Data_ex_Ante!$A:$A, 0, MATCH("v_impact"&amp;Table!$D29,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5.941495443511192</v>
      </c>
      <c r="M29" s="12">
        <f ca="1">IFERROR($G29+SQRT(AVERAGEIFS(OFFSET(Data_ex_Ante!$A:$A, 0, MATCH("v_impact"&amp;Table!$D29,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6.2228646329967852</v>
      </c>
    </row>
    <row r="30" spans="4:13" ht="15" customHeight="1" x14ac:dyDescent="0.25">
      <c r="D30" s="11">
        <v>19</v>
      </c>
      <c r="E30" s="12">
        <f ca="1">IFERROR(AVERAGEIFS(OFFSET(Data_ex_Ante!$A:$A, 0, MATCH(E$8&amp;Table!$D30,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28.91554</v>
      </c>
      <c r="F30" s="12">
        <f ca="1">IFERROR(AVERAGEIFS(OFFSET(Data_ex_Ante!$A:$A, 0, MATCH(F$8&amp;Table!$D30,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26.917549999999999</v>
      </c>
      <c r="G30" s="12">
        <f t="shared" ca="1" si="1"/>
        <v>1.9979900000000015</v>
      </c>
      <c r="H30" s="12">
        <f ca="1">IFERROR(AVERAGEIFS(OFFSET(Data_ex_Ante!$A:$A, 0, MATCH(H$8&amp;Table!$D30,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88.698009999999996</v>
      </c>
      <c r="I30" s="12">
        <f ca="1">IFERROR($G30+SQRT(AVERAGEIFS(OFFSET(Data_ex_Ante!$A:$A, 0, MATCH("v_impact"&amp;Table!$D30,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1.5879329486823064</v>
      </c>
      <c r="J30" s="12">
        <f ca="1">IFERROR($G30+SQRT(AVERAGEIFS(OFFSET(Data_ex_Ante!$A:$A, 0, MATCH("v_impact"&amp;Table!$D30,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1.8301979784131315</v>
      </c>
      <c r="K30" s="12">
        <f ca="1">IFERROR($G30+SQRT(AVERAGEIFS(OFFSET(Data_ex_Ante!$A:$A, 0, MATCH("v_impact"&amp;Table!$D30,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1.9979900000000015</v>
      </c>
      <c r="L30" s="12">
        <f ca="1">IFERROR($G30+SQRT(AVERAGEIFS(OFFSET(Data_ex_Ante!$A:$A, 0, MATCH("v_impact"&amp;Table!$D30,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2.1657820215868715</v>
      </c>
      <c r="M30" s="12">
        <f ca="1">IFERROR($G30+SQRT(AVERAGEIFS(OFFSET(Data_ex_Ante!$A:$A, 0, MATCH("v_impact"&amp;Table!$D30,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2.4080470513176966</v>
      </c>
    </row>
    <row r="31" spans="4:13" ht="15" customHeight="1" x14ac:dyDescent="0.25">
      <c r="D31" s="11">
        <v>20</v>
      </c>
      <c r="E31" s="12">
        <f ca="1">IFERROR(AVERAGEIFS(OFFSET(Data_ex_Ante!$A:$A, 0, MATCH(E$8&amp;Table!$D31,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29.758240000000001</v>
      </c>
      <c r="F31" s="12">
        <f ca="1">IFERROR(AVERAGEIFS(OFFSET(Data_ex_Ante!$A:$A, 0, MATCH(F$8&amp;Table!$D31,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29.117090000000001</v>
      </c>
      <c r="G31" s="12">
        <f t="shared" ca="1" si="1"/>
        <v>0.64114999999999966</v>
      </c>
      <c r="H31" s="12">
        <f ca="1">IFERROR(AVERAGEIFS(OFFSET(Data_ex_Ante!$A:$A, 0, MATCH(H$8&amp;Table!$D31,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85.244919999999993</v>
      </c>
      <c r="I31" s="12">
        <f ca="1">IFERROR($G31+SQRT(AVERAGEIFS(OFFSET(Data_ex_Ante!$A:$A, 0, MATCH("v_impact"&amp;Table!$D31,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0.23813630388234991</v>
      </c>
      <c r="J31" s="12">
        <f ca="1">IFERROR($G31+SQRT(AVERAGEIFS(OFFSET(Data_ex_Ante!$A:$A, 0, MATCH("v_impact"&amp;Table!$D31,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0.47624006226944249</v>
      </c>
      <c r="K31" s="12">
        <f ca="1">IFERROR($G31+SQRT(AVERAGEIFS(OFFSET(Data_ex_Ante!$A:$A, 0, MATCH("v_impact"&amp;Table!$D31,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0.64114999999999966</v>
      </c>
      <c r="L31" s="12">
        <f ca="1">IFERROR($G31+SQRT(AVERAGEIFS(OFFSET(Data_ex_Ante!$A:$A, 0, MATCH("v_impact"&amp;Table!$D31,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0.80605993773055684</v>
      </c>
      <c r="M31" s="12">
        <f ca="1">IFERROR($G31+SQRT(AVERAGEIFS(OFFSET(Data_ex_Ante!$A:$A, 0, MATCH("v_impact"&amp;Table!$D31,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1.0441636961176495</v>
      </c>
    </row>
    <row r="32" spans="4:13" ht="15" customHeight="1" x14ac:dyDescent="0.25">
      <c r="D32" s="11">
        <v>21</v>
      </c>
      <c r="E32" s="12">
        <f ca="1">IFERROR(AVERAGEIFS(OFFSET(Data_ex_Ante!$A:$A, 0, MATCH(E$8&amp;Table!$D32,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28.994520000000001</v>
      </c>
      <c r="F32" s="12">
        <f ca="1">IFERROR(AVERAGEIFS(OFFSET(Data_ex_Ante!$A:$A, 0, MATCH(F$8&amp;Table!$D32,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28.9147</v>
      </c>
      <c r="G32" s="12">
        <f t="shared" ca="1" si="1"/>
        <v>7.9820000000001556E-2</v>
      </c>
      <c r="H32" s="12">
        <f ca="1">IFERROR(AVERAGEIFS(OFFSET(Data_ex_Ante!$A:$A, 0, MATCH(H$8&amp;Table!$D32,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80.452269999999999</v>
      </c>
      <c r="I32" s="12">
        <f ca="1">IFERROR($G32+SQRT(AVERAGEIFS(OFFSET(Data_ex_Ante!$A:$A, 0, MATCH("v_impact"&amp;Table!$D32,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-0.31846486680577663</v>
      </c>
      <c r="J32" s="12">
        <f ca="1">IFERROR($G32+SQRT(AVERAGEIFS(OFFSET(Data_ex_Ante!$A:$A, 0, MATCH("v_impact"&amp;Table!$D32,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-8.3154939106758141E-2</v>
      </c>
      <c r="K32" s="12">
        <f ca="1">IFERROR($G32+SQRT(AVERAGEIFS(OFFSET(Data_ex_Ante!$A:$A, 0, MATCH("v_impact"&amp;Table!$D32,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7.9820000000001556E-2</v>
      </c>
      <c r="L32" s="12">
        <f ca="1">IFERROR($G32+SQRT(AVERAGEIFS(OFFSET(Data_ex_Ante!$A:$A, 0, MATCH("v_impact"&amp;Table!$D32,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0.24279493910676123</v>
      </c>
      <c r="M32" s="12">
        <f ca="1">IFERROR($G32+SQRT(AVERAGEIFS(OFFSET(Data_ex_Ante!$A:$A, 0, MATCH("v_impact"&amp;Table!$D32,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0.47810486680577974</v>
      </c>
    </row>
    <row r="33" spans="4:13" ht="15" customHeight="1" x14ac:dyDescent="0.25">
      <c r="D33" s="11">
        <v>22</v>
      </c>
      <c r="E33" s="12">
        <f ca="1">IFERROR(AVERAGEIFS(OFFSET(Data_ex_Ante!$A:$A, 0, MATCH(E$8&amp;Table!$D33,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24.363890000000001</v>
      </c>
      <c r="F33" s="12">
        <f ca="1">IFERROR(AVERAGEIFS(OFFSET(Data_ex_Ante!$A:$A, 0, MATCH(F$8&amp;Table!$D33,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24.281639999999999</v>
      </c>
      <c r="G33" s="12">
        <f t="shared" ca="1" si="1"/>
        <v>8.2250000000001933E-2</v>
      </c>
      <c r="H33" s="12">
        <f ca="1">IFERROR(AVERAGEIFS(OFFSET(Data_ex_Ante!$A:$A, 0, MATCH(H$8&amp;Table!$D33,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76.857709999999997</v>
      </c>
      <c r="I33" s="12">
        <f ca="1">IFERROR($G33+SQRT(AVERAGEIFS(OFFSET(Data_ex_Ante!$A:$A, 0, MATCH("v_impact"&amp;Table!$D33,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-0.3053088228295972</v>
      </c>
      <c r="J33" s="12">
        <f ca="1">IFERROR($G33+SQRT(AVERAGEIFS(OFFSET(Data_ex_Ante!$A:$A, 0, MATCH("v_impact"&amp;Table!$D33,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-7.6335928854137119E-2</v>
      </c>
      <c r="K33" s="12">
        <f ca="1">IFERROR($G33+SQRT(AVERAGEIFS(OFFSET(Data_ex_Ante!$A:$A, 0, MATCH("v_impact"&amp;Table!$D33,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8.2250000000001933E-2</v>
      </c>
      <c r="L33" s="12">
        <f ca="1">IFERROR($G33+SQRT(AVERAGEIFS(OFFSET(Data_ex_Ante!$A:$A, 0, MATCH("v_impact"&amp;Table!$D33,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0.24083592885414096</v>
      </c>
      <c r="M33" s="12">
        <f ca="1">IFERROR($G33+SQRT(AVERAGEIFS(OFFSET(Data_ex_Ante!$A:$A, 0, MATCH("v_impact"&amp;Table!$D33,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0.46980882282960107</v>
      </c>
    </row>
    <row r="34" spans="4:13" ht="15" customHeight="1" x14ac:dyDescent="0.25">
      <c r="D34" s="11">
        <v>23</v>
      </c>
      <c r="E34" s="12">
        <f ca="1">IFERROR(AVERAGEIFS(OFFSET(Data_ex_Ante!$A:$A, 0, MATCH(E$8&amp;Table!$D34,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21.748570000000001</v>
      </c>
      <c r="F34" s="12">
        <f ca="1">IFERROR(AVERAGEIFS(OFFSET(Data_ex_Ante!$A:$A, 0, MATCH(F$8&amp;Table!$D34,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21.919820000000001</v>
      </c>
      <c r="G34" s="12">
        <f t="shared" ca="1" si="1"/>
        <v>-0.17125000000000057</v>
      </c>
      <c r="H34" s="12">
        <f ca="1">IFERROR(AVERAGEIFS(OFFSET(Data_ex_Ante!$A:$A, 0, MATCH(H$8&amp;Table!$D34,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74.382230000000007</v>
      </c>
      <c r="I34" s="12">
        <f ca="1">IFERROR($G34+SQRT(AVERAGEIFS(OFFSET(Data_ex_Ante!$A:$A, 0, MATCH("v_impact"&amp;Table!$D34,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-0.5672635969258828</v>
      </c>
      <c r="J34" s="12">
        <f ca="1">IFERROR($G34+SQRT(AVERAGEIFS(OFFSET(Data_ex_Ante!$A:$A, 0, MATCH("v_impact"&amp;Table!$D34,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-0.33329555388221055</v>
      </c>
      <c r="K34" s="12">
        <f ca="1">IFERROR($G34+SQRT(AVERAGEIFS(OFFSET(Data_ex_Ante!$A:$A, 0, MATCH("v_impact"&amp;Table!$D34,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-0.17125000000000057</v>
      </c>
      <c r="L34" s="12">
        <f ca="1">IFERROR($G34+SQRT(AVERAGEIFS(OFFSET(Data_ex_Ante!$A:$A, 0, MATCH("v_impact"&amp;Table!$D34,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-9.2044461177906434E-3</v>
      </c>
      <c r="M34" s="12">
        <f ca="1">IFERROR($G34+SQRT(AVERAGEIFS(OFFSET(Data_ex_Ante!$A:$A, 0, MATCH("v_impact"&amp;Table!$D34,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0.22476359692588171</v>
      </c>
    </row>
    <row r="35" spans="4:13" ht="15" customHeight="1" x14ac:dyDescent="0.25">
      <c r="D35" s="11">
        <v>24</v>
      </c>
      <c r="E35" s="12">
        <f ca="1">IFERROR(AVERAGEIFS(OFFSET(Data_ex_Ante!$A:$A, 0, MATCH(E$8&amp;Table!$D35,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21.681919999999998</v>
      </c>
      <c r="F35" s="12">
        <f ca="1">IFERROR(AVERAGEIFS(OFFSET(Data_ex_Ante!$A:$A, 0, MATCH(F$8&amp;Table!$D35,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Day"),Data_ex_Ante!$H:$H,7,Data_ex_Ante!$G:$G,2017)*IF(ResultType="Aggregate Impact",1/1000,1/$F$5),0)</f>
        <v>21.853169999999999</v>
      </c>
      <c r="G35" s="12">
        <f t="shared" ca="1" si="1"/>
        <v>-0.17125000000000057</v>
      </c>
      <c r="H35" s="12">
        <f ca="1">IFERROR(AVERAGEIFS(OFFSET(Data_ex_Ante!$A:$A, 0, MATCH(H$8&amp;Table!$D35,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IF(DayType="Typical Event Day",UPPER(DayType),"Monthly System Peak Day"),Data_ex_Ante!$H:$H,VLOOKUP(DayType,dropdown_menus!$G$2:$H$8,2,FALSE),Data_ex_Ante!$G:$G,2017),0)</f>
        <v>72.289640000000006</v>
      </c>
      <c r="I35" s="12">
        <f ca="1">IFERROR($G35+SQRT(AVERAGEIFS(OFFSET(Data_ex_Ante!$A:$A, 0, MATCH("v_impact"&amp;Table!$D35,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-0.56599967004398644</v>
      </c>
      <c r="J35" s="12">
        <f ca="1">IFERROR($G35+SQRT(AVERAGEIFS(OFFSET(Data_ex_Ante!$A:$A, 0, MATCH("v_impact"&amp;Table!$D35,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-0.3327783652471904</v>
      </c>
      <c r="K35" s="12">
        <f ca="1">IFERROR($G35+SQRT(AVERAGEIFS(OFFSET(Data_ex_Ante!$A:$A, 0, MATCH("v_impact"&amp;Table!$D35,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-0.17125000000000057</v>
      </c>
      <c r="L35" s="12">
        <f ca="1">IFERROR($G35+SQRT(AVERAGEIFS(OFFSET(Data_ex_Ante!$A:$A, 0, MATCH("v_impact"&amp;Table!$D35,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-9.7216347528107927E-3</v>
      </c>
      <c r="M35" s="12">
        <f ca="1">IFERROR($G35+SQRT(AVERAGEIFS(OFFSET(Data_ex_Ante!$A:$A, 0, MATCH("v_impact"&amp;Table!$D35,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0.2234996700439853</v>
      </c>
    </row>
    <row r="36" spans="4:13" ht="24.75" customHeight="1" x14ac:dyDescent="0.25">
      <c r="D36" s="31" t="s">
        <v>22</v>
      </c>
      <c r="E36" s="32" t="str">
        <f>"Estimated Reference Energy Use ("&amp;IF(ResultType="Aggregate Impact","MWh","kWh")&amp;"/hour)"</f>
        <v>Estimated Reference Energy Use (MWh/hour)</v>
      </c>
      <c r="F36" s="32" t="str">
        <f>"Observed Event Day Energy Use ("&amp;IF(ResultType="Aggregate Impact","MWh","kWh")&amp;"/hour)"</f>
        <v>Observed Event Day Energy Use (MWh/hour)</v>
      </c>
      <c r="G36" s="32" t="str">
        <f>"Estimated Change in Energy Use ("&amp;IF(ResultType="Aggregate Impact","MWh","kWh")&amp;"/hour)"</f>
        <v>Estimated Change in Energy Use (MWh/hour)</v>
      </c>
      <c r="H36" s="32" t="s">
        <v>25</v>
      </c>
      <c r="I36" s="31" t="str">
        <f>"Uncertainty Adjusted Impact ("&amp;IF(ResultType="Aggregate Impact","MWh/hr)- Percentiles","kWh/hr)- Percentiles")</f>
        <v>Uncertainty Adjusted Impact (MWh/hr)- Percentiles</v>
      </c>
      <c r="J36" s="31"/>
      <c r="K36" s="31"/>
      <c r="L36" s="31"/>
      <c r="M36" s="31"/>
    </row>
    <row r="37" spans="4:13" ht="24.75" customHeight="1" x14ac:dyDescent="0.25">
      <c r="D37" s="31"/>
      <c r="E37" s="32"/>
      <c r="F37" s="32"/>
      <c r="G37" s="32"/>
      <c r="H37" s="32"/>
      <c r="I37" s="31"/>
      <c r="J37" s="31"/>
      <c r="K37" s="31"/>
      <c r="L37" s="31"/>
      <c r="M37" s="31"/>
    </row>
    <row r="38" spans="4:13" ht="15" customHeight="1" x14ac:dyDescent="0.2">
      <c r="D38" s="31"/>
      <c r="E38" s="32"/>
      <c r="F38" s="32"/>
      <c r="G38" s="32"/>
      <c r="H38" s="32"/>
      <c r="I38" s="10" t="s">
        <v>17</v>
      </c>
      <c r="J38" s="10" t="s">
        <v>18</v>
      </c>
      <c r="K38" s="10" t="s">
        <v>19</v>
      </c>
      <c r="L38" s="10" t="s">
        <v>20</v>
      </c>
      <c r="M38" s="10" t="s">
        <v>21</v>
      </c>
    </row>
    <row r="39" spans="4:13" ht="15" customHeight="1" x14ac:dyDescent="0.25">
      <c r="D39" s="11" t="s">
        <v>23</v>
      </c>
      <c r="E39" s="12">
        <f ca="1">SUM(E12:E35)</f>
        <v>647.029</v>
      </c>
      <c r="F39" s="12">
        <f ca="1">SUM(F12:F35)</f>
        <v>606.91326000000004</v>
      </c>
      <c r="G39" s="12">
        <f ca="1">SUM(G12:G35)</f>
        <v>40.115740000000017</v>
      </c>
      <c r="H39" s="12">
        <f ca="1">SUMIF($H$12:$H$35,"&gt;=70",$H$12:$H$35)-70*COUNTIF($H$12:$H$35,"&gt;=70")</f>
        <v>230.81611999999996</v>
      </c>
      <c r="I39" s="12" t="s">
        <v>29</v>
      </c>
      <c r="J39" s="12" t="s">
        <v>29</v>
      </c>
      <c r="K39" s="12" t="s">
        <v>29</v>
      </c>
      <c r="L39" s="12" t="s">
        <v>29</v>
      </c>
      <c r="M39" s="12" t="s">
        <v>29</v>
      </c>
    </row>
    <row r="40" spans="4:13" ht="15" customHeight="1" thickBot="1" x14ac:dyDescent="0.3">
      <c r="D40" s="13" t="s">
        <v>195</v>
      </c>
      <c r="E40" s="14">
        <f ca="1">IFERROR(AVERAGEIFS(E$12:E$35,$D$12:$D$35, "&gt;="&amp;$F$6,$D$12:$D$35,"&lt;="&amp;$H$6),0)</f>
        <v>31.092099999999999</v>
      </c>
      <c r="F40" s="14">
        <f ca="1">IFERROR(AVERAGEIFS(F$12:F$35,$D$12:$D$35, "&gt;="&amp;$F$6,$D$12:$D$35,"&lt;="&amp;$H$6),0)</f>
        <v>24.242095999999997</v>
      </c>
      <c r="G40" s="14">
        <f ca="1">AVERAGEIFS(G$12:G$35,$D$12:$D$35, "&gt;="&amp;$F$6,$D$12:$D$35,"&lt;="&amp;$H$6)</f>
        <v>6.8500040000000011</v>
      </c>
      <c r="H40" s="14">
        <f ca="1">IFERROR(AVERAGEIFS(H$12:H$35,$D$12:$D$35,"&gt;="&amp;$F$6,$D$12:$D$35,"&lt;="&amp;$H$6,$H$12:$H$35,"&gt;=70")-70,0)</f>
        <v>21.608593999999997</v>
      </c>
      <c r="I40" s="29">
        <f ca="1">IFERROR($G40+SQRT(AVERAGEIFS(OFFSET(Data_ex_Ante!$A:$A, 0, MATCH("v_impact_onpk",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Impact",1/1000,1/$F$5)*_xlfn.NORM.S.INV(I$8/100),0)</f>
        <v>6.3929264575046956</v>
      </c>
      <c r="J40" s="29">
        <f ca="1">IFERROR($G40+SQRT(AVERAGEIFS(OFFSET(Data_ex_Ante!$A:$A, 0, MATCH("v_impact_onpk",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Impact",1/1000,1/$F$5)*_xlfn.NORM.S.INV(J$8/100),0)</f>
        <v>6.6629715745587266</v>
      </c>
      <c r="K40" s="29">
        <f ca="1">IFERROR($G40+SQRT(AVERAGEIFS(OFFSET(Data_ex_Ante!$A:$A, 0, MATCH("v_impact_onpk",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Impact",1/1000,1/$F$5)*_xlfn.NORM.S.INV(K$8/100),0)</f>
        <v>6.8500040000000011</v>
      </c>
      <c r="L40" s="29">
        <f ca="1">IFERROR($G40+SQRT(AVERAGEIFS(OFFSET(Data_ex_Ante!$A:$A, 0, MATCH("v_impact_onpk",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Impact",1/1000,1/$F$5)*_xlfn.NORM.S.INV(L$8/100),0)</f>
        <v>7.0370364254412756</v>
      </c>
      <c r="M40" s="29">
        <f ca="1">IFERROR($G40+SQRT(AVERAGEIFS(OFFSET(Data_ex_Ante!$A:$A, 0, MATCH("v_impact_onpk", Data_ex_Ante!$1:$1, 0)-1), Data_ex_Ante!$A:$A, IF(NoticeGroup="Day Ahead","CBP-DA","CBP-DO"),Data_ex_Ante!$B:$B,VLOOKUP(SizeGroup,dropdown_menus!$K$2:$L$5,2,FALSE),Data_ex_Ante!$C:$C,LCA,Data_ex_Ante!$D:$D,IF(LEFT(WeatherYr,1)="C","CAISO","PGE"),Data_ex_Ante!$E:$E,IF(RIGHT(WeatherYr,1)="0","1-in-10","1-in-2"),Data_ex_Ante!$F:$F,UPPER("Monthly System Peak Day"),Data_ex_Ante!$H:$H,7,Data_ex_Ante!$G:$G,2017))*IF(ResultType="Aggregate Impact",1/1000,1/$F$5)*_xlfn.NORM.S.INV(M$8/100),0)</f>
        <v>7.3070815424953066</v>
      </c>
    </row>
    <row r="42" spans="4:13" ht="15" customHeight="1" x14ac:dyDescent="0.25">
      <c r="D42" s="24"/>
      <c r="E42" s="24"/>
      <c r="F42" s="24"/>
      <c r="G42" s="24"/>
    </row>
  </sheetData>
  <mergeCells count="13">
    <mergeCell ref="D7:M7"/>
    <mergeCell ref="I36:M37"/>
    <mergeCell ref="D36:D38"/>
    <mergeCell ref="F36:F38"/>
    <mergeCell ref="E36:E38"/>
    <mergeCell ref="G36:G38"/>
    <mergeCell ref="H36:H38"/>
    <mergeCell ref="H9:H11"/>
    <mergeCell ref="I9:M10"/>
    <mergeCell ref="D9:D11"/>
    <mergeCell ref="F9:F11"/>
    <mergeCell ref="E9:E11"/>
    <mergeCell ref="G9:G11"/>
  </mergeCells>
  <conditionalFormatting sqref="D7:D8">
    <cfRule type="expression" dxfId="3" priority="8">
      <formula>D7&lt;&gt;""</formula>
    </cfRule>
  </conditionalFormatting>
  <conditionalFormatting sqref="E39:G40 I39:M39 H40:M40 D12:M35">
    <cfRule type="expression" dxfId="2" priority="24">
      <formula>AND($D12&gt;=$F$6, $D12 &lt;=$H$6)</formula>
    </cfRule>
  </conditionalFormatting>
  <conditionalFormatting sqref="F6 H6">
    <cfRule type="expression" dxfId="1" priority="28">
      <formula>AND($E6&gt;=$F$6, $E6 &lt;=$H$6)</formula>
    </cfRule>
  </conditionalFormatting>
  <conditionalFormatting sqref="G6">
    <cfRule type="expression" dxfId="0" priority="1">
      <formula>AND($E6&gt;=$F$6, $E6 &lt;=$H$6)</formula>
    </cfRule>
  </conditionalFormatting>
  <dataValidations count="8">
    <dataValidation type="list" allowBlank="1" showInputMessage="1" showErrorMessage="1" sqref="B4">
      <formula1>"Aggregate Impact, Average per Called Customer"</formula1>
    </dataValidation>
    <dataValidation type="list" allowBlank="1" showInputMessage="1" showErrorMessage="1" sqref="B11">
      <formula1>LCAs</formula1>
    </dataValidation>
    <dataValidation type="list" allowBlank="1" showInputMessage="1" showErrorMessage="1" sqref="B13">
      <formula1>ForecastYrs</formula1>
    </dataValidation>
    <dataValidation type="list" allowBlank="1" showInputMessage="1" showErrorMessage="1" sqref="B14">
      <formula1>WeatherYrs</formula1>
    </dataValidation>
    <dataValidation type="list" allowBlank="1" showInputMessage="1" showErrorMessage="1" sqref="B15">
      <formula1>ImpactLevels</formula1>
    </dataValidation>
    <dataValidation type="list" allowBlank="1" showInputMessage="1" showErrorMessage="1" sqref="B16">
      <formula1>NoticeGroups</formula1>
    </dataValidation>
    <dataValidation type="list" allowBlank="1" showInputMessage="1" showErrorMessage="1" sqref="B5">
      <formula1>DayTypes</formula1>
    </dataValidation>
    <dataValidation type="list" allowBlank="1" showInputMessage="1" showErrorMessage="1" sqref="B12">
      <formula1>SizeGroups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B19" sqref="B19"/>
    </sheetView>
  </sheetViews>
  <sheetFormatPr defaultRowHeight="15" x14ac:dyDescent="0.25"/>
  <cols>
    <col min="1" max="1" width="31.140625" style="9" bestFit="1" customWidth="1"/>
    <col min="2" max="2" width="24.7109375" style="9" bestFit="1" customWidth="1"/>
    <col min="3" max="3" width="11.85546875" style="9" bestFit="1" customWidth="1"/>
    <col min="4" max="4" width="16.140625" style="9" bestFit="1" customWidth="1"/>
    <col min="5" max="5" width="15" style="9" bestFit="1" customWidth="1"/>
    <col min="6" max="6" width="12.28515625" style="9" bestFit="1" customWidth="1"/>
    <col min="7" max="7" width="24.28515625" style="9" bestFit="1" customWidth="1"/>
    <col min="8" max="8" width="6.28515625" style="9" bestFit="1" customWidth="1"/>
    <col min="9" max="9" width="5" style="9" bestFit="1" customWidth="1"/>
    <col min="10" max="10" width="8.28515625" bestFit="1" customWidth="1"/>
    <col min="11" max="11" width="16.140625" bestFit="1" customWidth="1"/>
    <col min="12" max="12" width="20.5703125" style="9" bestFit="1" customWidth="1"/>
  </cols>
  <sheetData>
    <row r="1" spans="1:12" x14ac:dyDescent="0.25">
      <c r="A1" s="9" t="s">
        <v>109</v>
      </c>
      <c r="B1" s="9" t="s">
        <v>110</v>
      </c>
      <c r="C1" s="9" t="s">
        <v>101</v>
      </c>
      <c r="D1" s="9" t="s">
        <v>30</v>
      </c>
      <c r="E1" s="9" t="s">
        <v>0</v>
      </c>
      <c r="F1" s="9" t="s">
        <v>92</v>
      </c>
      <c r="G1" s="9" t="s">
        <v>91</v>
      </c>
      <c r="H1" s="9" t="s">
        <v>89</v>
      </c>
      <c r="I1" s="9" t="s">
        <v>90</v>
      </c>
      <c r="J1" t="s">
        <v>95</v>
      </c>
      <c r="K1" s="9" t="s">
        <v>108</v>
      </c>
      <c r="L1" s="9" t="s">
        <v>107</v>
      </c>
    </row>
    <row r="2" spans="1:12" x14ac:dyDescent="0.25">
      <c r="A2" s="9" t="s">
        <v>111</v>
      </c>
      <c r="B2" s="9" t="s">
        <v>112</v>
      </c>
      <c r="C2" s="9" t="s">
        <v>102</v>
      </c>
      <c r="D2" s="9" t="s">
        <v>15</v>
      </c>
      <c r="E2" s="9" t="s">
        <v>15</v>
      </c>
      <c r="F2" s="9" t="s">
        <v>39</v>
      </c>
      <c r="G2" s="9" t="s">
        <v>148</v>
      </c>
      <c r="H2" s="9">
        <v>8</v>
      </c>
      <c r="I2" s="9">
        <v>2017</v>
      </c>
      <c r="J2" t="s">
        <v>12</v>
      </c>
      <c r="K2" s="9" t="s">
        <v>28</v>
      </c>
      <c r="L2" s="9" t="s">
        <v>104</v>
      </c>
    </row>
    <row r="3" spans="1:12" x14ac:dyDescent="0.25">
      <c r="C3" s="9" t="s">
        <v>103</v>
      </c>
      <c r="D3" s="9" t="s">
        <v>28</v>
      </c>
      <c r="E3" s="9" t="s">
        <v>4</v>
      </c>
      <c r="F3" s="9" t="s">
        <v>38</v>
      </c>
      <c r="G3" s="9" t="s">
        <v>154</v>
      </c>
      <c r="H3" s="9">
        <v>5</v>
      </c>
      <c r="I3" s="9">
        <v>2018</v>
      </c>
      <c r="J3" t="s">
        <v>96</v>
      </c>
      <c r="K3" s="9" t="s">
        <v>26</v>
      </c>
      <c r="L3" s="9" t="s">
        <v>105</v>
      </c>
    </row>
    <row r="4" spans="1:12" x14ac:dyDescent="0.25">
      <c r="D4" s="9" t="s">
        <v>26</v>
      </c>
      <c r="E4" s="9" t="s">
        <v>31</v>
      </c>
      <c r="F4" s="9" t="s">
        <v>37</v>
      </c>
      <c r="G4" s="9" t="s">
        <v>149</v>
      </c>
      <c r="H4" s="9">
        <v>6</v>
      </c>
      <c r="I4" s="9">
        <v>2019</v>
      </c>
      <c r="K4" s="9" t="s">
        <v>27</v>
      </c>
      <c r="L4" s="9" t="s">
        <v>106</v>
      </c>
    </row>
    <row r="5" spans="1:12" x14ac:dyDescent="0.25">
      <c r="B5"/>
      <c r="D5" s="9" t="s">
        <v>27</v>
      </c>
      <c r="E5" s="9" t="s">
        <v>6</v>
      </c>
      <c r="F5" s="9" t="s">
        <v>34</v>
      </c>
      <c r="G5" s="9" t="s">
        <v>150</v>
      </c>
      <c r="H5" s="9">
        <v>7</v>
      </c>
      <c r="I5" s="9">
        <v>2020</v>
      </c>
      <c r="K5" s="9" t="s">
        <v>15</v>
      </c>
      <c r="L5" s="9" t="s">
        <v>15</v>
      </c>
    </row>
    <row r="6" spans="1:12" x14ac:dyDescent="0.25">
      <c r="B6"/>
      <c r="E6" s="9" t="s">
        <v>1</v>
      </c>
      <c r="F6"/>
      <c r="G6" s="9" t="s">
        <v>151</v>
      </c>
      <c r="H6" s="9">
        <v>8</v>
      </c>
      <c r="I6" s="9">
        <v>2021</v>
      </c>
    </row>
    <row r="7" spans="1:12" x14ac:dyDescent="0.25">
      <c r="B7"/>
      <c r="E7" s="9" t="s">
        <v>32</v>
      </c>
      <c r="F7"/>
      <c r="G7" s="9" t="s">
        <v>152</v>
      </c>
      <c r="H7" s="9">
        <v>9</v>
      </c>
      <c r="I7" s="9">
        <v>2022</v>
      </c>
      <c r="L7"/>
    </row>
    <row r="8" spans="1:12" x14ac:dyDescent="0.25">
      <c r="A8" s="21" t="s">
        <v>138</v>
      </c>
      <c r="B8" s="21" t="s">
        <v>139</v>
      </c>
      <c r="E8" s="9" t="s">
        <v>2</v>
      </c>
      <c r="F8"/>
      <c r="G8" s="9" t="s">
        <v>153</v>
      </c>
      <c r="H8" s="9">
        <v>10</v>
      </c>
      <c r="I8" s="9">
        <v>2023</v>
      </c>
      <c r="L8"/>
    </row>
    <row r="9" spans="1:12" x14ac:dyDescent="0.25">
      <c r="A9" s="21" t="s">
        <v>140</v>
      </c>
      <c r="B9" s="21" t="str">
        <f>VLOOKUP(DR_Program,dropdown_menus!$A$2:$B$3,2,FALSE)&amp;IF(NoticeGroup="Day Ahead","-DA","-DO")</f>
        <v>CBP-DA</v>
      </c>
      <c r="E9" s="9" t="s">
        <v>3</v>
      </c>
      <c r="F9"/>
      <c r="G9"/>
      <c r="H9"/>
      <c r="I9" s="9">
        <v>2024</v>
      </c>
      <c r="L9"/>
    </row>
    <row r="10" spans="1:12" x14ac:dyDescent="0.25">
      <c r="A10" s="21" t="s">
        <v>141</v>
      </c>
      <c r="B10" s="21" t="str">
        <f>SizeGroup</f>
        <v>All</v>
      </c>
      <c r="E10" s="9" t="s">
        <v>5</v>
      </c>
      <c r="F10"/>
      <c r="G10"/>
      <c r="H10"/>
      <c r="I10" s="9">
        <v>2025</v>
      </c>
      <c r="L10"/>
    </row>
    <row r="11" spans="1:12" x14ac:dyDescent="0.25">
      <c r="A11" s="21" t="s">
        <v>142</v>
      </c>
      <c r="B11" s="21" t="str">
        <f>LCA</f>
        <v>All</v>
      </c>
      <c r="D11"/>
      <c r="E11"/>
      <c r="F11"/>
      <c r="G11"/>
      <c r="H11"/>
      <c r="I11" s="9">
        <v>2026</v>
      </c>
      <c r="L11"/>
    </row>
    <row r="12" spans="1:12" x14ac:dyDescent="0.25">
      <c r="A12" s="21" t="s">
        <v>143</v>
      </c>
      <c r="B12" s="21" t="str">
        <f>IF(LEFT(WeatherYr)="C","CAISO 1-in-2","PGE 1-in-2")</f>
        <v>PGE 1-in-2</v>
      </c>
      <c r="D12"/>
      <c r="E12"/>
      <c r="F12"/>
      <c r="G12"/>
      <c r="H12"/>
      <c r="I12" s="9">
        <v>2027</v>
      </c>
      <c r="L12"/>
    </row>
    <row r="13" spans="1:12" x14ac:dyDescent="0.25">
      <c r="A13" s="21" t="s">
        <v>144</v>
      </c>
      <c r="B13" s="21" t="str">
        <f>IF(LEFT(DayType,3)="Typ",DayType,"Monthly System Peak Day")</f>
        <v>Monthly System Peak Day</v>
      </c>
      <c r="C13"/>
      <c r="D13"/>
      <c r="E13"/>
      <c r="F13"/>
      <c r="G13"/>
      <c r="H13"/>
      <c r="I13"/>
      <c r="L13"/>
    </row>
    <row r="14" spans="1:12" x14ac:dyDescent="0.25">
      <c r="A14" s="21" t="s">
        <v>145</v>
      </c>
      <c r="B14" s="21">
        <f>VLOOKUP(DayType,$G$2:$H$8,2,FALSE)</f>
        <v>6</v>
      </c>
    </row>
    <row r="15" spans="1:12" x14ac:dyDescent="0.25">
      <c r="A15" s="21" t="s">
        <v>146</v>
      </c>
      <c r="B15" s="21">
        <f>ForecastYr</f>
        <v>2017</v>
      </c>
    </row>
    <row r="16" spans="1:12" x14ac:dyDescent="0.25">
      <c r="A16" s="21" t="s">
        <v>147</v>
      </c>
      <c r="B16" s="21" t="str">
        <f>ResultType</f>
        <v>Aggregate Impact</v>
      </c>
    </row>
    <row r="19" spans="1:2" x14ac:dyDescent="0.25">
      <c r="A19" s="22" t="s">
        <v>155</v>
      </c>
      <c r="B19" s="23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429"/>
  <sheetViews>
    <sheetView workbookViewId="0"/>
  </sheetViews>
  <sheetFormatPr defaultRowHeight="15" x14ac:dyDescent="0.25"/>
  <cols>
    <col min="1" max="16384" width="9.140625" style="9"/>
  </cols>
  <sheetData>
    <row r="1" spans="1:111" x14ac:dyDescent="0.25">
      <c r="A1" s="9" t="s">
        <v>93</v>
      </c>
      <c r="B1" s="9" t="s">
        <v>162</v>
      </c>
      <c r="C1" s="9" t="s">
        <v>0</v>
      </c>
      <c r="D1" s="9" t="s">
        <v>158</v>
      </c>
      <c r="E1" s="9" t="s">
        <v>159</v>
      </c>
      <c r="F1" s="9" t="s">
        <v>91</v>
      </c>
      <c r="G1" s="9" t="s">
        <v>90</v>
      </c>
      <c r="H1" s="9" t="s">
        <v>89</v>
      </c>
      <c r="I1" s="9" t="s">
        <v>88</v>
      </c>
      <c r="J1" s="9" t="s">
        <v>87</v>
      </c>
      <c r="K1" s="9" t="s">
        <v>86</v>
      </c>
      <c r="L1" s="9" t="s">
        <v>85</v>
      </c>
      <c r="M1" s="9" t="s">
        <v>84</v>
      </c>
      <c r="N1" s="9" t="s">
        <v>83</v>
      </c>
      <c r="O1" s="9" t="s">
        <v>82</v>
      </c>
      <c r="P1" s="9" t="s">
        <v>81</v>
      </c>
      <c r="Q1" s="9" t="s">
        <v>80</v>
      </c>
      <c r="R1" s="9" t="s">
        <v>79</v>
      </c>
      <c r="S1" s="9" t="s">
        <v>78</v>
      </c>
      <c r="T1" s="9" t="s">
        <v>77</v>
      </c>
      <c r="U1" s="9" t="s">
        <v>76</v>
      </c>
      <c r="V1" s="9" t="s">
        <v>75</v>
      </c>
      <c r="W1" s="9" t="s">
        <v>74</v>
      </c>
      <c r="X1" s="9" t="s">
        <v>73</v>
      </c>
      <c r="Y1" s="9" t="s">
        <v>72</v>
      </c>
      <c r="Z1" s="9" t="s">
        <v>71</v>
      </c>
      <c r="AA1" s="9" t="s">
        <v>70</v>
      </c>
      <c r="AB1" s="9" t="s">
        <v>69</v>
      </c>
      <c r="AC1" s="9" t="s">
        <v>68</v>
      </c>
      <c r="AD1" s="9" t="s">
        <v>67</v>
      </c>
      <c r="AE1" s="9" t="s">
        <v>66</v>
      </c>
      <c r="AF1" s="9" t="s">
        <v>65</v>
      </c>
      <c r="AG1" s="9" t="s">
        <v>192</v>
      </c>
      <c r="AH1" s="9" t="s">
        <v>64</v>
      </c>
      <c r="AI1" s="9" t="s">
        <v>63</v>
      </c>
      <c r="AJ1" s="9" t="s">
        <v>62</v>
      </c>
      <c r="AK1" s="9" t="s">
        <v>61</v>
      </c>
      <c r="AL1" s="9" t="s">
        <v>60</v>
      </c>
      <c r="AM1" s="9" t="s">
        <v>59</v>
      </c>
      <c r="AN1" s="9" t="s">
        <v>58</v>
      </c>
      <c r="AO1" s="9" t="s">
        <v>57</v>
      </c>
      <c r="AP1" s="9" t="s">
        <v>56</v>
      </c>
      <c r="AQ1" s="9" t="s">
        <v>55</v>
      </c>
      <c r="AR1" s="9" t="s">
        <v>54</v>
      </c>
      <c r="AS1" s="9" t="s">
        <v>53</v>
      </c>
      <c r="AT1" s="9" t="s">
        <v>52</v>
      </c>
      <c r="AU1" s="9" t="s">
        <v>51</v>
      </c>
      <c r="AV1" s="9" t="s">
        <v>50</v>
      </c>
      <c r="AW1" s="9" t="s">
        <v>49</v>
      </c>
      <c r="AX1" s="9" t="s">
        <v>48</v>
      </c>
      <c r="AY1" s="9" t="s">
        <v>47</v>
      </c>
      <c r="AZ1" s="9" t="s">
        <v>46</v>
      </c>
      <c r="BA1" s="9" t="s">
        <v>45</v>
      </c>
      <c r="BB1" s="9" t="s">
        <v>44</v>
      </c>
      <c r="BC1" s="9" t="s">
        <v>43</v>
      </c>
      <c r="BD1" s="9" t="s">
        <v>42</v>
      </c>
      <c r="BE1" s="9" t="s">
        <v>41</v>
      </c>
      <c r="BF1" s="9" t="s">
        <v>193</v>
      </c>
      <c r="BG1" s="9" t="s">
        <v>163</v>
      </c>
      <c r="BH1" s="9" t="s">
        <v>164</v>
      </c>
      <c r="BI1" s="9" t="s">
        <v>165</v>
      </c>
      <c r="BJ1" s="9" t="s">
        <v>166</v>
      </c>
      <c r="BK1" s="9" t="s">
        <v>167</v>
      </c>
      <c r="BL1" s="9" t="s">
        <v>168</v>
      </c>
      <c r="BM1" s="9" t="s">
        <v>169</v>
      </c>
      <c r="BN1" s="9" t="s">
        <v>170</v>
      </c>
      <c r="BO1" s="9" t="s">
        <v>171</v>
      </c>
      <c r="BP1" s="9" t="s">
        <v>172</v>
      </c>
      <c r="BQ1" s="9" t="s">
        <v>173</v>
      </c>
      <c r="BR1" s="9" t="s">
        <v>174</v>
      </c>
      <c r="BS1" s="9" t="s">
        <v>175</v>
      </c>
      <c r="BT1" s="9" t="s">
        <v>176</v>
      </c>
      <c r="BU1" s="9" t="s">
        <v>177</v>
      </c>
      <c r="BV1" s="9" t="s">
        <v>178</v>
      </c>
      <c r="BW1" s="9" t="s">
        <v>179</v>
      </c>
      <c r="BX1" s="9" t="s">
        <v>180</v>
      </c>
      <c r="BY1" s="9" t="s">
        <v>181</v>
      </c>
      <c r="BZ1" s="9" t="s">
        <v>182</v>
      </c>
      <c r="CA1" s="9" t="s">
        <v>183</v>
      </c>
      <c r="CB1" s="9" t="s">
        <v>184</v>
      </c>
      <c r="CC1" s="9" t="s">
        <v>185</v>
      </c>
      <c r="CD1" s="9" t="s">
        <v>186</v>
      </c>
      <c r="CE1" s="9" t="s">
        <v>114</v>
      </c>
      <c r="CF1" s="9" t="s">
        <v>115</v>
      </c>
      <c r="CG1" s="9" t="s">
        <v>116</v>
      </c>
      <c r="CH1" s="9" t="s">
        <v>117</v>
      </c>
      <c r="CI1" s="9" t="s">
        <v>118</v>
      </c>
      <c r="CJ1" s="9" t="s">
        <v>119</v>
      </c>
      <c r="CK1" s="9" t="s">
        <v>120</v>
      </c>
      <c r="CL1" s="9" t="s">
        <v>121</v>
      </c>
      <c r="CM1" s="9" t="s">
        <v>122</v>
      </c>
      <c r="CN1" s="9" t="s">
        <v>123</v>
      </c>
      <c r="CO1" s="9" t="s">
        <v>124</v>
      </c>
      <c r="CP1" s="9" t="s">
        <v>125</v>
      </c>
      <c r="CQ1" s="9" t="s">
        <v>126</v>
      </c>
      <c r="CR1" s="9" t="s">
        <v>127</v>
      </c>
      <c r="CS1" s="9" t="s">
        <v>128</v>
      </c>
      <c r="CT1" s="9" t="s">
        <v>129</v>
      </c>
      <c r="CU1" s="9" t="s">
        <v>130</v>
      </c>
      <c r="CV1" s="9" t="s">
        <v>131</v>
      </c>
      <c r="CW1" s="9" t="s">
        <v>132</v>
      </c>
      <c r="CX1" s="9" t="s">
        <v>133</v>
      </c>
      <c r="CY1" s="9" t="s">
        <v>134</v>
      </c>
      <c r="CZ1" s="9" t="s">
        <v>135</v>
      </c>
      <c r="DA1" s="9" t="s">
        <v>136</v>
      </c>
      <c r="DB1" s="9" t="s">
        <v>137</v>
      </c>
      <c r="DC1" s="9" t="s">
        <v>194</v>
      </c>
      <c r="DD1" s="9" t="s">
        <v>157</v>
      </c>
      <c r="DE1" s="9" t="s">
        <v>197</v>
      </c>
      <c r="DF1" s="9" t="s">
        <v>198</v>
      </c>
      <c r="DG1" s="9" t="s">
        <v>199</v>
      </c>
    </row>
    <row r="2" spans="1:111" x14ac:dyDescent="0.25">
      <c r="A2" s="9" t="s">
        <v>40</v>
      </c>
      <c r="B2" s="9" t="s">
        <v>105</v>
      </c>
      <c r="C2" s="9" t="s">
        <v>15</v>
      </c>
      <c r="D2" s="9" t="s">
        <v>187</v>
      </c>
      <c r="E2" s="9" t="s">
        <v>160</v>
      </c>
      <c r="F2" s="9" t="s">
        <v>36</v>
      </c>
      <c r="G2" s="9">
        <v>2017</v>
      </c>
      <c r="H2" s="9">
        <v>5</v>
      </c>
      <c r="BG2" s="9">
        <v>65.650080000000003</v>
      </c>
      <c r="BH2" s="9">
        <v>63.275080000000003</v>
      </c>
      <c r="BI2" s="9">
        <v>61.616970000000002</v>
      </c>
      <c r="BJ2" s="9">
        <v>60.53116</v>
      </c>
      <c r="BK2" s="9">
        <v>60.235900000000001</v>
      </c>
      <c r="BL2" s="9">
        <v>58.26764</v>
      </c>
      <c r="BM2" s="9">
        <v>58.56427</v>
      </c>
      <c r="BN2" s="9">
        <v>63.163600000000002</v>
      </c>
      <c r="BO2" s="9">
        <v>67.769009999999994</v>
      </c>
      <c r="BP2" s="9">
        <v>72.505489999999995</v>
      </c>
      <c r="BQ2" s="9">
        <v>77.898709999999994</v>
      </c>
      <c r="BR2" s="9">
        <v>82.627740000000003</v>
      </c>
      <c r="BS2" s="9">
        <v>86.429079999999999</v>
      </c>
      <c r="BT2" s="9">
        <v>89.323670000000007</v>
      </c>
      <c r="BU2" s="9">
        <v>91.048010000000005</v>
      </c>
      <c r="BV2" s="9">
        <v>91.371669999999995</v>
      </c>
      <c r="BW2" s="9">
        <v>91.306820000000002</v>
      </c>
      <c r="BX2" s="9">
        <v>89.913600000000002</v>
      </c>
      <c r="BY2" s="9">
        <v>87.342680000000001</v>
      </c>
      <c r="BZ2" s="9">
        <v>83.046049999999994</v>
      </c>
      <c r="CA2" s="9">
        <v>77.183189999999996</v>
      </c>
      <c r="CB2" s="9">
        <v>73.484520000000003</v>
      </c>
      <c r="CC2" s="9">
        <v>70.53116</v>
      </c>
      <c r="CD2" s="9">
        <v>68.491969999999995</v>
      </c>
      <c r="DD2" s="9">
        <v>4.8602740000000004</v>
      </c>
      <c r="DE2" s="9">
        <v>1</v>
      </c>
      <c r="DF2" s="9">
        <v>0</v>
      </c>
      <c r="DG2" s="9">
        <v>1</v>
      </c>
    </row>
    <row r="3" spans="1:111" x14ac:dyDescent="0.25">
      <c r="A3" s="9" t="s">
        <v>40</v>
      </c>
      <c r="B3" s="9" t="s">
        <v>105</v>
      </c>
      <c r="C3" s="9" t="s">
        <v>15</v>
      </c>
      <c r="D3" s="9" t="s">
        <v>187</v>
      </c>
      <c r="E3" s="9" t="s">
        <v>160</v>
      </c>
      <c r="F3" s="9" t="s">
        <v>36</v>
      </c>
      <c r="G3" s="9">
        <v>2017</v>
      </c>
      <c r="H3" s="9">
        <v>6</v>
      </c>
      <c r="BG3" s="9">
        <v>68.064269999999993</v>
      </c>
      <c r="BH3" s="9">
        <v>66.603449999999995</v>
      </c>
      <c r="BI3" s="9">
        <v>65.728449999999995</v>
      </c>
      <c r="BJ3" s="9">
        <v>64.300749999999994</v>
      </c>
      <c r="BK3" s="9">
        <v>63.478450000000002</v>
      </c>
      <c r="BL3" s="9">
        <v>62.498040000000003</v>
      </c>
      <c r="BM3" s="9">
        <v>63.175750000000001</v>
      </c>
      <c r="BN3" s="9">
        <v>66.839929999999995</v>
      </c>
      <c r="BO3" s="9">
        <v>70.806820000000002</v>
      </c>
      <c r="BP3" s="9">
        <v>75.464929999999995</v>
      </c>
      <c r="BQ3" s="9">
        <v>80.332490000000007</v>
      </c>
      <c r="BR3" s="9">
        <v>84.78586</v>
      </c>
      <c r="BS3" s="9">
        <v>88.811520000000002</v>
      </c>
      <c r="BT3" s="9">
        <v>91.055449999999993</v>
      </c>
      <c r="BU3" s="9">
        <v>92.608149999999995</v>
      </c>
      <c r="BV3" s="9">
        <v>93.996669999999995</v>
      </c>
      <c r="BW3" s="9">
        <v>93.353449999999995</v>
      </c>
      <c r="BX3" s="9">
        <v>92.157529999999994</v>
      </c>
      <c r="BY3" s="9">
        <v>90.092680000000001</v>
      </c>
      <c r="BZ3" s="9">
        <v>86.559569999999994</v>
      </c>
      <c r="CA3" s="9">
        <v>81.433199999999999</v>
      </c>
      <c r="CB3" s="9">
        <v>76.630489999999995</v>
      </c>
      <c r="CC3" s="9">
        <v>73.097380000000001</v>
      </c>
      <c r="CD3" s="9">
        <v>70.577789999999993</v>
      </c>
      <c r="DD3" s="9">
        <v>4.8602740000000004</v>
      </c>
      <c r="DE3" s="9">
        <v>1</v>
      </c>
      <c r="DF3" s="9">
        <v>0</v>
      </c>
      <c r="DG3" s="9">
        <v>1</v>
      </c>
    </row>
    <row r="4" spans="1:111" x14ac:dyDescent="0.25">
      <c r="A4" s="9" t="s">
        <v>40</v>
      </c>
      <c r="B4" s="9" t="s">
        <v>105</v>
      </c>
      <c r="C4" s="9" t="s">
        <v>15</v>
      </c>
      <c r="D4" s="9" t="s">
        <v>187</v>
      </c>
      <c r="E4" s="9" t="s">
        <v>160</v>
      </c>
      <c r="F4" s="9" t="s">
        <v>36</v>
      </c>
      <c r="G4" s="9">
        <v>2017</v>
      </c>
      <c r="H4" s="9">
        <v>7</v>
      </c>
      <c r="BG4" s="9">
        <v>69.833280000000002</v>
      </c>
      <c r="BH4" s="9">
        <v>68.856200000000001</v>
      </c>
      <c r="BI4" s="9">
        <v>67.704160000000002</v>
      </c>
      <c r="BJ4" s="9">
        <v>66.579160000000002</v>
      </c>
      <c r="BK4" s="9">
        <v>65.612269999999995</v>
      </c>
      <c r="BL4" s="9">
        <v>64.803489999999996</v>
      </c>
      <c r="BM4" s="9">
        <v>64.914969999999997</v>
      </c>
      <c r="BN4" s="9">
        <v>68.973749999999995</v>
      </c>
      <c r="BO4" s="9">
        <v>73.827789999999993</v>
      </c>
      <c r="BP4" s="9">
        <v>79.12912</v>
      </c>
      <c r="BQ4" s="9">
        <v>84.193969999999993</v>
      </c>
      <c r="BR4" s="9">
        <v>89.415559999999999</v>
      </c>
      <c r="BS4" s="9">
        <v>93.960819999999998</v>
      </c>
      <c r="BT4" s="9">
        <v>97.341890000000006</v>
      </c>
      <c r="BU4" s="9">
        <v>99.171629999999993</v>
      </c>
      <c r="BV4" s="9">
        <v>99.048000000000002</v>
      </c>
      <c r="BW4" s="9">
        <v>98.445340000000002</v>
      </c>
      <c r="BX4" s="9">
        <v>96.90146</v>
      </c>
      <c r="BY4" s="9">
        <v>94.371089999999995</v>
      </c>
      <c r="BZ4" s="9">
        <v>89.491389999999996</v>
      </c>
      <c r="CA4" s="9">
        <v>82.385980000000004</v>
      </c>
      <c r="CB4" s="9">
        <v>76.675169999999994</v>
      </c>
      <c r="CC4" s="9">
        <v>73.892060000000001</v>
      </c>
      <c r="CD4" s="9">
        <v>71.116389999999996</v>
      </c>
      <c r="DD4" s="9">
        <v>4.8602740000000004</v>
      </c>
      <c r="DE4" s="9">
        <v>1</v>
      </c>
      <c r="DF4" s="9">
        <v>0</v>
      </c>
      <c r="DG4" s="9">
        <v>1</v>
      </c>
    </row>
    <row r="5" spans="1:111" x14ac:dyDescent="0.25">
      <c r="A5" s="9" t="s">
        <v>40</v>
      </c>
      <c r="B5" s="9" t="s">
        <v>105</v>
      </c>
      <c r="C5" s="9" t="s">
        <v>15</v>
      </c>
      <c r="D5" s="9" t="s">
        <v>187</v>
      </c>
      <c r="E5" s="9" t="s">
        <v>160</v>
      </c>
      <c r="F5" s="9" t="s">
        <v>36</v>
      </c>
      <c r="G5" s="9">
        <v>2017</v>
      </c>
      <c r="H5" s="9">
        <v>8</v>
      </c>
      <c r="BG5" s="9">
        <v>69.755489999999995</v>
      </c>
      <c r="BH5" s="9">
        <v>68.275080000000003</v>
      </c>
      <c r="BI5" s="9">
        <v>66.511560000000003</v>
      </c>
      <c r="BJ5" s="9">
        <v>65.40616</v>
      </c>
      <c r="BK5" s="9">
        <v>64.083860000000001</v>
      </c>
      <c r="BL5" s="9">
        <v>63.386560000000003</v>
      </c>
      <c r="BM5" s="9">
        <v>62.958860000000001</v>
      </c>
      <c r="BN5" s="9">
        <v>66.381860000000003</v>
      </c>
      <c r="BO5" s="9">
        <v>71.690640000000002</v>
      </c>
      <c r="BP5" s="9">
        <v>76.302120000000002</v>
      </c>
      <c r="BQ5" s="9">
        <v>81.939269999999993</v>
      </c>
      <c r="BR5" s="9">
        <v>87.412229999999994</v>
      </c>
      <c r="BS5" s="9">
        <v>91.904790000000006</v>
      </c>
      <c r="BT5" s="9">
        <v>94.746669999999995</v>
      </c>
      <c r="BU5" s="9">
        <v>96.373050000000006</v>
      </c>
      <c r="BV5" s="9">
        <v>97.052120000000002</v>
      </c>
      <c r="BW5" s="9">
        <v>95.469049999999996</v>
      </c>
      <c r="BX5" s="9">
        <v>92.786649999999995</v>
      </c>
      <c r="BY5" s="9">
        <v>88.867760000000004</v>
      </c>
      <c r="BZ5" s="9">
        <v>82.961020000000005</v>
      </c>
      <c r="CA5" s="9">
        <v>76.420469999999995</v>
      </c>
      <c r="CB5" s="9">
        <v>72.801540000000003</v>
      </c>
      <c r="CC5" s="9">
        <v>70.024500000000003</v>
      </c>
      <c r="CD5" s="9">
        <v>68.425160000000005</v>
      </c>
      <c r="DD5" s="9">
        <v>4.8602740000000004</v>
      </c>
      <c r="DE5" s="9">
        <v>1</v>
      </c>
      <c r="DF5" s="9">
        <v>0</v>
      </c>
      <c r="DG5" s="9">
        <v>1</v>
      </c>
    </row>
    <row r="6" spans="1:111" x14ac:dyDescent="0.25">
      <c r="A6" s="9" t="s">
        <v>40</v>
      </c>
      <c r="B6" s="9" t="s">
        <v>105</v>
      </c>
      <c r="C6" s="9" t="s">
        <v>15</v>
      </c>
      <c r="D6" s="9" t="s">
        <v>187</v>
      </c>
      <c r="E6" s="9" t="s">
        <v>160</v>
      </c>
      <c r="F6" s="9" t="s">
        <v>36</v>
      </c>
      <c r="G6" s="9">
        <v>2017</v>
      </c>
      <c r="H6" s="9">
        <v>9</v>
      </c>
      <c r="BG6" s="9">
        <v>65.076409999999996</v>
      </c>
      <c r="BH6" s="9">
        <v>63.12912</v>
      </c>
      <c r="BI6" s="9">
        <v>62.12912</v>
      </c>
      <c r="BJ6" s="9">
        <v>60.418300000000002</v>
      </c>
      <c r="BK6" s="9">
        <v>59.451419999999999</v>
      </c>
      <c r="BL6" s="9">
        <v>58.477080000000001</v>
      </c>
      <c r="BM6" s="9">
        <v>57.483150000000002</v>
      </c>
      <c r="BN6" s="9">
        <v>58.885190000000001</v>
      </c>
      <c r="BO6" s="9">
        <v>64.75412</v>
      </c>
      <c r="BP6" s="9">
        <v>71.918300000000002</v>
      </c>
      <c r="BQ6" s="9">
        <v>77.871669999999995</v>
      </c>
      <c r="BR6" s="9">
        <v>83.627740000000003</v>
      </c>
      <c r="BS6" s="9">
        <v>88.251369999999994</v>
      </c>
      <c r="BT6" s="9">
        <v>92.441220000000001</v>
      </c>
      <c r="BU6" s="9">
        <v>95.216890000000006</v>
      </c>
      <c r="BV6" s="9">
        <v>96.394589999999994</v>
      </c>
      <c r="BW6" s="9">
        <v>96.460809999999995</v>
      </c>
      <c r="BX6" s="9">
        <v>93.88382</v>
      </c>
      <c r="BY6" s="9">
        <v>89.121669999999995</v>
      </c>
      <c r="BZ6" s="9">
        <v>81.582490000000007</v>
      </c>
      <c r="CA6" s="9">
        <v>75.609520000000003</v>
      </c>
      <c r="CB6" s="9">
        <v>71.25412</v>
      </c>
      <c r="CC6" s="9">
        <v>68.201419999999999</v>
      </c>
      <c r="CD6" s="9">
        <v>66.306820000000002</v>
      </c>
      <c r="DD6" s="9">
        <v>4.8602740000000004</v>
      </c>
      <c r="DE6" s="9">
        <v>1</v>
      </c>
      <c r="DF6" s="9">
        <v>0</v>
      </c>
      <c r="DG6" s="9">
        <v>1</v>
      </c>
    </row>
    <row r="7" spans="1:111" x14ac:dyDescent="0.25">
      <c r="A7" s="9" t="s">
        <v>40</v>
      </c>
      <c r="B7" s="9" t="s">
        <v>105</v>
      </c>
      <c r="C7" s="9" t="s">
        <v>15</v>
      </c>
      <c r="D7" s="9" t="s">
        <v>187</v>
      </c>
      <c r="E7" s="9" t="s">
        <v>160</v>
      </c>
      <c r="F7" s="9" t="s">
        <v>36</v>
      </c>
      <c r="G7" s="9">
        <v>2017</v>
      </c>
      <c r="H7" s="9">
        <v>10</v>
      </c>
      <c r="BG7" s="9">
        <v>62.55545</v>
      </c>
      <c r="BH7" s="9">
        <v>60.825040000000001</v>
      </c>
      <c r="BI7" s="9">
        <v>59.739229999999999</v>
      </c>
      <c r="BJ7" s="9">
        <v>58.950040000000001</v>
      </c>
      <c r="BK7" s="9">
        <v>57.877749999999999</v>
      </c>
      <c r="BL7" s="9">
        <v>57.608150000000002</v>
      </c>
      <c r="BM7" s="9">
        <v>56.653410000000001</v>
      </c>
      <c r="BN7" s="9">
        <v>56.481780000000001</v>
      </c>
      <c r="BO7" s="9">
        <v>61.100700000000003</v>
      </c>
      <c r="BP7" s="9">
        <v>67.213560000000001</v>
      </c>
      <c r="BQ7" s="9">
        <v>73.627740000000003</v>
      </c>
      <c r="BR7" s="9">
        <v>79.364230000000006</v>
      </c>
      <c r="BS7" s="9">
        <v>83.8703</v>
      </c>
      <c r="BT7" s="9">
        <v>87.968260000000001</v>
      </c>
      <c r="BU7" s="9">
        <v>90.829740000000001</v>
      </c>
      <c r="BV7" s="9">
        <v>90.331119999999999</v>
      </c>
      <c r="BW7" s="9">
        <v>88.668300000000002</v>
      </c>
      <c r="BX7" s="9">
        <v>85.939269999999993</v>
      </c>
      <c r="BY7" s="9">
        <v>80.583860000000001</v>
      </c>
      <c r="BZ7" s="9">
        <v>73.925749999999994</v>
      </c>
      <c r="CA7" s="9">
        <v>70.374420000000001</v>
      </c>
      <c r="CB7" s="9">
        <v>67.314269999999993</v>
      </c>
      <c r="CC7" s="9">
        <v>64.873040000000003</v>
      </c>
      <c r="CD7" s="9">
        <v>63.12912</v>
      </c>
      <c r="DD7" s="9">
        <v>4.8602740000000004</v>
      </c>
      <c r="DE7" s="9">
        <v>1</v>
      </c>
      <c r="DF7" s="9">
        <v>0</v>
      </c>
      <c r="DG7" s="9">
        <v>1</v>
      </c>
    </row>
    <row r="8" spans="1:111" x14ac:dyDescent="0.25">
      <c r="A8" s="9" t="s">
        <v>40</v>
      </c>
      <c r="B8" s="9" t="s">
        <v>105</v>
      </c>
      <c r="C8" s="9" t="s">
        <v>15</v>
      </c>
      <c r="D8" s="9" t="s">
        <v>187</v>
      </c>
      <c r="E8" s="9" t="s">
        <v>160</v>
      </c>
      <c r="F8" s="9" t="s">
        <v>33</v>
      </c>
      <c r="G8" s="9">
        <v>2017</v>
      </c>
      <c r="H8" s="9">
        <v>8</v>
      </c>
      <c r="BG8" s="9">
        <v>68.182360000000003</v>
      </c>
      <c r="BH8" s="9">
        <v>66.715959999999995</v>
      </c>
      <c r="BI8" s="9">
        <v>65.518320000000003</v>
      </c>
      <c r="BJ8" s="9">
        <v>64.176090000000002</v>
      </c>
      <c r="BK8" s="9">
        <v>63.156500000000001</v>
      </c>
      <c r="BL8" s="9">
        <v>62.2913</v>
      </c>
      <c r="BM8" s="9">
        <v>62.133189999999999</v>
      </c>
      <c r="BN8" s="9">
        <v>65.270189999999999</v>
      </c>
      <c r="BO8" s="9">
        <v>70.269840000000002</v>
      </c>
      <c r="BP8" s="9">
        <v>75.703620000000001</v>
      </c>
      <c r="BQ8" s="9">
        <v>81.084350000000001</v>
      </c>
      <c r="BR8" s="9">
        <v>86.31035</v>
      </c>
      <c r="BS8" s="9">
        <v>90.732129999999998</v>
      </c>
      <c r="BT8" s="9">
        <v>93.89631</v>
      </c>
      <c r="BU8" s="9">
        <v>95.842429999999993</v>
      </c>
      <c r="BV8" s="9">
        <v>96.62285</v>
      </c>
      <c r="BW8" s="9">
        <v>95.932190000000006</v>
      </c>
      <c r="BX8" s="9">
        <v>93.932360000000003</v>
      </c>
      <c r="BY8" s="9">
        <v>90.613299999999995</v>
      </c>
      <c r="BZ8" s="9">
        <v>85.148619999999994</v>
      </c>
      <c r="CA8" s="9">
        <v>78.962289999999996</v>
      </c>
      <c r="CB8" s="9">
        <v>74.340329999999994</v>
      </c>
      <c r="CC8" s="9">
        <v>71.303839999999994</v>
      </c>
      <c r="CD8" s="9">
        <v>69.106539999999995</v>
      </c>
      <c r="DD8" s="9">
        <v>4.8602740000000004</v>
      </c>
      <c r="DE8" s="9">
        <v>1</v>
      </c>
      <c r="DF8" s="9">
        <v>0</v>
      </c>
      <c r="DG8" s="9">
        <v>1</v>
      </c>
    </row>
    <row r="9" spans="1:111" x14ac:dyDescent="0.25">
      <c r="A9" s="9" t="s">
        <v>40</v>
      </c>
      <c r="B9" s="9" t="s">
        <v>105</v>
      </c>
      <c r="C9" s="9" t="s">
        <v>15</v>
      </c>
      <c r="D9" s="9" t="s">
        <v>187</v>
      </c>
      <c r="E9" s="9" t="s">
        <v>188</v>
      </c>
      <c r="F9" s="9" t="s">
        <v>36</v>
      </c>
      <c r="G9" s="9">
        <v>2017</v>
      </c>
      <c r="H9" s="9">
        <v>5</v>
      </c>
      <c r="BG9" s="9">
        <v>61.547420000000002</v>
      </c>
      <c r="BH9" s="9">
        <v>60.672420000000002</v>
      </c>
      <c r="BI9" s="9">
        <v>59.402830000000002</v>
      </c>
      <c r="BJ9" s="9">
        <v>58.533900000000003</v>
      </c>
      <c r="BK9" s="9">
        <v>57.664969999999997</v>
      </c>
      <c r="BL9" s="9">
        <v>56.743340000000003</v>
      </c>
      <c r="BM9" s="9">
        <v>57.145380000000003</v>
      </c>
      <c r="BN9" s="9">
        <v>59.541350000000001</v>
      </c>
      <c r="BO9" s="9">
        <v>62.752160000000003</v>
      </c>
      <c r="BP9" s="9">
        <v>67.199460000000002</v>
      </c>
      <c r="BQ9" s="9">
        <v>71.600129999999993</v>
      </c>
      <c r="BR9" s="9">
        <v>76.046049999999994</v>
      </c>
      <c r="BS9" s="9">
        <v>79.802120000000002</v>
      </c>
      <c r="BT9" s="9">
        <v>82.315640000000002</v>
      </c>
      <c r="BU9" s="9">
        <v>83.567009999999996</v>
      </c>
      <c r="BV9" s="9">
        <v>84.03528</v>
      </c>
      <c r="BW9" s="9">
        <v>83.569760000000002</v>
      </c>
      <c r="BX9" s="9">
        <v>82.084649999999996</v>
      </c>
      <c r="BY9" s="9">
        <v>78.974540000000005</v>
      </c>
      <c r="BZ9" s="9">
        <v>75.310360000000003</v>
      </c>
      <c r="CA9" s="9">
        <v>70.545460000000006</v>
      </c>
      <c r="CB9" s="9">
        <v>67.852869999999996</v>
      </c>
      <c r="CC9" s="9">
        <v>65.648129999999995</v>
      </c>
      <c r="CD9" s="9">
        <v>64.03528</v>
      </c>
      <c r="DD9" s="9">
        <v>4.8602740000000004</v>
      </c>
      <c r="DE9" s="9">
        <v>1</v>
      </c>
      <c r="DF9" s="9">
        <v>0</v>
      </c>
      <c r="DG9" s="9">
        <v>1</v>
      </c>
    </row>
    <row r="10" spans="1:111" x14ac:dyDescent="0.25">
      <c r="A10" s="9" t="s">
        <v>40</v>
      </c>
      <c r="B10" s="9" t="s">
        <v>105</v>
      </c>
      <c r="C10" s="9" t="s">
        <v>15</v>
      </c>
      <c r="D10" s="9" t="s">
        <v>187</v>
      </c>
      <c r="E10" s="9" t="s">
        <v>188</v>
      </c>
      <c r="F10" s="9" t="s">
        <v>36</v>
      </c>
      <c r="G10" s="9">
        <v>2017</v>
      </c>
      <c r="H10" s="9">
        <v>6</v>
      </c>
      <c r="BG10" s="9">
        <v>69.714929999999995</v>
      </c>
      <c r="BH10" s="9">
        <v>67.39264</v>
      </c>
      <c r="BI10" s="9">
        <v>65.978449999999995</v>
      </c>
      <c r="BJ10" s="9">
        <v>64.662229999999994</v>
      </c>
      <c r="BK10" s="9">
        <v>63.820340000000002</v>
      </c>
      <c r="BL10" s="9">
        <v>62.906149999999997</v>
      </c>
      <c r="BM10" s="9">
        <v>62.45279</v>
      </c>
      <c r="BN10" s="9">
        <v>67.702789999999993</v>
      </c>
      <c r="BO10" s="9">
        <v>73.202789999999993</v>
      </c>
      <c r="BP10" s="9">
        <v>77.998050000000006</v>
      </c>
      <c r="BQ10" s="9">
        <v>82.996669999999995</v>
      </c>
      <c r="BR10" s="9">
        <v>87.8703</v>
      </c>
      <c r="BS10" s="9">
        <v>91.77704</v>
      </c>
      <c r="BT10" s="9">
        <v>94.691230000000004</v>
      </c>
      <c r="BU10" s="9">
        <v>95.38382</v>
      </c>
      <c r="BV10" s="9">
        <v>95.648709999999994</v>
      </c>
      <c r="BW10" s="9">
        <v>95.866969999999995</v>
      </c>
      <c r="BX10" s="9">
        <v>95.366969999999995</v>
      </c>
      <c r="BY10" s="9">
        <v>92.954160000000002</v>
      </c>
      <c r="BZ10" s="9">
        <v>88.758229999999998</v>
      </c>
      <c r="CA10" s="9">
        <v>81.692009999999996</v>
      </c>
      <c r="CB10" s="9">
        <v>76.112269999999995</v>
      </c>
      <c r="CC10" s="9">
        <v>73.158900000000003</v>
      </c>
      <c r="CD10" s="9">
        <v>70.692009999999996</v>
      </c>
      <c r="DD10" s="9">
        <v>4.8602740000000004</v>
      </c>
      <c r="DE10" s="9">
        <v>1</v>
      </c>
      <c r="DF10" s="9">
        <v>0</v>
      </c>
      <c r="DG10" s="9">
        <v>1</v>
      </c>
    </row>
    <row r="11" spans="1:111" x14ac:dyDescent="0.25">
      <c r="A11" s="9" t="s">
        <v>40</v>
      </c>
      <c r="B11" s="9" t="s">
        <v>105</v>
      </c>
      <c r="C11" s="9" t="s">
        <v>15</v>
      </c>
      <c r="D11" s="9" t="s">
        <v>187</v>
      </c>
      <c r="E11" s="9" t="s">
        <v>188</v>
      </c>
      <c r="F11" s="9" t="s">
        <v>36</v>
      </c>
      <c r="G11" s="9">
        <v>2017</v>
      </c>
      <c r="H11" s="9">
        <v>7</v>
      </c>
      <c r="BG11" s="9">
        <v>67.666349999999994</v>
      </c>
      <c r="BH11" s="9">
        <v>66.277829999999994</v>
      </c>
      <c r="BI11" s="9">
        <v>65.297420000000002</v>
      </c>
      <c r="BJ11" s="9">
        <v>64.547420000000002</v>
      </c>
      <c r="BK11" s="9">
        <v>63.329160000000002</v>
      </c>
      <c r="BL11" s="9">
        <v>62.321719999999999</v>
      </c>
      <c r="BM11" s="9">
        <v>62.315640000000002</v>
      </c>
      <c r="BN11" s="9">
        <v>65.52646</v>
      </c>
      <c r="BO11" s="9">
        <v>69.690640000000002</v>
      </c>
      <c r="BP11" s="9">
        <v>74.110900000000001</v>
      </c>
      <c r="BQ11" s="9">
        <v>78.339929999999995</v>
      </c>
      <c r="BR11" s="9">
        <v>82.576419999999999</v>
      </c>
      <c r="BS11" s="9">
        <v>86.838560000000001</v>
      </c>
      <c r="BT11" s="9">
        <v>89.529790000000006</v>
      </c>
      <c r="BU11" s="9">
        <v>91.293300000000002</v>
      </c>
      <c r="BV11" s="9">
        <v>91.748050000000006</v>
      </c>
      <c r="BW11" s="9">
        <v>91.427120000000002</v>
      </c>
      <c r="BX11" s="9">
        <v>90.579160000000002</v>
      </c>
      <c r="BY11" s="9">
        <v>88.506860000000003</v>
      </c>
      <c r="BZ11" s="9">
        <v>83.975129999999993</v>
      </c>
      <c r="CA11" s="9">
        <v>78.455529999999996</v>
      </c>
      <c r="CB11" s="9">
        <v>74.547420000000002</v>
      </c>
      <c r="CC11" s="9">
        <v>71.573089999999993</v>
      </c>
      <c r="CD11" s="9">
        <v>69.625789999999995</v>
      </c>
      <c r="DD11" s="9">
        <v>4.8602740000000004</v>
      </c>
      <c r="DE11" s="9">
        <v>1</v>
      </c>
      <c r="DF11" s="9">
        <v>0</v>
      </c>
      <c r="DG11" s="9">
        <v>1</v>
      </c>
    </row>
    <row r="12" spans="1:111" x14ac:dyDescent="0.25">
      <c r="A12" s="9" t="s">
        <v>40</v>
      </c>
      <c r="B12" s="9" t="s">
        <v>105</v>
      </c>
      <c r="C12" s="9" t="s">
        <v>15</v>
      </c>
      <c r="D12" s="9" t="s">
        <v>187</v>
      </c>
      <c r="E12" s="9" t="s">
        <v>188</v>
      </c>
      <c r="F12" s="9" t="s">
        <v>36</v>
      </c>
      <c r="G12" s="9">
        <v>2017</v>
      </c>
      <c r="H12" s="9">
        <v>8</v>
      </c>
      <c r="BG12" s="9">
        <v>62.21631</v>
      </c>
      <c r="BH12" s="9">
        <v>61.150080000000003</v>
      </c>
      <c r="BI12" s="9">
        <v>59.39264</v>
      </c>
      <c r="BJ12" s="9">
        <v>59.181820000000002</v>
      </c>
      <c r="BK12" s="9">
        <v>58.06897</v>
      </c>
      <c r="BL12" s="9">
        <v>57.983150000000002</v>
      </c>
      <c r="BM12" s="9">
        <v>57.423000000000002</v>
      </c>
      <c r="BN12" s="9">
        <v>58.891269999999999</v>
      </c>
      <c r="BO12" s="9">
        <v>62.208860000000001</v>
      </c>
      <c r="BP12" s="9">
        <v>66.853449999999995</v>
      </c>
      <c r="BQ12" s="9">
        <v>72.912229999999994</v>
      </c>
      <c r="BR12" s="9">
        <v>78.832490000000007</v>
      </c>
      <c r="BS12" s="9">
        <v>83.844629999999995</v>
      </c>
      <c r="BT12" s="9">
        <v>87.514889999999994</v>
      </c>
      <c r="BU12" s="9">
        <v>91.237849999999995</v>
      </c>
      <c r="BV12" s="9">
        <v>92.343260000000001</v>
      </c>
      <c r="BW12" s="9">
        <v>92.331109999999995</v>
      </c>
      <c r="BX12" s="9">
        <v>91.166929999999994</v>
      </c>
      <c r="BY12" s="9">
        <v>88.318969999999993</v>
      </c>
      <c r="BZ12" s="9">
        <v>83.233149999999995</v>
      </c>
      <c r="CA12" s="9">
        <v>77.391260000000003</v>
      </c>
      <c r="CB12" s="9">
        <v>73.27234</v>
      </c>
      <c r="CC12" s="9">
        <v>70.516270000000006</v>
      </c>
      <c r="CD12" s="9">
        <v>68.002750000000006</v>
      </c>
      <c r="DD12" s="9">
        <v>4.8602740000000004</v>
      </c>
      <c r="DE12" s="9">
        <v>1</v>
      </c>
      <c r="DF12" s="9">
        <v>0</v>
      </c>
      <c r="DG12" s="9">
        <v>1</v>
      </c>
    </row>
    <row r="13" spans="1:111" x14ac:dyDescent="0.25">
      <c r="A13" s="9" t="s">
        <v>40</v>
      </c>
      <c r="B13" s="9" t="s">
        <v>105</v>
      </c>
      <c r="C13" s="9" t="s">
        <v>15</v>
      </c>
      <c r="D13" s="9" t="s">
        <v>187</v>
      </c>
      <c r="E13" s="9" t="s">
        <v>188</v>
      </c>
      <c r="F13" s="9" t="s">
        <v>36</v>
      </c>
      <c r="G13" s="9">
        <v>2017</v>
      </c>
      <c r="H13" s="9">
        <v>9</v>
      </c>
      <c r="BG13" s="9">
        <v>64.734520000000003</v>
      </c>
      <c r="BH13" s="9">
        <v>63.056820000000002</v>
      </c>
      <c r="BI13" s="9">
        <v>61.556820000000002</v>
      </c>
      <c r="BJ13" s="9">
        <v>60.72101</v>
      </c>
      <c r="BK13" s="9">
        <v>59.621670000000002</v>
      </c>
      <c r="BL13" s="9">
        <v>58.963560000000001</v>
      </c>
      <c r="BM13" s="9">
        <v>58.28586</v>
      </c>
      <c r="BN13" s="9">
        <v>59.299379999999999</v>
      </c>
      <c r="BO13" s="9">
        <v>63.72101</v>
      </c>
      <c r="BP13" s="9">
        <v>68.287229999999994</v>
      </c>
      <c r="BQ13" s="9">
        <v>72.681820000000002</v>
      </c>
      <c r="BR13" s="9">
        <v>77.234520000000003</v>
      </c>
      <c r="BS13" s="9">
        <v>81.713560000000001</v>
      </c>
      <c r="BT13" s="9">
        <v>85.081109999999995</v>
      </c>
      <c r="BU13" s="9">
        <v>88.067599999999999</v>
      </c>
      <c r="BV13" s="9">
        <v>89.64734</v>
      </c>
      <c r="BW13" s="9">
        <v>89.668300000000002</v>
      </c>
      <c r="BX13" s="9">
        <v>87.972380000000001</v>
      </c>
      <c r="BY13" s="9">
        <v>83.874420000000001</v>
      </c>
      <c r="BZ13" s="9">
        <v>78.597380000000001</v>
      </c>
      <c r="CA13" s="9">
        <v>73.116969999999995</v>
      </c>
      <c r="CB13" s="9">
        <v>69.248040000000003</v>
      </c>
      <c r="CC13" s="9">
        <v>66.498040000000003</v>
      </c>
      <c r="CD13" s="9">
        <v>64.800749999999994</v>
      </c>
      <c r="DD13" s="9">
        <v>4.8602740000000004</v>
      </c>
      <c r="DE13" s="9">
        <v>1</v>
      </c>
      <c r="DF13" s="9">
        <v>0</v>
      </c>
      <c r="DG13" s="9">
        <v>1</v>
      </c>
    </row>
    <row r="14" spans="1:111" x14ac:dyDescent="0.25">
      <c r="A14" s="9" t="s">
        <v>40</v>
      </c>
      <c r="B14" s="9" t="s">
        <v>105</v>
      </c>
      <c r="C14" s="9" t="s">
        <v>15</v>
      </c>
      <c r="D14" s="9" t="s">
        <v>187</v>
      </c>
      <c r="E14" s="9" t="s">
        <v>188</v>
      </c>
      <c r="F14" s="9" t="s">
        <v>36</v>
      </c>
      <c r="G14" s="9">
        <v>2017</v>
      </c>
      <c r="H14" s="9">
        <v>10</v>
      </c>
      <c r="BG14" s="9">
        <v>59.96219</v>
      </c>
      <c r="BH14" s="9">
        <v>57.916930000000001</v>
      </c>
      <c r="BI14" s="9">
        <v>56.469630000000002</v>
      </c>
      <c r="BJ14" s="9">
        <v>55.325040000000001</v>
      </c>
      <c r="BK14" s="9">
        <v>54.627740000000003</v>
      </c>
      <c r="BL14" s="9">
        <v>53.233150000000002</v>
      </c>
      <c r="BM14" s="9">
        <v>52.436520000000002</v>
      </c>
      <c r="BN14" s="9">
        <v>52.067599999999999</v>
      </c>
      <c r="BO14" s="9">
        <v>56.82367</v>
      </c>
      <c r="BP14" s="9">
        <v>64.081119999999999</v>
      </c>
      <c r="BQ14" s="9">
        <v>71.179079999999999</v>
      </c>
      <c r="BR14" s="9">
        <v>76.270960000000002</v>
      </c>
      <c r="BS14" s="9">
        <v>80.349339999999998</v>
      </c>
      <c r="BT14" s="9">
        <v>83.730410000000006</v>
      </c>
      <c r="BU14" s="9">
        <v>86.814850000000007</v>
      </c>
      <c r="BV14" s="9">
        <v>88.367549999999994</v>
      </c>
      <c r="BW14" s="9">
        <v>87.98648</v>
      </c>
      <c r="BX14" s="9">
        <v>86.507450000000006</v>
      </c>
      <c r="BY14" s="9">
        <v>80.085819999999998</v>
      </c>
      <c r="BZ14" s="9">
        <v>72.61148</v>
      </c>
      <c r="CA14" s="9">
        <v>67.933779999999999</v>
      </c>
      <c r="CB14" s="9">
        <v>64.368930000000006</v>
      </c>
      <c r="CC14" s="9">
        <v>62.626370000000001</v>
      </c>
      <c r="CD14" s="9">
        <v>59.929070000000003</v>
      </c>
      <c r="DD14" s="9">
        <v>4.8602740000000004</v>
      </c>
      <c r="DE14" s="9">
        <v>1</v>
      </c>
      <c r="DF14" s="9">
        <v>0</v>
      </c>
      <c r="DG14" s="9">
        <v>1</v>
      </c>
    </row>
    <row r="15" spans="1:111" x14ac:dyDescent="0.25">
      <c r="A15" s="9" t="s">
        <v>40</v>
      </c>
      <c r="B15" s="9" t="s">
        <v>105</v>
      </c>
      <c r="C15" s="9" t="s">
        <v>15</v>
      </c>
      <c r="D15" s="9" t="s">
        <v>187</v>
      </c>
      <c r="E15" s="9" t="s">
        <v>188</v>
      </c>
      <c r="F15" s="9" t="s">
        <v>33</v>
      </c>
      <c r="G15" s="9">
        <v>2017</v>
      </c>
      <c r="H15" s="9">
        <v>8</v>
      </c>
      <c r="BG15" s="9">
        <v>66.083029999999994</v>
      </c>
      <c r="BH15" s="9">
        <v>64.469340000000003</v>
      </c>
      <c r="BI15" s="9">
        <v>63.056330000000003</v>
      </c>
      <c r="BJ15" s="9">
        <v>62.278120000000001</v>
      </c>
      <c r="BK15" s="9">
        <v>61.210039999999999</v>
      </c>
      <c r="BL15" s="9">
        <v>60.54365</v>
      </c>
      <c r="BM15" s="9">
        <v>60.119320000000002</v>
      </c>
      <c r="BN15" s="9">
        <v>62.854970000000002</v>
      </c>
      <c r="BO15" s="9">
        <v>67.205820000000003</v>
      </c>
      <c r="BP15" s="9">
        <v>71.81241</v>
      </c>
      <c r="BQ15" s="9">
        <v>76.732659999999996</v>
      </c>
      <c r="BR15" s="9">
        <v>81.628429999999994</v>
      </c>
      <c r="BS15" s="9">
        <v>86.043450000000007</v>
      </c>
      <c r="BT15" s="9">
        <v>89.204250000000002</v>
      </c>
      <c r="BU15" s="9">
        <v>91.495639999999995</v>
      </c>
      <c r="BV15" s="9">
        <v>92.34684</v>
      </c>
      <c r="BW15" s="9">
        <v>92.32338</v>
      </c>
      <c r="BX15" s="9">
        <v>91.271360000000001</v>
      </c>
      <c r="BY15" s="9">
        <v>88.413600000000002</v>
      </c>
      <c r="BZ15" s="9">
        <v>83.640969999999996</v>
      </c>
      <c r="CA15" s="9">
        <v>77.663939999999997</v>
      </c>
      <c r="CB15" s="9">
        <v>73.295019999999994</v>
      </c>
      <c r="CC15" s="9">
        <v>70.436570000000003</v>
      </c>
      <c r="CD15" s="9">
        <v>68.280320000000003</v>
      </c>
      <c r="DD15" s="9">
        <v>4.8602740000000004</v>
      </c>
      <c r="DE15" s="9">
        <v>1</v>
      </c>
      <c r="DF15" s="9">
        <v>0</v>
      </c>
      <c r="DG15" s="9">
        <v>1</v>
      </c>
    </row>
    <row r="16" spans="1:111" x14ac:dyDescent="0.25">
      <c r="A16" s="9" t="s">
        <v>40</v>
      </c>
      <c r="B16" s="9" t="s">
        <v>105</v>
      </c>
      <c r="C16" s="9" t="s">
        <v>15</v>
      </c>
      <c r="D16" s="9" t="s">
        <v>161</v>
      </c>
      <c r="E16" s="9" t="s">
        <v>160</v>
      </c>
      <c r="F16" s="9" t="s">
        <v>36</v>
      </c>
      <c r="G16" s="9">
        <v>2017</v>
      </c>
      <c r="H16" s="9">
        <v>5</v>
      </c>
      <c r="BG16" s="9">
        <v>72.674379999999999</v>
      </c>
      <c r="BH16" s="9">
        <v>71.4953</v>
      </c>
      <c r="BI16" s="9">
        <v>69.962190000000007</v>
      </c>
      <c r="BJ16" s="9">
        <v>68.889889999999994</v>
      </c>
      <c r="BK16" s="9">
        <v>68.64734</v>
      </c>
      <c r="BL16" s="9">
        <v>67.251369999999994</v>
      </c>
      <c r="BM16" s="9">
        <v>67.1203</v>
      </c>
      <c r="BN16" s="9">
        <v>71.968260000000001</v>
      </c>
      <c r="BO16" s="9">
        <v>76.816220000000001</v>
      </c>
      <c r="BP16" s="9">
        <v>81.493930000000006</v>
      </c>
      <c r="BQ16" s="9">
        <v>86.855410000000006</v>
      </c>
      <c r="BR16" s="9">
        <v>91.59796</v>
      </c>
      <c r="BS16" s="9">
        <v>94.781739999999999</v>
      </c>
      <c r="BT16" s="9">
        <v>96.453370000000007</v>
      </c>
      <c r="BU16" s="9">
        <v>97.283109999999994</v>
      </c>
      <c r="BV16" s="9">
        <v>97.415549999999996</v>
      </c>
      <c r="BW16" s="9">
        <v>95.12912</v>
      </c>
      <c r="BX16" s="9">
        <v>93.552120000000002</v>
      </c>
      <c r="BY16" s="9">
        <v>91.303489999999996</v>
      </c>
      <c r="BZ16" s="9">
        <v>87.073089999999993</v>
      </c>
      <c r="CA16" s="9">
        <v>81.091309999999993</v>
      </c>
      <c r="CB16" s="9">
        <v>77.564269999999993</v>
      </c>
      <c r="CC16" s="9">
        <v>74.939269999999993</v>
      </c>
      <c r="CD16" s="9">
        <v>72.077789999999993</v>
      </c>
      <c r="DD16" s="9">
        <v>4.8602740000000004</v>
      </c>
      <c r="DE16" s="9">
        <v>1</v>
      </c>
      <c r="DF16" s="9">
        <v>0</v>
      </c>
      <c r="DG16" s="9">
        <v>1</v>
      </c>
    </row>
    <row r="17" spans="1:111" x14ac:dyDescent="0.25">
      <c r="A17" s="9" t="s">
        <v>40</v>
      </c>
      <c r="B17" s="9" t="s">
        <v>105</v>
      </c>
      <c r="C17" s="9" t="s">
        <v>15</v>
      </c>
      <c r="D17" s="9" t="s">
        <v>161</v>
      </c>
      <c r="E17" s="9" t="s">
        <v>160</v>
      </c>
      <c r="F17" s="9" t="s">
        <v>36</v>
      </c>
      <c r="G17" s="9">
        <v>2017</v>
      </c>
      <c r="H17" s="9">
        <v>6</v>
      </c>
      <c r="BG17" s="9">
        <v>73.085809999999995</v>
      </c>
      <c r="BH17" s="9">
        <v>70.960819999999998</v>
      </c>
      <c r="BI17" s="9">
        <v>69.632450000000006</v>
      </c>
      <c r="BJ17" s="9">
        <v>68.040559999999999</v>
      </c>
      <c r="BK17" s="9">
        <v>66.837190000000007</v>
      </c>
      <c r="BL17" s="9">
        <v>66.048000000000002</v>
      </c>
      <c r="BM17" s="9">
        <v>66.733149999999995</v>
      </c>
      <c r="BN17" s="9">
        <v>71.337190000000007</v>
      </c>
      <c r="BO17" s="9">
        <v>76.204740000000001</v>
      </c>
      <c r="BP17" s="9">
        <v>82.091890000000006</v>
      </c>
      <c r="BQ17" s="9">
        <v>87.176329999999993</v>
      </c>
      <c r="BR17" s="9">
        <v>91.701999999999998</v>
      </c>
      <c r="BS17" s="9">
        <v>95.583070000000006</v>
      </c>
      <c r="BT17" s="9">
        <v>98.168880000000001</v>
      </c>
      <c r="BU17" s="9">
        <v>99.951989999999995</v>
      </c>
      <c r="BV17" s="9">
        <v>101.21550000000001</v>
      </c>
      <c r="BW17" s="9">
        <v>101.28919999999999</v>
      </c>
      <c r="BX17" s="9">
        <v>100.902</v>
      </c>
      <c r="BY17" s="9">
        <v>99.298000000000002</v>
      </c>
      <c r="BZ17" s="9">
        <v>95.541929999999994</v>
      </c>
      <c r="CA17" s="9">
        <v>89.546629999999993</v>
      </c>
      <c r="CB17" s="9">
        <v>83.816220000000001</v>
      </c>
      <c r="CC17" s="9">
        <v>79.487849999999995</v>
      </c>
      <c r="CD17" s="9">
        <v>76.778409999999994</v>
      </c>
      <c r="DD17" s="9">
        <v>4.8602740000000004</v>
      </c>
      <c r="DE17" s="9">
        <v>1</v>
      </c>
      <c r="DF17" s="9">
        <v>0</v>
      </c>
      <c r="DG17" s="9">
        <v>1</v>
      </c>
    </row>
    <row r="18" spans="1:111" x14ac:dyDescent="0.25">
      <c r="A18" s="9" t="s">
        <v>40</v>
      </c>
      <c r="B18" s="9" t="s">
        <v>105</v>
      </c>
      <c r="C18" s="9" t="s">
        <v>15</v>
      </c>
      <c r="D18" s="9" t="s">
        <v>161</v>
      </c>
      <c r="E18" s="9" t="s">
        <v>160</v>
      </c>
      <c r="F18" s="9" t="s">
        <v>36</v>
      </c>
      <c r="G18" s="9">
        <v>2017</v>
      </c>
      <c r="H18" s="9">
        <v>7</v>
      </c>
      <c r="BG18" s="9">
        <v>72.699460000000002</v>
      </c>
      <c r="BH18" s="9">
        <v>71.146749999999997</v>
      </c>
      <c r="BI18" s="9">
        <v>70.231200000000001</v>
      </c>
      <c r="BJ18" s="9">
        <v>69.039969999999997</v>
      </c>
      <c r="BK18" s="9">
        <v>67.177120000000002</v>
      </c>
      <c r="BL18" s="9">
        <v>66.308199999999999</v>
      </c>
      <c r="BM18" s="9">
        <v>66.624420000000001</v>
      </c>
      <c r="BN18" s="9">
        <v>70.493340000000003</v>
      </c>
      <c r="BO18" s="9">
        <v>75.821709999999996</v>
      </c>
      <c r="BP18" s="9">
        <v>80.398709999999994</v>
      </c>
      <c r="BQ18" s="9">
        <v>85.969629999999995</v>
      </c>
      <c r="BR18" s="9">
        <v>90.862849999999995</v>
      </c>
      <c r="BS18" s="9">
        <v>95.730410000000006</v>
      </c>
      <c r="BT18" s="9">
        <v>99.11148</v>
      </c>
      <c r="BU18" s="9">
        <v>100.96080000000001</v>
      </c>
      <c r="BV18" s="9">
        <v>100.5149</v>
      </c>
      <c r="BW18" s="9">
        <v>99.615600000000001</v>
      </c>
      <c r="BX18" s="9">
        <v>98.04468</v>
      </c>
      <c r="BY18" s="9">
        <v>94.658900000000003</v>
      </c>
      <c r="BZ18" s="9">
        <v>90.429869999999994</v>
      </c>
      <c r="CA18" s="9">
        <v>84.850120000000004</v>
      </c>
      <c r="CB18" s="9">
        <v>80.021749999999997</v>
      </c>
      <c r="CC18" s="9">
        <v>75.600120000000004</v>
      </c>
      <c r="CD18" s="9">
        <v>73.587980000000002</v>
      </c>
      <c r="DD18" s="9">
        <v>4.8602740000000004</v>
      </c>
      <c r="DE18" s="9">
        <v>1</v>
      </c>
      <c r="DF18" s="9">
        <v>0</v>
      </c>
      <c r="DG18" s="9">
        <v>1</v>
      </c>
    </row>
    <row r="19" spans="1:111" x14ac:dyDescent="0.25">
      <c r="A19" s="9" t="s">
        <v>40</v>
      </c>
      <c r="B19" s="9" t="s">
        <v>105</v>
      </c>
      <c r="C19" s="9" t="s">
        <v>15</v>
      </c>
      <c r="D19" s="9" t="s">
        <v>161</v>
      </c>
      <c r="E19" s="9" t="s">
        <v>160</v>
      </c>
      <c r="F19" s="9" t="s">
        <v>36</v>
      </c>
      <c r="G19" s="9">
        <v>2017</v>
      </c>
      <c r="H19" s="9">
        <v>8</v>
      </c>
      <c r="BG19" s="9">
        <v>71.296049999999994</v>
      </c>
      <c r="BH19" s="9">
        <v>70.741969999999995</v>
      </c>
      <c r="BI19" s="9">
        <v>69.525080000000003</v>
      </c>
      <c r="BJ19" s="9">
        <v>68.755489999999995</v>
      </c>
      <c r="BK19" s="9">
        <v>67.650080000000003</v>
      </c>
      <c r="BL19" s="9">
        <v>66.208860000000001</v>
      </c>
      <c r="BM19" s="9">
        <v>65.51764</v>
      </c>
      <c r="BN19" s="9">
        <v>68.314269999999993</v>
      </c>
      <c r="BO19" s="9">
        <v>74.097380000000001</v>
      </c>
      <c r="BP19" s="9">
        <v>79.54468</v>
      </c>
      <c r="BQ19" s="9">
        <v>85.451409999999996</v>
      </c>
      <c r="BR19" s="9">
        <v>90.338560000000001</v>
      </c>
      <c r="BS19" s="9">
        <v>94.165559999999999</v>
      </c>
      <c r="BT19" s="9">
        <v>97.375</v>
      </c>
      <c r="BU19" s="9">
        <v>98.454740000000001</v>
      </c>
      <c r="BV19" s="9">
        <v>99.200040000000001</v>
      </c>
      <c r="BW19" s="9">
        <v>98.15616</v>
      </c>
      <c r="BX19" s="9">
        <v>96.585229999999996</v>
      </c>
      <c r="BY19" s="9">
        <v>92.797420000000002</v>
      </c>
      <c r="BZ19" s="9">
        <v>87.969049999999996</v>
      </c>
      <c r="CA19" s="9">
        <v>81.271749999999997</v>
      </c>
      <c r="CB19" s="9">
        <v>76.258229999999998</v>
      </c>
      <c r="CC19" s="9">
        <v>73.746089999999995</v>
      </c>
      <c r="CD19" s="9">
        <v>71.265680000000003</v>
      </c>
      <c r="DD19" s="9">
        <v>4.8602740000000004</v>
      </c>
      <c r="DE19" s="9">
        <v>1</v>
      </c>
      <c r="DF19" s="9">
        <v>0</v>
      </c>
      <c r="DG19" s="9">
        <v>1</v>
      </c>
    </row>
    <row r="20" spans="1:111" x14ac:dyDescent="0.25">
      <c r="A20" s="9" t="s">
        <v>40</v>
      </c>
      <c r="B20" s="9" t="s">
        <v>105</v>
      </c>
      <c r="C20" s="9" t="s">
        <v>15</v>
      </c>
      <c r="D20" s="9" t="s">
        <v>161</v>
      </c>
      <c r="E20" s="9" t="s">
        <v>160</v>
      </c>
      <c r="F20" s="9" t="s">
        <v>36</v>
      </c>
      <c r="G20" s="9">
        <v>2017</v>
      </c>
      <c r="H20" s="9">
        <v>9</v>
      </c>
      <c r="BG20" s="9">
        <v>69.075040000000001</v>
      </c>
      <c r="BH20" s="9">
        <v>66.75882</v>
      </c>
      <c r="BI20" s="9">
        <v>64.923000000000002</v>
      </c>
      <c r="BJ20" s="9">
        <v>64.331109999999995</v>
      </c>
      <c r="BK20" s="9">
        <v>63.213560000000001</v>
      </c>
      <c r="BL20" s="9">
        <v>62.377740000000003</v>
      </c>
      <c r="BM20" s="9">
        <v>61.996670000000002</v>
      </c>
      <c r="BN20" s="9">
        <v>63.385190000000001</v>
      </c>
      <c r="BO20" s="9">
        <v>69.621669999999995</v>
      </c>
      <c r="BP20" s="9">
        <v>75.719629999999995</v>
      </c>
      <c r="BQ20" s="9">
        <v>81.882440000000003</v>
      </c>
      <c r="BR20" s="9">
        <v>87.375</v>
      </c>
      <c r="BS20" s="9">
        <v>91.650670000000005</v>
      </c>
      <c r="BT20" s="9">
        <v>95.235110000000006</v>
      </c>
      <c r="BU20" s="9">
        <v>98.076999999999998</v>
      </c>
      <c r="BV20" s="9">
        <v>98.164180000000002</v>
      </c>
      <c r="BW20" s="9">
        <v>96.817599999999999</v>
      </c>
      <c r="BX20" s="9">
        <v>94.701419999999999</v>
      </c>
      <c r="BY20" s="9">
        <v>89.76764</v>
      </c>
      <c r="BZ20" s="9">
        <v>83.516260000000003</v>
      </c>
      <c r="CA20" s="9">
        <v>79.200040000000001</v>
      </c>
      <c r="CB20" s="9">
        <v>75.028409999999994</v>
      </c>
      <c r="CC20" s="9">
        <v>72.305449999999993</v>
      </c>
      <c r="CD20" s="9">
        <v>69.990600000000001</v>
      </c>
      <c r="DD20" s="9">
        <v>4.8602740000000004</v>
      </c>
      <c r="DE20" s="9">
        <v>1</v>
      </c>
      <c r="DF20" s="9">
        <v>0</v>
      </c>
      <c r="DG20" s="9">
        <v>1</v>
      </c>
    </row>
    <row r="21" spans="1:111" x14ac:dyDescent="0.25">
      <c r="A21" s="9" t="s">
        <v>40</v>
      </c>
      <c r="B21" s="9" t="s">
        <v>105</v>
      </c>
      <c r="C21" s="9" t="s">
        <v>15</v>
      </c>
      <c r="D21" s="9" t="s">
        <v>161</v>
      </c>
      <c r="E21" s="9" t="s">
        <v>160</v>
      </c>
      <c r="F21" s="9" t="s">
        <v>36</v>
      </c>
      <c r="G21" s="9">
        <v>2017</v>
      </c>
      <c r="H21" s="9">
        <v>10</v>
      </c>
      <c r="BG21" s="9">
        <v>63.677700000000002</v>
      </c>
      <c r="BH21" s="9">
        <v>61.941220000000001</v>
      </c>
      <c r="BI21" s="9">
        <v>60.441220000000001</v>
      </c>
      <c r="BJ21" s="9">
        <v>59.382440000000003</v>
      </c>
      <c r="BK21" s="9">
        <v>58.501370000000001</v>
      </c>
      <c r="BL21" s="9">
        <v>57.751370000000001</v>
      </c>
      <c r="BM21" s="9">
        <v>56.94867</v>
      </c>
      <c r="BN21" s="9">
        <v>56.94867</v>
      </c>
      <c r="BO21" s="9">
        <v>62.987850000000002</v>
      </c>
      <c r="BP21" s="9">
        <v>70.751369999999994</v>
      </c>
      <c r="BQ21" s="9">
        <v>77.843260000000001</v>
      </c>
      <c r="BR21" s="9">
        <v>83.941220000000001</v>
      </c>
      <c r="BS21" s="9">
        <v>89.295259999999999</v>
      </c>
      <c r="BT21" s="9">
        <v>93.905370000000005</v>
      </c>
      <c r="BU21" s="9">
        <v>97.036439999999999</v>
      </c>
      <c r="BV21" s="9">
        <v>97.643219999999999</v>
      </c>
      <c r="BW21" s="9">
        <v>96.02704</v>
      </c>
      <c r="BX21" s="9">
        <v>93.837190000000007</v>
      </c>
      <c r="BY21" s="9">
        <v>86.718260000000001</v>
      </c>
      <c r="BZ21" s="9">
        <v>78.618930000000006</v>
      </c>
      <c r="CA21" s="9">
        <v>73.073670000000007</v>
      </c>
      <c r="CB21" s="9">
        <v>69.8703</v>
      </c>
      <c r="CC21" s="9">
        <v>67.002740000000003</v>
      </c>
      <c r="CD21" s="9">
        <v>64.858149999999995</v>
      </c>
      <c r="DD21" s="9">
        <v>4.8602740000000004</v>
      </c>
      <c r="DE21" s="9">
        <v>1</v>
      </c>
      <c r="DF21" s="9">
        <v>0</v>
      </c>
      <c r="DG21" s="9">
        <v>1</v>
      </c>
    </row>
    <row r="22" spans="1:111" x14ac:dyDescent="0.25">
      <c r="A22" s="9" t="s">
        <v>40</v>
      </c>
      <c r="B22" s="9" t="s">
        <v>105</v>
      </c>
      <c r="C22" s="9" t="s">
        <v>15</v>
      </c>
      <c r="D22" s="9" t="s">
        <v>161</v>
      </c>
      <c r="E22" s="9" t="s">
        <v>160</v>
      </c>
      <c r="F22" s="9" t="s">
        <v>33</v>
      </c>
      <c r="G22" s="9">
        <v>2017</v>
      </c>
      <c r="H22" s="9">
        <v>8</v>
      </c>
      <c r="BG22" s="9">
        <v>71.539090000000002</v>
      </c>
      <c r="BH22" s="9">
        <v>69.902090000000001</v>
      </c>
      <c r="BI22" s="9">
        <v>68.577929999999995</v>
      </c>
      <c r="BJ22" s="9">
        <v>67.541780000000003</v>
      </c>
      <c r="BK22" s="9">
        <v>66.219489999999993</v>
      </c>
      <c r="BL22" s="9">
        <v>65.235699999999994</v>
      </c>
      <c r="BM22" s="9">
        <v>65.217969999999994</v>
      </c>
      <c r="BN22" s="9">
        <v>68.382499999999993</v>
      </c>
      <c r="BO22" s="9">
        <v>73.93638</v>
      </c>
      <c r="BP22" s="9">
        <v>79.438730000000007</v>
      </c>
      <c r="BQ22" s="9">
        <v>85.119950000000003</v>
      </c>
      <c r="BR22" s="9">
        <v>90.069609999999997</v>
      </c>
      <c r="BS22" s="9">
        <v>94.282430000000005</v>
      </c>
      <c r="BT22" s="9">
        <v>97.472610000000003</v>
      </c>
      <c r="BU22" s="9">
        <v>99.361140000000006</v>
      </c>
      <c r="BV22" s="9">
        <v>99.773679999999999</v>
      </c>
      <c r="BW22" s="9">
        <v>98.969629999999995</v>
      </c>
      <c r="BX22" s="9">
        <v>97.558340000000001</v>
      </c>
      <c r="BY22" s="9">
        <v>94.130489999999995</v>
      </c>
      <c r="BZ22" s="9">
        <v>89.364279999999994</v>
      </c>
      <c r="CA22" s="9">
        <v>83.717140000000001</v>
      </c>
      <c r="CB22" s="9">
        <v>78.78116</v>
      </c>
      <c r="CC22" s="9">
        <v>75.284880000000001</v>
      </c>
      <c r="CD22" s="9">
        <v>72.905670000000001</v>
      </c>
      <c r="DD22" s="9">
        <v>4.8602740000000004</v>
      </c>
      <c r="DE22" s="9">
        <v>1</v>
      </c>
      <c r="DF22" s="9">
        <v>0</v>
      </c>
      <c r="DG22" s="9">
        <v>1</v>
      </c>
    </row>
    <row r="23" spans="1:111" x14ac:dyDescent="0.25">
      <c r="A23" s="9" t="s">
        <v>40</v>
      </c>
      <c r="B23" s="9" t="s">
        <v>105</v>
      </c>
      <c r="C23" s="9" t="s">
        <v>15</v>
      </c>
      <c r="D23" s="9" t="s">
        <v>161</v>
      </c>
      <c r="E23" s="9" t="s">
        <v>188</v>
      </c>
      <c r="F23" s="9" t="s">
        <v>36</v>
      </c>
      <c r="G23" s="9">
        <v>2017</v>
      </c>
      <c r="H23" s="9">
        <v>5</v>
      </c>
      <c r="BG23" s="9">
        <v>62.839930000000003</v>
      </c>
      <c r="BH23" s="9">
        <v>61.728450000000002</v>
      </c>
      <c r="BI23" s="9">
        <v>60.175750000000001</v>
      </c>
      <c r="BJ23" s="9">
        <v>58.886569999999999</v>
      </c>
      <c r="BK23" s="9">
        <v>57.675750000000001</v>
      </c>
      <c r="BL23" s="9">
        <v>57.056820000000002</v>
      </c>
      <c r="BM23" s="9">
        <v>57.43927</v>
      </c>
      <c r="BN23" s="9">
        <v>61.235900000000001</v>
      </c>
      <c r="BO23" s="9">
        <v>65.644009999999994</v>
      </c>
      <c r="BP23" s="9">
        <v>70.269009999999994</v>
      </c>
      <c r="BQ23" s="9">
        <v>74.741969999999995</v>
      </c>
      <c r="BR23" s="9">
        <v>79.023709999999994</v>
      </c>
      <c r="BS23" s="9">
        <v>82.924369999999996</v>
      </c>
      <c r="BT23" s="9">
        <v>85.102080000000001</v>
      </c>
      <c r="BU23" s="9">
        <v>86.543300000000002</v>
      </c>
      <c r="BV23" s="9">
        <v>87.083860000000001</v>
      </c>
      <c r="BW23" s="9">
        <v>85.875789999999995</v>
      </c>
      <c r="BX23" s="9">
        <v>84.857569999999996</v>
      </c>
      <c r="BY23" s="9">
        <v>82.214349999999996</v>
      </c>
      <c r="BZ23" s="9">
        <v>76.524500000000003</v>
      </c>
      <c r="CA23" s="9">
        <v>70.530569999999997</v>
      </c>
      <c r="CB23" s="9">
        <v>66.589349999999996</v>
      </c>
      <c r="CC23" s="9">
        <v>63.673789999999997</v>
      </c>
      <c r="CD23" s="9">
        <v>62.212980000000002</v>
      </c>
      <c r="DD23" s="9">
        <v>4.8602740000000004</v>
      </c>
      <c r="DE23" s="9">
        <v>1</v>
      </c>
      <c r="DF23" s="9">
        <v>0</v>
      </c>
      <c r="DG23" s="9">
        <v>1</v>
      </c>
    </row>
    <row r="24" spans="1:111" x14ac:dyDescent="0.25">
      <c r="A24" s="9" t="s">
        <v>40</v>
      </c>
      <c r="B24" s="9" t="s">
        <v>105</v>
      </c>
      <c r="C24" s="9" t="s">
        <v>15</v>
      </c>
      <c r="D24" s="9" t="s">
        <v>161</v>
      </c>
      <c r="E24" s="9" t="s">
        <v>188</v>
      </c>
      <c r="F24" s="9" t="s">
        <v>36</v>
      </c>
      <c r="G24" s="9">
        <v>2017</v>
      </c>
      <c r="H24" s="9">
        <v>6</v>
      </c>
      <c r="BG24" s="9">
        <v>70.308189999999996</v>
      </c>
      <c r="BH24" s="9">
        <v>68.952789999999993</v>
      </c>
      <c r="BI24" s="9">
        <v>67.689269999999993</v>
      </c>
      <c r="BJ24" s="9">
        <v>66.333860000000001</v>
      </c>
      <c r="BK24" s="9">
        <v>65.952789999999993</v>
      </c>
      <c r="BL24" s="9">
        <v>65.366969999999995</v>
      </c>
      <c r="BM24" s="9">
        <v>64.671049999999994</v>
      </c>
      <c r="BN24" s="9">
        <v>69.046049999999994</v>
      </c>
      <c r="BO24" s="9">
        <v>74.380489999999995</v>
      </c>
      <c r="BP24" s="9">
        <v>79.056820000000002</v>
      </c>
      <c r="BQ24" s="9">
        <v>83.838560000000001</v>
      </c>
      <c r="BR24" s="9">
        <v>88.581119999999999</v>
      </c>
      <c r="BS24" s="9">
        <v>92.001369999999994</v>
      </c>
      <c r="BT24" s="9">
        <v>94.350710000000007</v>
      </c>
      <c r="BU24" s="9">
        <v>94.990600000000001</v>
      </c>
      <c r="BV24" s="9">
        <v>95.788600000000002</v>
      </c>
      <c r="BW24" s="9">
        <v>95.881860000000003</v>
      </c>
      <c r="BX24" s="9">
        <v>94.658900000000003</v>
      </c>
      <c r="BY24" s="9">
        <v>92.318389999999994</v>
      </c>
      <c r="BZ24" s="9">
        <v>87.759609999999995</v>
      </c>
      <c r="CA24" s="9">
        <v>81.081900000000005</v>
      </c>
      <c r="CB24" s="9">
        <v>75.6738</v>
      </c>
      <c r="CC24" s="9">
        <v>72.048789999999997</v>
      </c>
      <c r="CD24" s="9">
        <v>69.456900000000005</v>
      </c>
      <c r="DD24" s="9">
        <v>4.8602740000000004</v>
      </c>
      <c r="DE24" s="9">
        <v>1</v>
      </c>
      <c r="DF24" s="9">
        <v>0</v>
      </c>
      <c r="DG24" s="9">
        <v>1</v>
      </c>
    </row>
    <row r="25" spans="1:111" x14ac:dyDescent="0.25">
      <c r="A25" s="9" t="s">
        <v>40</v>
      </c>
      <c r="B25" s="9" t="s">
        <v>105</v>
      </c>
      <c r="C25" s="9" t="s">
        <v>15</v>
      </c>
      <c r="D25" s="9" t="s">
        <v>161</v>
      </c>
      <c r="E25" s="9" t="s">
        <v>188</v>
      </c>
      <c r="F25" s="9" t="s">
        <v>36</v>
      </c>
      <c r="G25" s="9">
        <v>2017</v>
      </c>
      <c r="H25" s="9">
        <v>7</v>
      </c>
      <c r="BG25" s="9">
        <v>67.749420000000001</v>
      </c>
      <c r="BH25" s="9">
        <v>66.071709999999996</v>
      </c>
      <c r="BI25" s="9">
        <v>65.171049999999994</v>
      </c>
      <c r="BJ25" s="9">
        <v>63.407530000000001</v>
      </c>
      <c r="BK25" s="9">
        <v>62.09131</v>
      </c>
      <c r="BL25" s="9">
        <v>61.308199999999999</v>
      </c>
      <c r="BM25" s="9">
        <v>61.940640000000002</v>
      </c>
      <c r="BN25" s="9">
        <v>66.835229999999996</v>
      </c>
      <c r="BO25" s="9">
        <v>72.235900000000001</v>
      </c>
      <c r="BP25" s="9">
        <v>77.734530000000007</v>
      </c>
      <c r="BQ25" s="9">
        <v>83.535849999999996</v>
      </c>
      <c r="BR25" s="9">
        <v>88.962190000000007</v>
      </c>
      <c r="BS25" s="9">
        <v>92.987859999999998</v>
      </c>
      <c r="BT25" s="9">
        <v>95.737859999999998</v>
      </c>
      <c r="BU25" s="9">
        <v>96.903409999999994</v>
      </c>
      <c r="BV25" s="9">
        <v>97.213560000000001</v>
      </c>
      <c r="BW25" s="9">
        <v>96.648709999999994</v>
      </c>
      <c r="BX25" s="9">
        <v>96.564269999999993</v>
      </c>
      <c r="BY25" s="9">
        <v>94.389309999999995</v>
      </c>
      <c r="BZ25" s="9">
        <v>89.469049999999996</v>
      </c>
      <c r="CA25" s="9">
        <v>82.008229999999998</v>
      </c>
      <c r="CB25" s="9">
        <v>75.291349999999994</v>
      </c>
      <c r="CC25" s="9">
        <v>71.199460000000002</v>
      </c>
      <c r="CD25" s="9">
        <v>69.193380000000005</v>
      </c>
      <c r="DD25" s="9">
        <v>4.8602740000000004</v>
      </c>
      <c r="DE25" s="9">
        <v>1</v>
      </c>
      <c r="DF25" s="9">
        <v>0</v>
      </c>
      <c r="DG25" s="9">
        <v>1</v>
      </c>
    </row>
    <row r="26" spans="1:111" x14ac:dyDescent="0.25">
      <c r="A26" s="9" t="s">
        <v>40</v>
      </c>
      <c r="B26" s="9" t="s">
        <v>105</v>
      </c>
      <c r="C26" s="9" t="s">
        <v>15</v>
      </c>
      <c r="D26" s="9" t="s">
        <v>161</v>
      </c>
      <c r="E26" s="9" t="s">
        <v>188</v>
      </c>
      <c r="F26" s="9" t="s">
        <v>36</v>
      </c>
      <c r="G26" s="9">
        <v>2017</v>
      </c>
      <c r="H26" s="9">
        <v>8</v>
      </c>
      <c r="BG26" s="9">
        <v>67.494720000000001</v>
      </c>
      <c r="BH26" s="9">
        <v>66.079160000000002</v>
      </c>
      <c r="BI26" s="9">
        <v>64.473749999999995</v>
      </c>
      <c r="BJ26" s="9">
        <v>63.354819999999997</v>
      </c>
      <c r="BK26" s="9">
        <v>62.157530000000001</v>
      </c>
      <c r="BL26" s="9">
        <v>61.071710000000003</v>
      </c>
      <c r="BM26" s="9">
        <v>61.394010000000002</v>
      </c>
      <c r="BN26" s="9">
        <v>64.414969999999997</v>
      </c>
      <c r="BO26" s="9">
        <v>69.809569999999994</v>
      </c>
      <c r="BP26" s="9">
        <v>74.729820000000004</v>
      </c>
      <c r="BQ26" s="9">
        <v>80.058199999999999</v>
      </c>
      <c r="BR26" s="9">
        <v>84.886560000000003</v>
      </c>
      <c r="BS26" s="9">
        <v>89.12912</v>
      </c>
      <c r="BT26" s="9">
        <v>91.510189999999994</v>
      </c>
      <c r="BU26" s="9">
        <v>93.233149999999995</v>
      </c>
      <c r="BV26" s="9">
        <v>94.180449999999993</v>
      </c>
      <c r="BW26" s="9">
        <v>93.568969999999993</v>
      </c>
      <c r="BX26" s="9">
        <v>92.853449999999995</v>
      </c>
      <c r="BY26" s="9">
        <v>90.112269999999995</v>
      </c>
      <c r="BZ26" s="9">
        <v>84.252160000000003</v>
      </c>
      <c r="CA26" s="9">
        <v>78.035269999999997</v>
      </c>
      <c r="CB26" s="9">
        <v>74.212980000000002</v>
      </c>
      <c r="CC26" s="9">
        <v>71.469049999999996</v>
      </c>
      <c r="CD26" s="9">
        <v>69.383240000000001</v>
      </c>
      <c r="DD26" s="9">
        <v>4.8602740000000004</v>
      </c>
      <c r="DE26" s="9">
        <v>1</v>
      </c>
      <c r="DF26" s="9">
        <v>0</v>
      </c>
      <c r="DG26" s="9">
        <v>1</v>
      </c>
    </row>
    <row r="27" spans="1:111" x14ac:dyDescent="0.25">
      <c r="A27" s="9" t="s">
        <v>40</v>
      </c>
      <c r="B27" s="9" t="s">
        <v>105</v>
      </c>
      <c r="C27" s="9" t="s">
        <v>15</v>
      </c>
      <c r="D27" s="9" t="s">
        <v>161</v>
      </c>
      <c r="E27" s="9" t="s">
        <v>188</v>
      </c>
      <c r="F27" s="9" t="s">
        <v>36</v>
      </c>
      <c r="G27" s="9">
        <v>2017</v>
      </c>
      <c r="H27" s="9">
        <v>9</v>
      </c>
      <c r="BG27" s="9">
        <v>66.315640000000002</v>
      </c>
      <c r="BH27" s="9">
        <v>64.321709999999996</v>
      </c>
      <c r="BI27" s="9">
        <v>62.913600000000002</v>
      </c>
      <c r="BJ27" s="9">
        <v>61.610900000000001</v>
      </c>
      <c r="BK27" s="9">
        <v>60.525080000000003</v>
      </c>
      <c r="BL27" s="9">
        <v>59.597380000000001</v>
      </c>
      <c r="BM27" s="9">
        <v>58.333860000000001</v>
      </c>
      <c r="BN27" s="9">
        <v>60.45279</v>
      </c>
      <c r="BO27" s="9">
        <v>66.821709999999996</v>
      </c>
      <c r="BP27" s="9">
        <v>72.472380000000001</v>
      </c>
      <c r="BQ27" s="9">
        <v>79.056820000000002</v>
      </c>
      <c r="BR27" s="9">
        <v>84.936520000000002</v>
      </c>
      <c r="BS27" s="9">
        <v>89.270970000000005</v>
      </c>
      <c r="BT27" s="9">
        <v>93.710819999999998</v>
      </c>
      <c r="BU27" s="9">
        <v>96.618920000000003</v>
      </c>
      <c r="BV27" s="9">
        <v>96.864230000000006</v>
      </c>
      <c r="BW27" s="9">
        <v>95.04468</v>
      </c>
      <c r="BX27" s="9">
        <v>91.783900000000003</v>
      </c>
      <c r="BY27" s="9">
        <v>87.291349999999994</v>
      </c>
      <c r="BZ27" s="9">
        <v>80.131860000000003</v>
      </c>
      <c r="CA27" s="9">
        <v>74.565640000000002</v>
      </c>
      <c r="CB27" s="9">
        <v>71.598749999999995</v>
      </c>
      <c r="CC27" s="9">
        <v>68.585229999999996</v>
      </c>
      <c r="CD27" s="9">
        <v>67.145380000000003</v>
      </c>
      <c r="DD27" s="9">
        <v>4.8602740000000004</v>
      </c>
      <c r="DE27" s="9">
        <v>1</v>
      </c>
      <c r="DF27" s="9">
        <v>0</v>
      </c>
      <c r="DG27" s="9">
        <v>1</v>
      </c>
    </row>
    <row r="28" spans="1:111" x14ac:dyDescent="0.25">
      <c r="A28" s="9" t="s">
        <v>40</v>
      </c>
      <c r="B28" s="9" t="s">
        <v>105</v>
      </c>
      <c r="C28" s="9" t="s">
        <v>15</v>
      </c>
      <c r="D28" s="9" t="s">
        <v>161</v>
      </c>
      <c r="E28" s="9" t="s">
        <v>188</v>
      </c>
      <c r="F28" s="9" t="s">
        <v>36</v>
      </c>
      <c r="G28" s="9">
        <v>2017</v>
      </c>
      <c r="H28" s="9">
        <v>10</v>
      </c>
      <c r="BG28" s="9">
        <v>61.160850000000003</v>
      </c>
      <c r="BH28" s="9">
        <v>60.227080000000001</v>
      </c>
      <c r="BI28" s="9">
        <v>59.002749999999999</v>
      </c>
      <c r="BJ28" s="9">
        <v>57.686520000000002</v>
      </c>
      <c r="BK28" s="9">
        <v>56.594630000000002</v>
      </c>
      <c r="BL28" s="9">
        <v>56.344630000000002</v>
      </c>
      <c r="BM28" s="9">
        <v>55.3703</v>
      </c>
      <c r="BN28" s="9">
        <v>55.673000000000002</v>
      </c>
      <c r="BO28" s="9">
        <v>59.00882</v>
      </c>
      <c r="BP28" s="9">
        <v>64.121669999999995</v>
      </c>
      <c r="BQ28" s="9">
        <v>69.516270000000006</v>
      </c>
      <c r="BR28" s="9">
        <v>74.587190000000007</v>
      </c>
      <c r="BS28" s="9">
        <v>78.876369999999994</v>
      </c>
      <c r="BT28" s="9">
        <v>82.251369999999994</v>
      </c>
      <c r="BU28" s="9">
        <v>84.081109999999995</v>
      </c>
      <c r="BV28" s="9">
        <v>83.943969999999993</v>
      </c>
      <c r="BW28" s="9">
        <v>82.471010000000007</v>
      </c>
      <c r="BX28" s="9">
        <v>80.451409999999996</v>
      </c>
      <c r="BY28" s="9">
        <v>75.529780000000002</v>
      </c>
      <c r="BZ28" s="9">
        <v>70.805449999999993</v>
      </c>
      <c r="CA28" s="9">
        <v>67.528409999999994</v>
      </c>
      <c r="CB28" s="9">
        <v>64.778409999999994</v>
      </c>
      <c r="CC28" s="9">
        <v>63.27234</v>
      </c>
      <c r="CD28" s="9">
        <v>61.358150000000002</v>
      </c>
      <c r="DD28" s="9">
        <v>4.8602740000000004</v>
      </c>
      <c r="DE28" s="9">
        <v>1</v>
      </c>
      <c r="DF28" s="9">
        <v>0</v>
      </c>
      <c r="DG28" s="9">
        <v>1</v>
      </c>
    </row>
    <row r="29" spans="1:111" x14ac:dyDescent="0.25">
      <c r="A29" s="9" t="s">
        <v>40</v>
      </c>
      <c r="B29" s="9" t="s">
        <v>105</v>
      </c>
      <c r="C29" s="9" t="s">
        <v>15</v>
      </c>
      <c r="D29" s="9" t="s">
        <v>161</v>
      </c>
      <c r="E29" s="9" t="s">
        <v>188</v>
      </c>
      <c r="F29" s="9" t="s">
        <v>33</v>
      </c>
      <c r="G29" s="9">
        <v>2017</v>
      </c>
      <c r="H29" s="9">
        <v>8</v>
      </c>
      <c r="BG29" s="9">
        <v>67.966989999999996</v>
      </c>
      <c r="BH29" s="9">
        <v>66.356340000000003</v>
      </c>
      <c r="BI29" s="9">
        <v>65.061920000000001</v>
      </c>
      <c r="BJ29" s="9">
        <v>63.676780000000001</v>
      </c>
      <c r="BK29" s="9">
        <v>62.68168</v>
      </c>
      <c r="BL29" s="9">
        <v>61.836060000000003</v>
      </c>
      <c r="BM29" s="9">
        <v>61.584890000000001</v>
      </c>
      <c r="BN29" s="9">
        <v>65.187259999999995</v>
      </c>
      <c r="BO29" s="9">
        <v>70.811920000000001</v>
      </c>
      <c r="BP29" s="9">
        <v>75.998390000000001</v>
      </c>
      <c r="BQ29" s="9">
        <v>81.62236</v>
      </c>
      <c r="BR29" s="9">
        <v>86.8416</v>
      </c>
      <c r="BS29" s="9">
        <v>90.847329999999999</v>
      </c>
      <c r="BT29" s="9">
        <v>93.827389999999994</v>
      </c>
      <c r="BU29" s="9">
        <v>95.436530000000005</v>
      </c>
      <c r="BV29" s="9">
        <v>96.011709999999994</v>
      </c>
      <c r="BW29" s="9">
        <v>95.286069999999995</v>
      </c>
      <c r="BX29" s="9">
        <v>93.965159999999997</v>
      </c>
      <c r="BY29" s="9">
        <v>91.027829999999994</v>
      </c>
      <c r="BZ29" s="9">
        <v>85.403170000000003</v>
      </c>
      <c r="CA29" s="9">
        <v>78.922759999999997</v>
      </c>
      <c r="CB29" s="9">
        <v>74.194220000000001</v>
      </c>
      <c r="CC29" s="9">
        <v>70.825640000000007</v>
      </c>
      <c r="CD29" s="9">
        <v>68.794730000000001</v>
      </c>
      <c r="DD29" s="9">
        <v>4.8602740000000004</v>
      </c>
      <c r="DE29" s="9">
        <v>1</v>
      </c>
      <c r="DF29" s="9">
        <v>0</v>
      </c>
      <c r="DG29" s="9">
        <v>1</v>
      </c>
    </row>
    <row r="30" spans="1:111" x14ac:dyDescent="0.25">
      <c r="A30" s="9" t="s">
        <v>40</v>
      </c>
      <c r="B30" s="9" t="s">
        <v>105</v>
      </c>
      <c r="C30" s="9" t="s">
        <v>32</v>
      </c>
      <c r="D30" s="9" t="s">
        <v>187</v>
      </c>
      <c r="E30" s="9" t="s">
        <v>160</v>
      </c>
      <c r="F30" s="9" t="s">
        <v>36</v>
      </c>
      <c r="G30" s="9">
        <v>2017</v>
      </c>
      <c r="H30" s="9">
        <v>5</v>
      </c>
      <c r="BG30" s="9">
        <v>61.75</v>
      </c>
      <c r="BH30" s="9">
        <v>59.375</v>
      </c>
      <c r="BI30" s="9">
        <v>57.875</v>
      </c>
      <c r="BJ30" s="9">
        <v>57</v>
      </c>
      <c r="BK30" s="9">
        <v>56.125</v>
      </c>
      <c r="BL30" s="9">
        <v>55</v>
      </c>
      <c r="BM30" s="9">
        <v>54.875</v>
      </c>
      <c r="BN30" s="9">
        <v>59</v>
      </c>
      <c r="BO30" s="9">
        <v>63.5</v>
      </c>
      <c r="BP30" s="9">
        <v>68.5</v>
      </c>
      <c r="BQ30" s="9">
        <v>75</v>
      </c>
      <c r="BR30" s="9">
        <v>80.625</v>
      </c>
      <c r="BS30" s="9">
        <v>85.375</v>
      </c>
      <c r="BT30" s="9">
        <v>88.375</v>
      </c>
      <c r="BU30" s="9">
        <v>89.625</v>
      </c>
      <c r="BV30" s="9">
        <v>89</v>
      </c>
      <c r="BW30" s="9">
        <v>88.25</v>
      </c>
      <c r="BX30" s="9">
        <v>85.75</v>
      </c>
      <c r="BY30" s="9">
        <v>82.125</v>
      </c>
      <c r="BZ30" s="9">
        <v>78.25</v>
      </c>
      <c r="CA30" s="9">
        <v>73.125</v>
      </c>
      <c r="CB30" s="9">
        <v>70.375</v>
      </c>
      <c r="CC30" s="9">
        <v>67</v>
      </c>
      <c r="CD30" s="9">
        <v>64.75</v>
      </c>
      <c r="DD30" s="9">
        <v>2.8110339999999998</v>
      </c>
      <c r="DE30" s="9">
        <v>1</v>
      </c>
      <c r="DF30" s="9">
        <v>0</v>
      </c>
      <c r="DG30" s="9">
        <v>1</v>
      </c>
    </row>
    <row r="31" spans="1:111" x14ac:dyDescent="0.25">
      <c r="A31" s="9" t="s">
        <v>40</v>
      </c>
      <c r="B31" s="9" t="s">
        <v>105</v>
      </c>
      <c r="C31" s="9" t="s">
        <v>32</v>
      </c>
      <c r="D31" s="9" t="s">
        <v>187</v>
      </c>
      <c r="E31" s="9" t="s">
        <v>160</v>
      </c>
      <c r="F31" s="9" t="s">
        <v>36</v>
      </c>
      <c r="G31" s="9">
        <v>2017</v>
      </c>
      <c r="H31" s="9">
        <v>6</v>
      </c>
      <c r="BG31" s="9">
        <v>64.375</v>
      </c>
      <c r="BH31" s="9">
        <v>63.125</v>
      </c>
      <c r="BI31" s="9">
        <v>62.25</v>
      </c>
      <c r="BJ31" s="9">
        <v>60.875</v>
      </c>
      <c r="BK31" s="9">
        <v>60</v>
      </c>
      <c r="BL31" s="9">
        <v>59.125</v>
      </c>
      <c r="BM31" s="9">
        <v>59.75</v>
      </c>
      <c r="BN31" s="9">
        <v>63.625</v>
      </c>
      <c r="BO31" s="9">
        <v>67.75</v>
      </c>
      <c r="BP31" s="9">
        <v>72.25</v>
      </c>
      <c r="BQ31" s="9">
        <v>77.75</v>
      </c>
      <c r="BR31" s="9">
        <v>82.625</v>
      </c>
      <c r="BS31" s="9">
        <v>87.125</v>
      </c>
      <c r="BT31" s="9">
        <v>89</v>
      </c>
      <c r="BU31" s="9">
        <v>90.5</v>
      </c>
      <c r="BV31" s="9">
        <v>91.625</v>
      </c>
      <c r="BW31" s="9">
        <v>89.875</v>
      </c>
      <c r="BX31" s="9">
        <v>87.625</v>
      </c>
      <c r="BY31" s="9">
        <v>84.875</v>
      </c>
      <c r="BZ31" s="9">
        <v>81.5</v>
      </c>
      <c r="CA31" s="9">
        <v>77.375</v>
      </c>
      <c r="CB31" s="9">
        <v>72.625</v>
      </c>
      <c r="CC31" s="9">
        <v>69.25</v>
      </c>
      <c r="CD31" s="9">
        <v>66.625</v>
      </c>
      <c r="DD31" s="9">
        <v>2.8110339999999998</v>
      </c>
      <c r="DE31" s="9">
        <v>1</v>
      </c>
      <c r="DF31" s="9">
        <v>0</v>
      </c>
      <c r="DG31" s="9">
        <v>1</v>
      </c>
    </row>
    <row r="32" spans="1:111" x14ac:dyDescent="0.25">
      <c r="A32" s="9" t="s">
        <v>40</v>
      </c>
      <c r="B32" s="9" t="s">
        <v>105</v>
      </c>
      <c r="C32" s="9" t="s">
        <v>32</v>
      </c>
      <c r="D32" s="9" t="s">
        <v>187</v>
      </c>
      <c r="E32" s="9" t="s">
        <v>160</v>
      </c>
      <c r="F32" s="9" t="s">
        <v>36</v>
      </c>
      <c r="G32" s="9">
        <v>2017</v>
      </c>
      <c r="H32" s="9">
        <v>7</v>
      </c>
      <c r="BG32" s="9">
        <v>61.875</v>
      </c>
      <c r="BH32" s="9">
        <v>63.375</v>
      </c>
      <c r="BI32" s="9">
        <v>62.75</v>
      </c>
      <c r="BJ32" s="9">
        <v>61.625</v>
      </c>
      <c r="BK32" s="9">
        <v>60.5</v>
      </c>
      <c r="BL32" s="9">
        <v>59.375</v>
      </c>
      <c r="BM32" s="9">
        <v>59.75</v>
      </c>
      <c r="BN32" s="9">
        <v>64.125</v>
      </c>
      <c r="BO32" s="9">
        <v>69.875</v>
      </c>
      <c r="BP32" s="9">
        <v>76.125</v>
      </c>
      <c r="BQ32" s="9">
        <v>81.875</v>
      </c>
      <c r="BR32" s="9">
        <v>88.625</v>
      </c>
      <c r="BS32" s="9">
        <v>93.75</v>
      </c>
      <c r="BT32" s="9">
        <v>97.5</v>
      </c>
      <c r="BU32" s="9">
        <v>98.75</v>
      </c>
      <c r="BV32" s="9">
        <v>97.625</v>
      </c>
      <c r="BW32" s="9">
        <v>95.125</v>
      </c>
      <c r="BX32" s="9">
        <v>92</v>
      </c>
      <c r="BY32" s="9">
        <v>87.625</v>
      </c>
      <c r="BZ32" s="9">
        <v>81.375</v>
      </c>
      <c r="CA32" s="9">
        <v>74.375</v>
      </c>
      <c r="CB32" s="9">
        <v>68.875</v>
      </c>
      <c r="CC32" s="9">
        <v>66.25</v>
      </c>
      <c r="CD32" s="9">
        <v>63</v>
      </c>
      <c r="DD32" s="9">
        <v>2.8110339999999998</v>
      </c>
      <c r="DE32" s="9">
        <v>1</v>
      </c>
      <c r="DF32" s="9">
        <v>0</v>
      </c>
      <c r="DG32" s="9">
        <v>1</v>
      </c>
    </row>
    <row r="33" spans="1:111" x14ac:dyDescent="0.25">
      <c r="A33" s="9" t="s">
        <v>40</v>
      </c>
      <c r="B33" s="9" t="s">
        <v>105</v>
      </c>
      <c r="C33" s="9" t="s">
        <v>32</v>
      </c>
      <c r="D33" s="9" t="s">
        <v>187</v>
      </c>
      <c r="E33" s="9" t="s">
        <v>160</v>
      </c>
      <c r="F33" s="9" t="s">
        <v>36</v>
      </c>
      <c r="G33" s="9">
        <v>2017</v>
      </c>
      <c r="H33" s="9">
        <v>8</v>
      </c>
      <c r="BG33" s="9">
        <v>65.75</v>
      </c>
      <c r="BH33" s="9">
        <v>64.375</v>
      </c>
      <c r="BI33" s="9">
        <v>62.875</v>
      </c>
      <c r="BJ33" s="9">
        <v>61.875</v>
      </c>
      <c r="BK33" s="9">
        <v>60.5</v>
      </c>
      <c r="BL33" s="9">
        <v>59.75</v>
      </c>
      <c r="BM33" s="9">
        <v>59.375</v>
      </c>
      <c r="BN33" s="9">
        <v>61.375</v>
      </c>
      <c r="BO33" s="9">
        <v>67</v>
      </c>
      <c r="BP33" s="9">
        <v>71.875</v>
      </c>
      <c r="BQ33" s="9">
        <v>78.25</v>
      </c>
      <c r="BR33" s="9">
        <v>84.25</v>
      </c>
      <c r="BS33" s="9">
        <v>89.375</v>
      </c>
      <c r="BT33" s="9">
        <v>92.375</v>
      </c>
      <c r="BU33" s="9">
        <v>93</v>
      </c>
      <c r="BV33" s="9">
        <v>92.625</v>
      </c>
      <c r="BW33" s="9">
        <v>89.25</v>
      </c>
      <c r="BX33" s="9">
        <v>85.25</v>
      </c>
      <c r="BY33" s="9">
        <v>79.75</v>
      </c>
      <c r="BZ33" s="9">
        <v>73</v>
      </c>
      <c r="CA33" s="9">
        <v>67.25</v>
      </c>
      <c r="CB33" s="9">
        <v>64</v>
      </c>
      <c r="CC33" s="9">
        <v>61.75</v>
      </c>
      <c r="CD33" s="9">
        <v>60.625</v>
      </c>
      <c r="DD33" s="9">
        <v>2.8110339999999998</v>
      </c>
      <c r="DE33" s="9">
        <v>1</v>
      </c>
      <c r="DF33" s="9">
        <v>0</v>
      </c>
      <c r="DG33" s="9">
        <v>1</v>
      </c>
    </row>
    <row r="34" spans="1:111" x14ac:dyDescent="0.25">
      <c r="A34" s="9" t="s">
        <v>40</v>
      </c>
      <c r="B34" s="9" t="s">
        <v>105</v>
      </c>
      <c r="C34" s="9" t="s">
        <v>32</v>
      </c>
      <c r="D34" s="9" t="s">
        <v>187</v>
      </c>
      <c r="E34" s="9" t="s">
        <v>160</v>
      </c>
      <c r="F34" s="9" t="s">
        <v>36</v>
      </c>
      <c r="G34" s="9">
        <v>2017</v>
      </c>
      <c r="H34" s="9">
        <v>9</v>
      </c>
      <c r="BG34" s="9">
        <v>62.125</v>
      </c>
      <c r="BH34" s="9">
        <v>60.125</v>
      </c>
      <c r="BI34" s="9">
        <v>59.125</v>
      </c>
      <c r="BJ34" s="9">
        <v>57.625</v>
      </c>
      <c r="BK34" s="9">
        <v>56.5</v>
      </c>
      <c r="BL34" s="9">
        <v>56</v>
      </c>
      <c r="BM34" s="9">
        <v>55.375</v>
      </c>
      <c r="BN34" s="9">
        <v>56.25</v>
      </c>
      <c r="BO34" s="9">
        <v>61.75</v>
      </c>
      <c r="BP34" s="9">
        <v>69.125</v>
      </c>
      <c r="BQ34" s="9">
        <v>75.5</v>
      </c>
      <c r="BR34" s="9">
        <v>81.625</v>
      </c>
      <c r="BS34" s="9">
        <v>87.25</v>
      </c>
      <c r="BT34" s="9">
        <v>92.125</v>
      </c>
      <c r="BU34" s="9">
        <v>95.375</v>
      </c>
      <c r="BV34" s="9">
        <v>96.5</v>
      </c>
      <c r="BW34" s="9">
        <v>96.25</v>
      </c>
      <c r="BX34" s="9">
        <v>92.25</v>
      </c>
      <c r="BY34" s="9">
        <v>86.75</v>
      </c>
      <c r="BZ34" s="9">
        <v>79</v>
      </c>
      <c r="CA34" s="9">
        <v>72.5</v>
      </c>
      <c r="CB34" s="9">
        <v>68.25</v>
      </c>
      <c r="CC34" s="9">
        <v>65.25</v>
      </c>
      <c r="CD34" s="9">
        <v>63.25</v>
      </c>
      <c r="DD34" s="9">
        <v>2.8110339999999998</v>
      </c>
      <c r="DE34" s="9">
        <v>1</v>
      </c>
      <c r="DF34" s="9">
        <v>0</v>
      </c>
      <c r="DG34" s="9">
        <v>1</v>
      </c>
    </row>
    <row r="35" spans="1:111" x14ac:dyDescent="0.25">
      <c r="A35" s="9" t="s">
        <v>40</v>
      </c>
      <c r="B35" s="9" t="s">
        <v>105</v>
      </c>
      <c r="C35" s="9" t="s">
        <v>32</v>
      </c>
      <c r="D35" s="9" t="s">
        <v>187</v>
      </c>
      <c r="E35" s="9" t="s">
        <v>160</v>
      </c>
      <c r="F35" s="9" t="s">
        <v>36</v>
      </c>
      <c r="G35" s="9">
        <v>2017</v>
      </c>
      <c r="H35" s="9">
        <v>10</v>
      </c>
      <c r="BG35" s="9">
        <v>60.5</v>
      </c>
      <c r="BH35" s="9">
        <v>58.875</v>
      </c>
      <c r="BI35" s="9">
        <v>58</v>
      </c>
      <c r="BJ35" s="9">
        <v>57</v>
      </c>
      <c r="BK35" s="9">
        <v>55.875</v>
      </c>
      <c r="BL35" s="9">
        <v>55.5</v>
      </c>
      <c r="BM35" s="9">
        <v>55.125</v>
      </c>
      <c r="BN35" s="9">
        <v>55.375</v>
      </c>
      <c r="BO35" s="9">
        <v>59.625</v>
      </c>
      <c r="BP35" s="9">
        <v>65</v>
      </c>
      <c r="BQ35" s="9">
        <v>71.625</v>
      </c>
      <c r="BR35" s="9">
        <v>77.625</v>
      </c>
      <c r="BS35" s="9">
        <v>82.5</v>
      </c>
      <c r="BT35" s="9">
        <v>87.125</v>
      </c>
      <c r="BU35" s="9">
        <v>90.25</v>
      </c>
      <c r="BV35" s="9">
        <v>88.75</v>
      </c>
      <c r="BW35" s="9">
        <v>85.875</v>
      </c>
      <c r="BX35" s="9">
        <v>82.25</v>
      </c>
      <c r="BY35" s="9">
        <v>77</v>
      </c>
      <c r="BZ35" s="9">
        <v>70.5</v>
      </c>
      <c r="CA35" s="9">
        <v>66</v>
      </c>
      <c r="CB35" s="9">
        <v>63.625</v>
      </c>
      <c r="CC35" s="9">
        <v>61.5</v>
      </c>
      <c r="CD35" s="9">
        <v>60.125</v>
      </c>
      <c r="DD35" s="9">
        <v>2.8110339999999998</v>
      </c>
      <c r="DE35" s="9">
        <v>1</v>
      </c>
      <c r="DF35" s="9">
        <v>0</v>
      </c>
      <c r="DG35" s="9">
        <v>1</v>
      </c>
    </row>
    <row r="36" spans="1:111" x14ac:dyDescent="0.25">
      <c r="A36" s="9" t="s">
        <v>40</v>
      </c>
      <c r="B36" s="9" t="s">
        <v>105</v>
      </c>
      <c r="C36" s="9" t="s">
        <v>32</v>
      </c>
      <c r="D36" s="9" t="s">
        <v>187</v>
      </c>
      <c r="E36" s="9" t="s">
        <v>160</v>
      </c>
      <c r="F36" s="9" t="s">
        <v>33</v>
      </c>
      <c r="G36" s="9">
        <v>2017</v>
      </c>
      <c r="H36" s="9">
        <v>8</v>
      </c>
      <c r="BG36" s="9">
        <v>63.53125</v>
      </c>
      <c r="BH36" s="9">
        <v>62.75</v>
      </c>
      <c r="BI36" s="9">
        <v>61.75</v>
      </c>
      <c r="BJ36" s="9">
        <v>60.5</v>
      </c>
      <c r="BK36" s="9">
        <v>59.375</v>
      </c>
      <c r="BL36" s="9">
        <v>58.5625</v>
      </c>
      <c r="BM36" s="9">
        <v>58.5625</v>
      </c>
      <c r="BN36" s="9">
        <v>61.34375</v>
      </c>
      <c r="BO36" s="9">
        <v>66.59375</v>
      </c>
      <c r="BP36" s="9">
        <v>72.34375</v>
      </c>
      <c r="BQ36" s="9">
        <v>78.34375</v>
      </c>
      <c r="BR36" s="9">
        <v>84.28125</v>
      </c>
      <c r="BS36" s="9">
        <v>89.375</v>
      </c>
      <c r="BT36" s="9">
        <v>92.75</v>
      </c>
      <c r="BU36" s="9">
        <v>94.40625</v>
      </c>
      <c r="BV36" s="9">
        <v>94.59375</v>
      </c>
      <c r="BW36" s="9">
        <v>92.625</v>
      </c>
      <c r="BX36" s="9">
        <v>89.28125</v>
      </c>
      <c r="BY36" s="9">
        <v>84.75</v>
      </c>
      <c r="BZ36" s="9">
        <v>78.71875</v>
      </c>
      <c r="CA36" s="9">
        <v>72.875</v>
      </c>
      <c r="CB36" s="9">
        <v>68.4375</v>
      </c>
      <c r="CC36" s="9">
        <v>65.625</v>
      </c>
      <c r="CD36" s="9">
        <v>63.375</v>
      </c>
      <c r="DD36" s="9">
        <v>2.8110339999999998</v>
      </c>
      <c r="DE36" s="9">
        <v>1</v>
      </c>
      <c r="DF36" s="9">
        <v>0</v>
      </c>
      <c r="DG36" s="9">
        <v>1</v>
      </c>
    </row>
    <row r="37" spans="1:111" x14ac:dyDescent="0.25">
      <c r="A37" s="9" t="s">
        <v>40</v>
      </c>
      <c r="B37" s="9" t="s">
        <v>105</v>
      </c>
      <c r="C37" s="9" t="s">
        <v>32</v>
      </c>
      <c r="D37" s="9" t="s">
        <v>187</v>
      </c>
      <c r="E37" s="9" t="s">
        <v>188</v>
      </c>
      <c r="F37" s="9" t="s">
        <v>36</v>
      </c>
      <c r="G37" s="9">
        <v>2017</v>
      </c>
      <c r="H37" s="9">
        <v>5</v>
      </c>
      <c r="BG37" s="9">
        <v>55.75</v>
      </c>
      <c r="BH37" s="9">
        <v>54.875</v>
      </c>
      <c r="BI37" s="9">
        <v>53.5</v>
      </c>
      <c r="BJ37" s="9">
        <v>53</v>
      </c>
      <c r="BK37" s="9">
        <v>52.5</v>
      </c>
      <c r="BL37" s="9">
        <v>52</v>
      </c>
      <c r="BM37" s="9">
        <v>51.875</v>
      </c>
      <c r="BN37" s="9">
        <v>53.375</v>
      </c>
      <c r="BO37" s="9">
        <v>56.375</v>
      </c>
      <c r="BP37" s="9">
        <v>60.875</v>
      </c>
      <c r="BQ37" s="9">
        <v>65.75</v>
      </c>
      <c r="BR37" s="9">
        <v>71.25</v>
      </c>
      <c r="BS37" s="9">
        <v>75.375</v>
      </c>
      <c r="BT37" s="9">
        <v>77.625</v>
      </c>
      <c r="BU37" s="9">
        <v>77.875</v>
      </c>
      <c r="BV37" s="9">
        <v>77.5</v>
      </c>
      <c r="BW37" s="9">
        <v>75.875</v>
      </c>
      <c r="BX37" s="9">
        <v>73.125</v>
      </c>
      <c r="BY37" s="9">
        <v>68.75</v>
      </c>
      <c r="BZ37" s="9">
        <v>64.875</v>
      </c>
      <c r="CA37" s="9">
        <v>61.375</v>
      </c>
      <c r="CB37" s="9">
        <v>60</v>
      </c>
      <c r="CC37" s="9">
        <v>58.375</v>
      </c>
      <c r="CD37" s="9">
        <v>57.5</v>
      </c>
      <c r="DD37" s="9">
        <v>2.8110339999999998</v>
      </c>
      <c r="DE37" s="9">
        <v>1</v>
      </c>
      <c r="DF37" s="9">
        <v>0</v>
      </c>
      <c r="DG37" s="9">
        <v>1</v>
      </c>
    </row>
    <row r="38" spans="1:111" x14ac:dyDescent="0.25">
      <c r="A38" s="9" t="s">
        <v>40</v>
      </c>
      <c r="B38" s="9" t="s">
        <v>105</v>
      </c>
      <c r="C38" s="9" t="s">
        <v>32</v>
      </c>
      <c r="D38" s="9" t="s">
        <v>187</v>
      </c>
      <c r="E38" s="9" t="s">
        <v>188</v>
      </c>
      <c r="F38" s="9" t="s">
        <v>36</v>
      </c>
      <c r="G38" s="9">
        <v>2017</v>
      </c>
      <c r="H38" s="9">
        <v>6</v>
      </c>
      <c r="BG38" s="9">
        <v>66.5</v>
      </c>
      <c r="BH38" s="9">
        <v>64.125</v>
      </c>
      <c r="BI38" s="9">
        <v>62.5</v>
      </c>
      <c r="BJ38" s="9">
        <v>61.5</v>
      </c>
      <c r="BK38" s="9">
        <v>60.5</v>
      </c>
      <c r="BL38" s="9">
        <v>59.375</v>
      </c>
      <c r="BM38" s="9">
        <v>58.5</v>
      </c>
      <c r="BN38" s="9">
        <v>63.75</v>
      </c>
      <c r="BO38" s="9">
        <v>69.25</v>
      </c>
      <c r="BP38" s="9">
        <v>74.625</v>
      </c>
      <c r="BQ38" s="9">
        <v>80.625</v>
      </c>
      <c r="BR38" s="9">
        <v>86.5</v>
      </c>
      <c r="BS38" s="9">
        <v>91.25</v>
      </c>
      <c r="BT38" s="9">
        <v>94.375</v>
      </c>
      <c r="BU38" s="9">
        <v>93.75</v>
      </c>
      <c r="BV38" s="9">
        <v>92.75</v>
      </c>
      <c r="BW38" s="9">
        <v>92.125</v>
      </c>
      <c r="BX38" s="9">
        <v>91.625</v>
      </c>
      <c r="BY38" s="9">
        <v>88</v>
      </c>
      <c r="BZ38" s="9">
        <v>82.75</v>
      </c>
      <c r="CA38" s="9">
        <v>76</v>
      </c>
      <c r="CB38" s="9">
        <v>71</v>
      </c>
      <c r="CC38" s="9">
        <v>67.625</v>
      </c>
      <c r="CD38" s="9">
        <v>65</v>
      </c>
      <c r="DD38" s="9">
        <v>2.8110339999999998</v>
      </c>
      <c r="DE38" s="9">
        <v>1</v>
      </c>
      <c r="DF38" s="9">
        <v>0</v>
      </c>
      <c r="DG38" s="9">
        <v>1</v>
      </c>
    </row>
    <row r="39" spans="1:111" x14ac:dyDescent="0.25">
      <c r="A39" s="9" t="s">
        <v>40</v>
      </c>
      <c r="B39" s="9" t="s">
        <v>105</v>
      </c>
      <c r="C39" s="9" t="s">
        <v>32</v>
      </c>
      <c r="D39" s="9" t="s">
        <v>187</v>
      </c>
      <c r="E39" s="9" t="s">
        <v>188</v>
      </c>
      <c r="F39" s="9" t="s">
        <v>36</v>
      </c>
      <c r="G39" s="9">
        <v>2017</v>
      </c>
      <c r="H39" s="9">
        <v>7</v>
      </c>
      <c r="BG39" s="9">
        <v>61.5</v>
      </c>
      <c r="BH39" s="9">
        <v>60.375</v>
      </c>
      <c r="BI39" s="9">
        <v>59.5</v>
      </c>
      <c r="BJ39" s="9">
        <v>58.75</v>
      </c>
      <c r="BK39" s="9">
        <v>58.375</v>
      </c>
      <c r="BL39" s="9">
        <v>58</v>
      </c>
      <c r="BM39" s="9">
        <v>57.625</v>
      </c>
      <c r="BN39" s="9">
        <v>60.625</v>
      </c>
      <c r="BO39" s="9">
        <v>65</v>
      </c>
      <c r="BP39" s="9">
        <v>70</v>
      </c>
      <c r="BQ39" s="9">
        <v>75.125</v>
      </c>
      <c r="BR39" s="9">
        <v>79.625</v>
      </c>
      <c r="BS39" s="9">
        <v>84.625</v>
      </c>
      <c r="BT39" s="9">
        <v>87</v>
      </c>
      <c r="BU39" s="9">
        <v>88.5</v>
      </c>
      <c r="BV39" s="9">
        <v>88.375</v>
      </c>
      <c r="BW39" s="9">
        <v>87</v>
      </c>
      <c r="BX39" s="9">
        <v>85.625</v>
      </c>
      <c r="BY39" s="9">
        <v>83.5</v>
      </c>
      <c r="BZ39" s="9">
        <v>78.125</v>
      </c>
      <c r="CA39" s="9">
        <v>72.5</v>
      </c>
      <c r="CB39" s="9">
        <v>68.75</v>
      </c>
      <c r="CC39" s="9">
        <v>66.25</v>
      </c>
      <c r="CD39" s="9">
        <v>64.25</v>
      </c>
      <c r="DD39" s="9">
        <v>2.8110339999999998</v>
      </c>
      <c r="DE39" s="9">
        <v>1</v>
      </c>
      <c r="DF39" s="9">
        <v>0</v>
      </c>
      <c r="DG39" s="9">
        <v>1</v>
      </c>
    </row>
    <row r="40" spans="1:111" x14ac:dyDescent="0.25">
      <c r="A40" s="9" t="s">
        <v>40</v>
      </c>
      <c r="B40" s="9" t="s">
        <v>105</v>
      </c>
      <c r="C40" s="9" t="s">
        <v>32</v>
      </c>
      <c r="D40" s="9" t="s">
        <v>187</v>
      </c>
      <c r="E40" s="9" t="s">
        <v>188</v>
      </c>
      <c r="F40" s="9" t="s">
        <v>36</v>
      </c>
      <c r="G40" s="9">
        <v>2017</v>
      </c>
      <c r="H40" s="9">
        <v>8</v>
      </c>
      <c r="BG40" s="9">
        <v>58</v>
      </c>
      <c r="BH40" s="9">
        <v>57.25</v>
      </c>
      <c r="BI40" s="9">
        <v>56.125</v>
      </c>
      <c r="BJ40" s="9">
        <v>56.125</v>
      </c>
      <c r="BK40" s="9">
        <v>55.75</v>
      </c>
      <c r="BL40" s="9">
        <v>55.875</v>
      </c>
      <c r="BM40" s="9">
        <v>56</v>
      </c>
      <c r="BN40" s="9">
        <v>56.625</v>
      </c>
      <c r="BO40" s="9">
        <v>58.625</v>
      </c>
      <c r="BP40" s="9">
        <v>63.375</v>
      </c>
      <c r="BQ40" s="9">
        <v>69.75</v>
      </c>
      <c r="BR40" s="9">
        <v>76.25</v>
      </c>
      <c r="BS40" s="9">
        <v>82</v>
      </c>
      <c r="BT40" s="9">
        <v>86.25</v>
      </c>
      <c r="BU40" s="9">
        <v>90.5</v>
      </c>
      <c r="BV40" s="9">
        <v>91.5</v>
      </c>
      <c r="BW40" s="9">
        <v>90.75</v>
      </c>
      <c r="BX40" s="9">
        <v>89.375</v>
      </c>
      <c r="BY40" s="9">
        <v>86</v>
      </c>
      <c r="BZ40" s="9">
        <v>81.125</v>
      </c>
      <c r="CA40" s="9">
        <v>75.125</v>
      </c>
      <c r="CB40" s="9">
        <v>71.375</v>
      </c>
      <c r="CC40" s="9">
        <v>68.25</v>
      </c>
      <c r="CD40" s="9">
        <v>66</v>
      </c>
      <c r="DD40" s="9">
        <v>2.8110339999999998</v>
      </c>
      <c r="DE40" s="9">
        <v>1</v>
      </c>
      <c r="DF40" s="9">
        <v>0</v>
      </c>
      <c r="DG40" s="9">
        <v>1</v>
      </c>
    </row>
    <row r="41" spans="1:111" x14ac:dyDescent="0.25">
      <c r="A41" s="9" t="s">
        <v>40</v>
      </c>
      <c r="B41" s="9" t="s">
        <v>105</v>
      </c>
      <c r="C41" s="9" t="s">
        <v>32</v>
      </c>
      <c r="D41" s="9" t="s">
        <v>187</v>
      </c>
      <c r="E41" s="9" t="s">
        <v>188</v>
      </c>
      <c r="F41" s="9" t="s">
        <v>36</v>
      </c>
      <c r="G41" s="9">
        <v>2017</v>
      </c>
      <c r="H41" s="9">
        <v>9</v>
      </c>
      <c r="BG41" s="9">
        <v>61.625</v>
      </c>
      <c r="BH41" s="9">
        <v>60</v>
      </c>
      <c r="BI41" s="9">
        <v>58.5</v>
      </c>
      <c r="BJ41" s="9">
        <v>57.875</v>
      </c>
      <c r="BK41" s="9">
        <v>57.25</v>
      </c>
      <c r="BL41" s="9">
        <v>56.75</v>
      </c>
      <c r="BM41" s="9">
        <v>56.125</v>
      </c>
      <c r="BN41" s="9">
        <v>56.875</v>
      </c>
      <c r="BO41" s="9">
        <v>60.875</v>
      </c>
      <c r="BP41" s="9">
        <v>65.125</v>
      </c>
      <c r="BQ41" s="9">
        <v>69.625</v>
      </c>
      <c r="BR41" s="9">
        <v>74.125</v>
      </c>
      <c r="BS41" s="9">
        <v>79.5</v>
      </c>
      <c r="BT41" s="9">
        <v>83.5</v>
      </c>
      <c r="BU41" s="9">
        <v>86.75</v>
      </c>
      <c r="BV41" s="9">
        <v>87.75</v>
      </c>
      <c r="BW41" s="9">
        <v>86.875</v>
      </c>
      <c r="BX41" s="9">
        <v>84.125</v>
      </c>
      <c r="BY41" s="9">
        <v>79.5</v>
      </c>
      <c r="BZ41" s="9">
        <v>74.75</v>
      </c>
      <c r="CA41" s="9">
        <v>69.375</v>
      </c>
      <c r="CB41" s="9">
        <v>65.875</v>
      </c>
      <c r="CC41" s="9">
        <v>63.125</v>
      </c>
      <c r="CD41" s="9">
        <v>61.375</v>
      </c>
      <c r="DD41" s="9">
        <v>2.8110339999999998</v>
      </c>
      <c r="DE41" s="9">
        <v>1</v>
      </c>
      <c r="DF41" s="9">
        <v>0</v>
      </c>
      <c r="DG41" s="9">
        <v>1</v>
      </c>
    </row>
    <row r="42" spans="1:111" x14ac:dyDescent="0.25">
      <c r="A42" s="9" t="s">
        <v>40</v>
      </c>
      <c r="B42" s="9" t="s">
        <v>105</v>
      </c>
      <c r="C42" s="9" t="s">
        <v>32</v>
      </c>
      <c r="D42" s="9" t="s">
        <v>187</v>
      </c>
      <c r="E42" s="9" t="s">
        <v>188</v>
      </c>
      <c r="F42" s="9" t="s">
        <v>36</v>
      </c>
      <c r="G42" s="9">
        <v>2017</v>
      </c>
      <c r="H42" s="9">
        <v>10</v>
      </c>
      <c r="BG42" s="9">
        <v>58.75</v>
      </c>
      <c r="BH42" s="9">
        <v>56.125</v>
      </c>
      <c r="BI42" s="9">
        <v>54.625</v>
      </c>
      <c r="BJ42" s="9">
        <v>53.375</v>
      </c>
      <c r="BK42" s="9">
        <v>52.625</v>
      </c>
      <c r="BL42" s="9">
        <v>51.125</v>
      </c>
      <c r="BM42" s="9">
        <v>50.75</v>
      </c>
      <c r="BN42" s="9">
        <v>50.75</v>
      </c>
      <c r="BO42" s="9">
        <v>55.875</v>
      </c>
      <c r="BP42" s="9">
        <v>62.5</v>
      </c>
      <c r="BQ42" s="9">
        <v>70.125</v>
      </c>
      <c r="BR42" s="9">
        <v>75.375</v>
      </c>
      <c r="BS42" s="9">
        <v>79.875</v>
      </c>
      <c r="BT42" s="9">
        <v>83.625</v>
      </c>
      <c r="BU42" s="9">
        <v>87.5</v>
      </c>
      <c r="BV42" s="9">
        <v>89</v>
      </c>
      <c r="BW42" s="9">
        <v>88.25</v>
      </c>
      <c r="BX42" s="9">
        <v>85.875</v>
      </c>
      <c r="BY42" s="9">
        <v>79.875</v>
      </c>
      <c r="BZ42" s="9">
        <v>72.875</v>
      </c>
      <c r="CA42" s="9">
        <v>68.25</v>
      </c>
      <c r="CB42" s="9">
        <v>64</v>
      </c>
      <c r="CC42" s="9">
        <v>61.625</v>
      </c>
      <c r="CD42" s="9">
        <v>58.875</v>
      </c>
      <c r="DD42" s="9">
        <v>2.8110339999999998</v>
      </c>
      <c r="DE42" s="9">
        <v>1</v>
      </c>
      <c r="DF42" s="9">
        <v>0</v>
      </c>
      <c r="DG42" s="9">
        <v>1</v>
      </c>
    </row>
    <row r="43" spans="1:111" x14ac:dyDescent="0.25">
      <c r="A43" s="9" t="s">
        <v>40</v>
      </c>
      <c r="B43" s="9" t="s">
        <v>105</v>
      </c>
      <c r="C43" s="9" t="s">
        <v>32</v>
      </c>
      <c r="D43" s="9" t="s">
        <v>187</v>
      </c>
      <c r="E43" s="9" t="s">
        <v>188</v>
      </c>
      <c r="F43" s="9" t="s">
        <v>33</v>
      </c>
      <c r="G43" s="9">
        <v>2017</v>
      </c>
      <c r="H43" s="9">
        <v>8</v>
      </c>
      <c r="BG43" s="9">
        <v>61.90625</v>
      </c>
      <c r="BH43" s="9">
        <v>60.4375</v>
      </c>
      <c r="BI43" s="9">
        <v>59.15625</v>
      </c>
      <c r="BJ43" s="9">
        <v>58.5625</v>
      </c>
      <c r="BK43" s="9">
        <v>57.96875</v>
      </c>
      <c r="BL43" s="9">
        <v>57.5</v>
      </c>
      <c r="BM43" s="9">
        <v>57.0625</v>
      </c>
      <c r="BN43" s="9">
        <v>59.46875</v>
      </c>
      <c r="BO43" s="9">
        <v>63.4375</v>
      </c>
      <c r="BP43" s="9">
        <v>68.28125</v>
      </c>
      <c r="BQ43" s="9">
        <v>73.78125</v>
      </c>
      <c r="BR43" s="9">
        <v>79.125</v>
      </c>
      <c r="BS43" s="9">
        <v>84.34375</v>
      </c>
      <c r="BT43" s="9">
        <v>87.78125</v>
      </c>
      <c r="BU43" s="9">
        <v>89.875</v>
      </c>
      <c r="BV43" s="9">
        <v>90.09375</v>
      </c>
      <c r="BW43" s="9">
        <v>89.1875</v>
      </c>
      <c r="BX43" s="9">
        <v>87.6875</v>
      </c>
      <c r="BY43" s="9">
        <v>84.25</v>
      </c>
      <c r="BZ43" s="9">
        <v>79.1875</v>
      </c>
      <c r="CA43" s="9">
        <v>73.25</v>
      </c>
      <c r="CB43" s="9">
        <v>69.25</v>
      </c>
      <c r="CC43" s="9">
        <v>66.3125</v>
      </c>
      <c r="CD43" s="9">
        <v>64.15625</v>
      </c>
      <c r="DD43" s="9">
        <v>2.8110339999999998</v>
      </c>
      <c r="DE43" s="9">
        <v>1</v>
      </c>
      <c r="DF43" s="9">
        <v>0</v>
      </c>
      <c r="DG43" s="9">
        <v>1</v>
      </c>
    </row>
    <row r="44" spans="1:111" x14ac:dyDescent="0.25">
      <c r="A44" s="9" t="s">
        <v>40</v>
      </c>
      <c r="B44" s="9" t="s">
        <v>105</v>
      </c>
      <c r="C44" s="9" t="s">
        <v>32</v>
      </c>
      <c r="D44" s="9" t="s">
        <v>161</v>
      </c>
      <c r="E44" s="9" t="s">
        <v>160</v>
      </c>
      <c r="F44" s="9" t="s">
        <v>36</v>
      </c>
      <c r="G44" s="9">
        <v>2017</v>
      </c>
      <c r="H44" s="9">
        <v>5</v>
      </c>
      <c r="BG44" s="9">
        <v>70.25</v>
      </c>
      <c r="BH44" s="9">
        <v>70.125</v>
      </c>
      <c r="BI44" s="9">
        <v>68.75</v>
      </c>
      <c r="BJ44" s="9">
        <v>67.625</v>
      </c>
      <c r="BK44" s="9">
        <v>66.75</v>
      </c>
      <c r="BL44" s="9">
        <v>66.25</v>
      </c>
      <c r="BM44" s="9">
        <v>65.75</v>
      </c>
      <c r="BN44" s="9">
        <v>71.125</v>
      </c>
      <c r="BO44" s="9">
        <v>76.5</v>
      </c>
      <c r="BP44" s="9">
        <v>81.125</v>
      </c>
      <c r="BQ44" s="9">
        <v>86.75</v>
      </c>
      <c r="BR44" s="9">
        <v>92.125</v>
      </c>
      <c r="BS44" s="9">
        <v>95.625</v>
      </c>
      <c r="BT44" s="9">
        <v>96.875</v>
      </c>
      <c r="BU44" s="9">
        <v>97.125</v>
      </c>
      <c r="BV44" s="9">
        <v>96.625</v>
      </c>
      <c r="BW44" s="9">
        <v>92.125</v>
      </c>
      <c r="BX44" s="9">
        <v>89.125</v>
      </c>
      <c r="BY44" s="9">
        <v>85.875</v>
      </c>
      <c r="BZ44" s="9">
        <v>81.75</v>
      </c>
      <c r="CA44" s="9">
        <v>76.875</v>
      </c>
      <c r="CB44" s="9">
        <v>73.875</v>
      </c>
      <c r="CC44" s="9">
        <v>71.25</v>
      </c>
      <c r="CD44" s="9">
        <v>68.125</v>
      </c>
      <c r="DD44" s="9">
        <v>2.8110339999999998</v>
      </c>
      <c r="DE44" s="9">
        <v>1</v>
      </c>
      <c r="DF44" s="9">
        <v>0</v>
      </c>
      <c r="DG44" s="9">
        <v>1</v>
      </c>
    </row>
    <row r="45" spans="1:111" x14ac:dyDescent="0.25">
      <c r="A45" s="9" t="s">
        <v>40</v>
      </c>
      <c r="B45" s="9" t="s">
        <v>105</v>
      </c>
      <c r="C45" s="9" t="s">
        <v>32</v>
      </c>
      <c r="D45" s="9" t="s">
        <v>161</v>
      </c>
      <c r="E45" s="9" t="s">
        <v>160</v>
      </c>
      <c r="F45" s="9" t="s">
        <v>36</v>
      </c>
      <c r="G45" s="9">
        <v>2017</v>
      </c>
      <c r="H45" s="9">
        <v>6</v>
      </c>
      <c r="BG45" s="9">
        <v>72.875</v>
      </c>
      <c r="BH45" s="9">
        <v>70.75</v>
      </c>
      <c r="BI45" s="9">
        <v>69</v>
      </c>
      <c r="BJ45" s="9">
        <v>67.25</v>
      </c>
      <c r="BK45" s="9">
        <v>65.625</v>
      </c>
      <c r="BL45" s="9">
        <v>64.625</v>
      </c>
      <c r="BM45" s="9">
        <v>64.625</v>
      </c>
      <c r="BN45" s="9">
        <v>70.125</v>
      </c>
      <c r="BO45" s="9">
        <v>75.625</v>
      </c>
      <c r="BP45" s="9">
        <v>82.25</v>
      </c>
      <c r="BQ45" s="9">
        <v>88.125</v>
      </c>
      <c r="BR45" s="9">
        <v>93.125</v>
      </c>
      <c r="BS45" s="9">
        <v>97.375</v>
      </c>
      <c r="BT45" s="9">
        <v>99.75</v>
      </c>
      <c r="BU45" s="9">
        <v>101.375</v>
      </c>
      <c r="BV45" s="9">
        <v>102.375</v>
      </c>
      <c r="BW45" s="9">
        <v>101.5</v>
      </c>
      <c r="BX45" s="9">
        <v>100.375</v>
      </c>
      <c r="BY45" s="9">
        <v>97.875</v>
      </c>
      <c r="BZ45" s="9">
        <v>93.75</v>
      </c>
      <c r="CA45" s="9">
        <v>89.125</v>
      </c>
      <c r="CB45" s="9">
        <v>83.5</v>
      </c>
      <c r="CC45" s="9">
        <v>78.75</v>
      </c>
      <c r="CD45" s="9">
        <v>75.25</v>
      </c>
      <c r="DD45" s="9">
        <v>2.8110339999999998</v>
      </c>
      <c r="DE45" s="9">
        <v>1</v>
      </c>
      <c r="DF45" s="9">
        <v>0</v>
      </c>
      <c r="DG45" s="9">
        <v>1</v>
      </c>
    </row>
    <row r="46" spans="1:111" x14ac:dyDescent="0.25">
      <c r="A46" s="9" t="s">
        <v>40</v>
      </c>
      <c r="B46" s="9" t="s">
        <v>105</v>
      </c>
      <c r="C46" s="9" t="s">
        <v>32</v>
      </c>
      <c r="D46" s="9" t="s">
        <v>161</v>
      </c>
      <c r="E46" s="9" t="s">
        <v>160</v>
      </c>
      <c r="F46" s="9" t="s">
        <v>36</v>
      </c>
      <c r="G46" s="9">
        <v>2017</v>
      </c>
      <c r="H46" s="9">
        <v>7</v>
      </c>
      <c r="BG46" s="9">
        <v>66.375</v>
      </c>
      <c r="BH46" s="9">
        <v>64.875</v>
      </c>
      <c r="BI46" s="9">
        <v>64.75</v>
      </c>
      <c r="BJ46" s="9">
        <v>63.875</v>
      </c>
      <c r="BK46" s="9">
        <v>62.75</v>
      </c>
      <c r="BL46" s="9">
        <v>62.25</v>
      </c>
      <c r="BM46" s="9">
        <v>62.25</v>
      </c>
      <c r="BN46" s="9">
        <v>65.75</v>
      </c>
      <c r="BO46" s="9">
        <v>71.5</v>
      </c>
      <c r="BP46" s="9">
        <v>77.5</v>
      </c>
      <c r="BQ46" s="9">
        <v>84.125</v>
      </c>
      <c r="BR46" s="9">
        <v>90.125</v>
      </c>
      <c r="BS46" s="9">
        <v>95.625</v>
      </c>
      <c r="BT46" s="9">
        <v>99.375</v>
      </c>
      <c r="BU46" s="9">
        <v>100.75</v>
      </c>
      <c r="BV46" s="9">
        <v>99.25</v>
      </c>
      <c r="BW46" s="9">
        <v>96.875</v>
      </c>
      <c r="BX46" s="9">
        <v>94.25</v>
      </c>
      <c r="BY46" s="9">
        <v>89.125</v>
      </c>
      <c r="BZ46" s="9">
        <v>84</v>
      </c>
      <c r="CA46" s="9">
        <v>79</v>
      </c>
      <c r="CB46" s="9">
        <v>73.75</v>
      </c>
      <c r="CC46" s="9">
        <v>69.75</v>
      </c>
      <c r="CD46" s="9">
        <v>67</v>
      </c>
      <c r="DD46" s="9">
        <v>2.8110339999999998</v>
      </c>
      <c r="DE46" s="9">
        <v>1</v>
      </c>
      <c r="DF46" s="9">
        <v>0</v>
      </c>
      <c r="DG46" s="9">
        <v>1</v>
      </c>
    </row>
    <row r="47" spans="1:111" x14ac:dyDescent="0.25">
      <c r="A47" s="9" t="s">
        <v>40</v>
      </c>
      <c r="B47" s="9" t="s">
        <v>105</v>
      </c>
      <c r="C47" s="9" t="s">
        <v>32</v>
      </c>
      <c r="D47" s="9" t="s">
        <v>161</v>
      </c>
      <c r="E47" s="9" t="s">
        <v>160</v>
      </c>
      <c r="F47" s="9" t="s">
        <v>36</v>
      </c>
      <c r="G47" s="9">
        <v>2017</v>
      </c>
      <c r="H47" s="9">
        <v>8</v>
      </c>
      <c r="BG47" s="9">
        <v>66.5</v>
      </c>
      <c r="BH47" s="9">
        <v>67</v>
      </c>
      <c r="BI47" s="9">
        <v>65.625</v>
      </c>
      <c r="BJ47" s="9">
        <v>64.75</v>
      </c>
      <c r="BK47" s="9">
        <v>63.75</v>
      </c>
      <c r="BL47" s="9">
        <v>62.625</v>
      </c>
      <c r="BM47" s="9">
        <v>62.25</v>
      </c>
      <c r="BN47" s="9">
        <v>64.625</v>
      </c>
      <c r="BO47" s="9">
        <v>70.25</v>
      </c>
      <c r="BP47" s="9">
        <v>75.75</v>
      </c>
      <c r="BQ47" s="9">
        <v>82.5</v>
      </c>
      <c r="BR47" s="9">
        <v>88.125</v>
      </c>
      <c r="BS47" s="9">
        <v>93.375</v>
      </c>
      <c r="BT47" s="9">
        <v>97.375</v>
      </c>
      <c r="BU47" s="9">
        <v>97.875</v>
      </c>
      <c r="BV47" s="9">
        <v>97.25</v>
      </c>
      <c r="BW47" s="9">
        <v>94.625</v>
      </c>
      <c r="BX47" s="9">
        <v>92</v>
      </c>
      <c r="BY47" s="9">
        <v>87</v>
      </c>
      <c r="BZ47" s="9">
        <v>81.75</v>
      </c>
      <c r="CA47" s="9">
        <v>75</v>
      </c>
      <c r="CB47" s="9">
        <v>70.25</v>
      </c>
      <c r="CC47" s="9">
        <v>67</v>
      </c>
      <c r="CD47" s="9">
        <v>64.625</v>
      </c>
      <c r="DD47" s="9">
        <v>2.8110339999999998</v>
      </c>
      <c r="DE47" s="9">
        <v>1</v>
      </c>
      <c r="DF47" s="9">
        <v>0</v>
      </c>
      <c r="DG47" s="9">
        <v>1</v>
      </c>
    </row>
    <row r="48" spans="1:111" x14ac:dyDescent="0.25">
      <c r="A48" s="9" t="s">
        <v>40</v>
      </c>
      <c r="B48" s="9" t="s">
        <v>105</v>
      </c>
      <c r="C48" s="9" t="s">
        <v>32</v>
      </c>
      <c r="D48" s="9" t="s">
        <v>161</v>
      </c>
      <c r="E48" s="9" t="s">
        <v>160</v>
      </c>
      <c r="F48" s="9" t="s">
        <v>36</v>
      </c>
      <c r="G48" s="9">
        <v>2017</v>
      </c>
      <c r="H48" s="9">
        <v>9</v>
      </c>
      <c r="BG48" s="9">
        <v>67.125</v>
      </c>
      <c r="BH48" s="9">
        <v>65.125</v>
      </c>
      <c r="BI48" s="9">
        <v>63.5</v>
      </c>
      <c r="BJ48" s="9">
        <v>62.75</v>
      </c>
      <c r="BK48" s="9">
        <v>61</v>
      </c>
      <c r="BL48" s="9">
        <v>60.375</v>
      </c>
      <c r="BM48" s="9">
        <v>59.625</v>
      </c>
      <c r="BN48" s="9">
        <v>60.75</v>
      </c>
      <c r="BO48" s="9">
        <v>67.25</v>
      </c>
      <c r="BP48" s="9">
        <v>73.875</v>
      </c>
      <c r="BQ48" s="9">
        <v>81.25</v>
      </c>
      <c r="BR48" s="9">
        <v>87.375</v>
      </c>
      <c r="BS48" s="9">
        <v>92.125</v>
      </c>
      <c r="BT48" s="9">
        <v>96.5</v>
      </c>
      <c r="BU48" s="9">
        <v>99.5</v>
      </c>
      <c r="BV48" s="9">
        <v>98.375</v>
      </c>
      <c r="BW48" s="9">
        <v>95.5</v>
      </c>
      <c r="BX48" s="9">
        <v>91.75</v>
      </c>
      <c r="BY48" s="9">
        <v>86.5</v>
      </c>
      <c r="BZ48" s="9">
        <v>81.25</v>
      </c>
      <c r="CA48" s="9">
        <v>77.25</v>
      </c>
      <c r="CB48" s="9">
        <v>73.5</v>
      </c>
      <c r="CC48" s="9">
        <v>70.25</v>
      </c>
      <c r="CD48" s="9">
        <v>67.25</v>
      </c>
      <c r="DD48" s="9">
        <v>2.8110339999999998</v>
      </c>
      <c r="DE48" s="9">
        <v>1</v>
      </c>
      <c r="DF48" s="9">
        <v>0</v>
      </c>
      <c r="DG48" s="9">
        <v>1</v>
      </c>
    </row>
    <row r="49" spans="1:111" x14ac:dyDescent="0.25">
      <c r="A49" s="9" t="s">
        <v>40</v>
      </c>
      <c r="B49" s="9" t="s">
        <v>105</v>
      </c>
      <c r="C49" s="9" t="s">
        <v>32</v>
      </c>
      <c r="D49" s="9" t="s">
        <v>161</v>
      </c>
      <c r="E49" s="9" t="s">
        <v>160</v>
      </c>
      <c r="F49" s="9" t="s">
        <v>36</v>
      </c>
      <c r="G49" s="9">
        <v>2017</v>
      </c>
      <c r="H49" s="9">
        <v>10</v>
      </c>
      <c r="BG49" s="9">
        <v>63.625</v>
      </c>
      <c r="BH49" s="9">
        <v>61.625</v>
      </c>
      <c r="BI49" s="9">
        <v>60.125</v>
      </c>
      <c r="BJ49" s="9">
        <v>58.75</v>
      </c>
      <c r="BK49" s="9">
        <v>57.5</v>
      </c>
      <c r="BL49" s="9">
        <v>56.75</v>
      </c>
      <c r="BM49" s="9">
        <v>56</v>
      </c>
      <c r="BN49" s="9">
        <v>56</v>
      </c>
      <c r="BO49" s="9">
        <v>62.25</v>
      </c>
      <c r="BP49" s="9">
        <v>69.75</v>
      </c>
      <c r="BQ49" s="9">
        <v>77</v>
      </c>
      <c r="BR49" s="9">
        <v>83.625</v>
      </c>
      <c r="BS49" s="9">
        <v>89.875</v>
      </c>
      <c r="BT49" s="9">
        <v>95.75</v>
      </c>
      <c r="BU49" s="9">
        <v>99.25</v>
      </c>
      <c r="BV49" s="9">
        <v>98.75</v>
      </c>
      <c r="BW49" s="9">
        <v>95.5</v>
      </c>
      <c r="BX49" s="9">
        <v>92.625</v>
      </c>
      <c r="BY49" s="9">
        <v>85.875</v>
      </c>
      <c r="BZ49" s="9">
        <v>78.25</v>
      </c>
      <c r="CA49" s="9">
        <v>72.125</v>
      </c>
      <c r="CB49" s="9">
        <v>68.5</v>
      </c>
      <c r="CC49" s="9">
        <v>65</v>
      </c>
      <c r="CD49" s="9">
        <v>62.75</v>
      </c>
      <c r="DD49" s="9">
        <v>2.8110339999999998</v>
      </c>
      <c r="DE49" s="9">
        <v>1</v>
      </c>
      <c r="DF49" s="9">
        <v>0</v>
      </c>
      <c r="DG49" s="9">
        <v>1</v>
      </c>
    </row>
    <row r="50" spans="1:111" x14ac:dyDescent="0.25">
      <c r="A50" s="9" t="s">
        <v>40</v>
      </c>
      <c r="B50" s="9" t="s">
        <v>105</v>
      </c>
      <c r="C50" s="9" t="s">
        <v>32</v>
      </c>
      <c r="D50" s="9" t="s">
        <v>161</v>
      </c>
      <c r="E50" s="9" t="s">
        <v>160</v>
      </c>
      <c r="F50" s="9" t="s">
        <v>33</v>
      </c>
      <c r="G50" s="9">
        <v>2017</v>
      </c>
      <c r="H50" s="9">
        <v>8</v>
      </c>
      <c r="BG50" s="9">
        <v>68.21875</v>
      </c>
      <c r="BH50" s="9">
        <v>66.9375</v>
      </c>
      <c r="BI50" s="9">
        <v>65.71875</v>
      </c>
      <c r="BJ50" s="9">
        <v>64.65625</v>
      </c>
      <c r="BK50" s="9">
        <v>63.28125</v>
      </c>
      <c r="BL50" s="9">
        <v>62.46875</v>
      </c>
      <c r="BM50" s="9">
        <v>62.1875</v>
      </c>
      <c r="BN50" s="9">
        <v>65.3125</v>
      </c>
      <c r="BO50" s="9">
        <v>71.15625</v>
      </c>
      <c r="BP50" s="9">
        <v>77.34375</v>
      </c>
      <c r="BQ50" s="9">
        <v>84</v>
      </c>
      <c r="BR50" s="9">
        <v>89.6875</v>
      </c>
      <c r="BS50" s="9">
        <v>94.625</v>
      </c>
      <c r="BT50" s="9">
        <v>98.25</v>
      </c>
      <c r="BU50" s="9">
        <v>99.875</v>
      </c>
      <c r="BV50" s="9">
        <v>99.3125</v>
      </c>
      <c r="BW50" s="9">
        <v>97.125</v>
      </c>
      <c r="BX50" s="9">
        <v>94.59375</v>
      </c>
      <c r="BY50" s="9">
        <v>90.125</v>
      </c>
      <c r="BZ50" s="9">
        <v>85.1875</v>
      </c>
      <c r="CA50" s="9">
        <v>80.09375</v>
      </c>
      <c r="CB50" s="9">
        <v>75.25</v>
      </c>
      <c r="CC50" s="9">
        <v>71.4375</v>
      </c>
      <c r="CD50" s="9">
        <v>68.53125</v>
      </c>
      <c r="DD50" s="9">
        <v>2.8110339999999998</v>
      </c>
      <c r="DE50" s="9">
        <v>1</v>
      </c>
      <c r="DF50" s="9">
        <v>0</v>
      </c>
      <c r="DG50" s="9">
        <v>1</v>
      </c>
    </row>
    <row r="51" spans="1:111" x14ac:dyDescent="0.25">
      <c r="A51" s="9" t="s">
        <v>40</v>
      </c>
      <c r="B51" s="9" t="s">
        <v>105</v>
      </c>
      <c r="C51" s="9" t="s">
        <v>32</v>
      </c>
      <c r="D51" s="9" t="s">
        <v>161</v>
      </c>
      <c r="E51" s="9" t="s">
        <v>188</v>
      </c>
      <c r="F51" s="9" t="s">
        <v>36</v>
      </c>
      <c r="G51" s="9">
        <v>2017</v>
      </c>
      <c r="H51" s="9">
        <v>5</v>
      </c>
      <c r="BG51" s="9">
        <v>59.625</v>
      </c>
      <c r="BH51" s="9">
        <v>58.25</v>
      </c>
      <c r="BI51" s="9">
        <v>56.75</v>
      </c>
      <c r="BJ51" s="9">
        <v>55.25</v>
      </c>
      <c r="BK51" s="9">
        <v>54.25</v>
      </c>
      <c r="BL51" s="9">
        <v>54</v>
      </c>
      <c r="BM51" s="9">
        <v>53.75</v>
      </c>
      <c r="BN51" s="9">
        <v>57.125</v>
      </c>
      <c r="BO51" s="9">
        <v>61.375</v>
      </c>
      <c r="BP51" s="9">
        <v>66</v>
      </c>
      <c r="BQ51" s="9">
        <v>71</v>
      </c>
      <c r="BR51" s="9">
        <v>76.125</v>
      </c>
      <c r="BS51" s="9">
        <v>80.5</v>
      </c>
      <c r="BT51" s="9">
        <v>82.625</v>
      </c>
      <c r="BU51" s="9">
        <v>83.75</v>
      </c>
      <c r="BV51" s="9">
        <v>83.5</v>
      </c>
      <c r="BW51" s="9">
        <v>80.5</v>
      </c>
      <c r="BX51" s="9">
        <v>78.375</v>
      </c>
      <c r="BY51" s="9">
        <v>74.625</v>
      </c>
      <c r="BZ51" s="9">
        <v>68.25</v>
      </c>
      <c r="CA51" s="9">
        <v>62.625</v>
      </c>
      <c r="CB51" s="9">
        <v>59</v>
      </c>
      <c r="CC51" s="9">
        <v>56.875</v>
      </c>
      <c r="CD51" s="9">
        <v>55.625</v>
      </c>
      <c r="DD51" s="9">
        <v>2.8110339999999998</v>
      </c>
      <c r="DE51" s="9">
        <v>1</v>
      </c>
      <c r="DF51" s="9">
        <v>0</v>
      </c>
      <c r="DG51" s="9">
        <v>1</v>
      </c>
    </row>
    <row r="52" spans="1:111" x14ac:dyDescent="0.25">
      <c r="A52" s="9" t="s">
        <v>40</v>
      </c>
      <c r="B52" s="9" t="s">
        <v>105</v>
      </c>
      <c r="C52" s="9" t="s">
        <v>32</v>
      </c>
      <c r="D52" s="9" t="s">
        <v>161</v>
      </c>
      <c r="E52" s="9" t="s">
        <v>188</v>
      </c>
      <c r="F52" s="9" t="s">
        <v>36</v>
      </c>
      <c r="G52" s="9">
        <v>2017</v>
      </c>
      <c r="H52" s="9">
        <v>6</v>
      </c>
      <c r="BG52" s="9">
        <v>66.25</v>
      </c>
      <c r="BH52" s="9">
        <v>65</v>
      </c>
      <c r="BI52" s="9">
        <v>64</v>
      </c>
      <c r="BJ52" s="9">
        <v>62.75</v>
      </c>
      <c r="BK52" s="9">
        <v>62</v>
      </c>
      <c r="BL52" s="9">
        <v>61.625</v>
      </c>
      <c r="BM52" s="9">
        <v>59.875</v>
      </c>
      <c r="BN52" s="9">
        <v>64.25</v>
      </c>
      <c r="BO52" s="9">
        <v>70.375</v>
      </c>
      <c r="BP52" s="9">
        <v>76</v>
      </c>
      <c r="BQ52" s="9">
        <v>81.625</v>
      </c>
      <c r="BR52" s="9">
        <v>87</v>
      </c>
      <c r="BS52" s="9">
        <v>91</v>
      </c>
      <c r="BT52" s="9">
        <v>92.875</v>
      </c>
      <c r="BU52" s="9">
        <v>92.25</v>
      </c>
      <c r="BV52" s="9">
        <v>91.625</v>
      </c>
      <c r="BW52" s="9">
        <v>90.875</v>
      </c>
      <c r="BX52" s="9">
        <v>89.125</v>
      </c>
      <c r="BY52" s="9">
        <v>85.625</v>
      </c>
      <c r="BZ52" s="9">
        <v>80.75</v>
      </c>
      <c r="CA52" s="9">
        <v>74.125</v>
      </c>
      <c r="CB52" s="9">
        <v>68.875</v>
      </c>
      <c r="CC52" s="9">
        <v>65.25</v>
      </c>
      <c r="CD52" s="9">
        <v>62.5</v>
      </c>
      <c r="DD52" s="9">
        <v>2.8110339999999998</v>
      </c>
      <c r="DE52" s="9">
        <v>1</v>
      </c>
      <c r="DF52" s="9">
        <v>0</v>
      </c>
      <c r="DG52" s="9">
        <v>1</v>
      </c>
    </row>
    <row r="53" spans="1:111" x14ac:dyDescent="0.25">
      <c r="A53" s="9" t="s">
        <v>40</v>
      </c>
      <c r="B53" s="9" t="s">
        <v>105</v>
      </c>
      <c r="C53" s="9" t="s">
        <v>32</v>
      </c>
      <c r="D53" s="9" t="s">
        <v>161</v>
      </c>
      <c r="E53" s="9" t="s">
        <v>188</v>
      </c>
      <c r="F53" s="9" t="s">
        <v>36</v>
      </c>
      <c r="G53" s="9">
        <v>2017</v>
      </c>
      <c r="H53" s="9">
        <v>7</v>
      </c>
      <c r="BG53" s="9">
        <v>63.375</v>
      </c>
      <c r="BH53" s="9">
        <v>61.75</v>
      </c>
      <c r="BI53" s="9">
        <v>60.375</v>
      </c>
      <c r="BJ53" s="9">
        <v>58.875</v>
      </c>
      <c r="BK53" s="9">
        <v>57.875</v>
      </c>
      <c r="BL53" s="9">
        <v>57.25</v>
      </c>
      <c r="BM53" s="9">
        <v>57.25</v>
      </c>
      <c r="BN53" s="9">
        <v>62.25</v>
      </c>
      <c r="BO53" s="9">
        <v>68.125</v>
      </c>
      <c r="BP53" s="9">
        <v>74.625</v>
      </c>
      <c r="BQ53" s="9">
        <v>81.375</v>
      </c>
      <c r="BR53" s="9">
        <v>87.75</v>
      </c>
      <c r="BS53" s="9">
        <v>92.25</v>
      </c>
      <c r="BT53" s="9">
        <v>95</v>
      </c>
      <c r="BU53" s="9">
        <v>95.375</v>
      </c>
      <c r="BV53" s="9">
        <v>95</v>
      </c>
      <c r="BW53" s="9">
        <v>93.75</v>
      </c>
      <c r="BX53" s="9">
        <v>92.875</v>
      </c>
      <c r="BY53" s="9">
        <v>88.75</v>
      </c>
      <c r="BZ53" s="9">
        <v>83.25</v>
      </c>
      <c r="CA53" s="9">
        <v>76</v>
      </c>
      <c r="CB53" s="9">
        <v>69.125</v>
      </c>
      <c r="CC53" s="9">
        <v>64.875</v>
      </c>
      <c r="CD53" s="9">
        <v>62.5</v>
      </c>
      <c r="DD53" s="9">
        <v>2.8110339999999998</v>
      </c>
      <c r="DE53" s="9">
        <v>1</v>
      </c>
      <c r="DF53" s="9">
        <v>0</v>
      </c>
      <c r="DG53" s="9">
        <v>1</v>
      </c>
    </row>
    <row r="54" spans="1:111" x14ac:dyDescent="0.25">
      <c r="A54" s="9" t="s">
        <v>40</v>
      </c>
      <c r="B54" s="9" t="s">
        <v>105</v>
      </c>
      <c r="C54" s="9" t="s">
        <v>32</v>
      </c>
      <c r="D54" s="9" t="s">
        <v>161</v>
      </c>
      <c r="E54" s="9" t="s">
        <v>188</v>
      </c>
      <c r="F54" s="9" t="s">
        <v>36</v>
      </c>
      <c r="G54" s="9">
        <v>2017</v>
      </c>
      <c r="H54" s="9">
        <v>8</v>
      </c>
      <c r="BG54" s="9">
        <v>61.75</v>
      </c>
      <c r="BH54" s="9">
        <v>61.125</v>
      </c>
      <c r="BI54" s="9">
        <v>59.625</v>
      </c>
      <c r="BJ54" s="9">
        <v>58.875</v>
      </c>
      <c r="BK54" s="9">
        <v>57.625</v>
      </c>
      <c r="BL54" s="9">
        <v>56.75</v>
      </c>
      <c r="BM54" s="9">
        <v>57.125</v>
      </c>
      <c r="BN54" s="9">
        <v>59.25</v>
      </c>
      <c r="BO54" s="9">
        <v>64.75</v>
      </c>
      <c r="BP54" s="9">
        <v>70.25</v>
      </c>
      <c r="BQ54" s="9">
        <v>76</v>
      </c>
      <c r="BR54" s="9">
        <v>81.25</v>
      </c>
      <c r="BS54" s="9">
        <v>86.125</v>
      </c>
      <c r="BT54" s="9">
        <v>88.875</v>
      </c>
      <c r="BU54" s="9">
        <v>91.125</v>
      </c>
      <c r="BV54" s="9">
        <v>92.125</v>
      </c>
      <c r="BW54" s="9">
        <v>91.25</v>
      </c>
      <c r="BX54" s="9">
        <v>89.375</v>
      </c>
      <c r="BY54" s="9">
        <v>85</v>
      </c>
      <c r="BZ54" s="9">
        <v>77.875</v>
      </c>
      <c r="CA54" s="9">
        <v>71.5</v>
      </c>
      <c r="CB54" s="9">
        <v>67.625</v>
      </c>
      <c r="CC54" s="9">
        <v>65.25</v>
      </c>
      <c r="CD54" s="9">
        <v>63.375</v>
      </c>
      <c r="DD54" s="9">
        <v>2.8110339999999998</v>
      </c>
      <c r="DE54" s="9">
        <v>1</v>
      </c>
      <c r="DF54" s="9">
        <v>0</v>
      </c>
      <c r="DG54" s="9">
        <v>1</v>
      </c>
    </row>
    <row r="55" spans="1:111" x14ac:dyDescent="0.25">
      <c r="A55" s="9" t="s">
        <v>40</v>
      </c>
      <c r="B55" s="9" t="s">
        <v>105</v>
      </c>
      <c r="C55" s="9" t="s">
        <v>32</v>
      </c>
      <c r="D55" s="9" t="s">
        <v>161</v>
      </c>
      <c r="E55" s="9" t="s">
        <v>188</v>
      </c>
      <c r="F55" s="9" t="s">
        <v>36</v>
      </c>
      <c r="G55" s="9">
        <v>2017</v>
      </c>
      <c r="H55" s="9">
        <v>9</v>
      </c>
      <c r="BG55" s="9">
        <v>61.625</v>
      </c>
      <c r="BH55" s="9">
        <v>60</v>
      </c>
      <c r="BI55" s="9">
        <v>58.75</v>
      </c>
      <c r="BJ55" s="9">
        <v>57.5</v>
      </c>
      <c r="BK55" s="9">
        <v>56.625</v>
      </c>
      <c r="BL55" s="9">
        <v>55.75</v>
      </c>
      <c r="BM55" s="9">
        <v>54.75</v>
      </c>
      <c r="BN55" s="9">
        <v>56.5</v>
      </c>
      <c r="BO55" s="9">
        <v>62.5</v>
      </c>
      <c r="BP55" s="9">
        <v>68.625</v>
      </c>
      <c r="BQ55" s="9">
        <v>76</v>
      </c>
      <c r="BR55" s="9">
        <v>83.25</v>
      </c>
      <c r="BS55" s="9">
        <v>88.375</v>
      </c>
      <c r="BT55" s="9">
        <v>93.5</v>
      </c>
      <c r="BU55" s="9">
        <v>96.25</v>
      </c>
      <c r="BV55" s="9">
        <v>95.125</v>
      </c>
      <c r="BW55" s="9">
        <v>91.25</v>
      </c>
      <c r="BX55" s="9">
        <v>86.25</v>
      </c>
      <c r="BY55" s="9">
        <v>81.125</v>
      </c>
      <c r="BZ55" s="9">
        <v>75.125</v>
      </c>
      <c r="CA55" s="9">
        <v>69.875</v>
      </c>
      <c r="CB55" s="9">
        <v>66.75</v>
      </c>
      <c r="CC55" s="9">
        <v>64</v>
      </c>
      <c r="CD55" s="9">
        <v>61.875</v>
      </c>
      <c r="DD55" s="9">
        <v>2.8110339999999998</v>
      </c>
      <c r="DE55" s="9">
        <v>1</v>
      </c>
      <c r="DF55" s="9">
        <v>0</v>
      </c>
      <c r="DG55" s="9">
        <v>1</v>
      </c>
    </row>
    <row r="56" spans="1:111" x14ac:dyDescent="0.25">
      <c r="A56" s="9" t="s">
        <v>40</v>
      </c>
      <c r="B56" s="9" t="s">
        <v>105</v>
      </c>
      <c r="C56" s="9" t="s">
        <v>32</v>
      </c>
      <c r="D56" s="9" t="s">
        <v>161</v>
      </c>
      <c r="E56" s="9" t="s">
        <v>188</v>
      </c>
      <c r="F56" s="9" t="s">
        <v>36</v>
      </c>
      <c r="G56" s="9">
        <v>2017</v>
      </c>
      <c r="H56" s="9">
        <v>10</v>
      </c>
      <c r="BG56" s="9">
        <v>59</v>
      </c>
      <c r="BH56" s="9">
        <v>57.75</v>
      </c>
      <c r="BI56" s="9">
        <v>57</v>
      </c>
      <c r="BJ56" s="9">
        <v>56</v>
      </c>
      <c r="BK56" s="9">
        <v>54.75</v>
      </c>
      <c r="BL56" s="9">
        <v>54.5</v>
      </c>
      <c r="BM56" s="9">
        <v>54</v>
      </c>
      <c r="BN56" s="9">
        <v>54.25</v>
      </c>
      <c r="BO56" s="9">
        <v>57.375</v>
      </c>
      <c r="BP56" s="9">
        <v>61.75</v>
      </c>
      <c r="BQ56" s="9">
        <v>67.25</v>
      </c>
      <c r="BR56" s="9">
        <v>73.375</v>
      </c>
      <c r="BS56" s="9">
        <v>77.875</v>
      </c>
      <c r="BT56" s="9">
        <v>81.25</v>
      </c>
      <c r="BU56" s="9">
        <v>82.5</v>
      </c>
      <c r="BV56" s="9">
        <v>81.625</v>
      </c>
      <c r="BW56" s="9">
        <v>79.625</v>
      </c>
      <c r="BX56" s="9">
        <v>77.5</v>
      </c>
      <c r="BY56" s="9">
        <v>73</v>
      </c>
      <c r="BZ56" s="9">
        <v>68.75</v>
      </c>
      <c r="CA56" s="9">
        <v>66</v>
      </c>
      <c r="CB56" s="9">
        <v>63.25</v>
      </c>
      <c r="CC56" s="9">
        <v>61.375</v>
      </c>
      <c r="CD56" s="9">
        <v>59.25</v>
      </c>
      <c r="DD56" s="9">
        <v>2.8110339999999998</v>
      </c>
      <c r="DE56" s="9">
        <v>1</v>
      </c>
      <c r="DF56" s="9">
        <v>0</v>
      </c>
      <c r="DG56" s="9">
        <v>1</v>
      </c>
    </row>
    <row r="57" spans="1:111" x14ac:dyDescent="0.25">
      <c r="A57" s="9" t="s">
        <v>40</v>
      </c>
      <c r="B57" s="9" t="s">
        <v>105</v>
      </c>
      <c r="C57" s="9" t="s">
        <v>32</v>
      </c>
      <c r="D57" s="9" t="s">
        <v>161</v>
      </c>
      <c r="E57" s="9" t="s">
        <v>188</v>
      </c>
      <c r="F57" s="9" t="s">
        <v>33</v>
      </c>
      <c r="G57" s="9">
        <v>2017</v>
      </c>
      <c r="H57" s="9">
        <v>8</v>
      </c>
      <c r="BG57" s="9">
        <v>63.25</v>
      </c>
      <c r="BH57" s="9">
        <v>61.96875</v>
      </c>
      <c r="BI57" s="9">
        <v>60.6875</v>
      </c>
      <c r="BJ57" s="9">
        <v>59.5</v>
      </c>
      <c r="BK57" s="9">
        <v>58.53125</v>
      </c>
      <c r="BL57" s="9">
        <v>57.84375</v>
      </c>
      <c r="BM57" s="9">
        <v>57.25</v>
      </c>
      <c r="BN57" s="9">
        <v>60.5625</v>
      </c>
      <c r="BO57" s="9">
        <v>66.4375</v>
      </c>
      <c r="BP57" s="9">
        <v>72.375</v>
      </c>
      <c r="BQ57" s="9">
        <v>78.75</v>
      </c>
      <c r="BR57" s="9">
        <v>84.8125</v>
      </c>
      <c r="BS57" s="9">
        <v>89.4375</v>
      </c>
      <c r="BT57" s="9">
        <v>92.5625</v>
      </c>
      <c r="BU57" s="9">
        <v>93.75</v>
      </c>
      <c r="BV57" s="9">
        <v>93.46875</v>
      </c>
      <c r="BW57" s="9">
        <v>91.78125</v>
      </c>
      <c r="BX57" s="9">
        <v>89.40625</v>
      </c>
      <c r="BY57" s="9">
        <v>85.125</v>
      </c>
      <c r="BZ57" s="9">
        <v>79.25</v>
      </c>
      <c r="CA57" s="9">
        <v>72.875</v>
      </c>
      <c r="CB57" s="9">
        <v>68.09375</v>
      </c>
      <c r="CC57" s="9">
        <v>64.84375</v>
      </c>
      <c r="CD57" s="9">
        <v>62.5625</v>
      </c>
      <c r="DD57" s="9">
        <v>2.8110339999999998</v>
      </c>
      <c r="DE57" s="9">
        <v>1</v>
      </c>
      <c r="DF57" s="9">
        <v>0</v>
      </c>
      <c r="DG57" s="9">
        <v>1</v>
      </c>
    </row>
    <row r="58" spans="1:111" x14ac:dyDescent="0.25">
      <c r="A58" s="9" t="s">
        <v>40</v>
      </c>
      <c r="B58" s="9" t="s">
        <v>105</v>
      </c>
      <c r="C58" s="9" t="s">
        <v>2</v>
      </c>
      <c r="D58" s="9" t="s">
        <v>187</v>
      </c>
      <c r="E58" s="9" t="s">
        <v>160</v>
      </c>
      <c r="F58" s="9" t="s">
        <v>36</v>
      </c>
      <c r="G58" s="9">
        <v>2017</v>
      </c>
      <c r="H58" s="9">
        <v>5</v>
      </c>
      <c r="BG58" s="9">
        <v>71</v>
      </c>
      <c r="BH58" s="9">
        <v>68.625</v>
      </c>
      <c r="BI58" s="9">
        <v>66.75</v>
      </c>
      <c r="BJ58" s="9">
        <v>65.375</v>
      </c>
      <c r="BK58" s="9">
        <v>65.875</v>
      </c>
      <c r="BL58" s="9">
        <v>62.75</v>
      </c>
      <c r="BM58" s="9">
        <v>63.625</v>
      </c>
      <c r="BN58" s="9">
        <v>68.875</v>
      </c>
      <c r="BO58" s="9">
        <v>73.625</v>
      </c>
      <c r="BP58" s="9">
        <v>78</v>
      </c>
      <c r="BQ58" s="9">
        <v>81.875</v>
      </c>
      <c r="BR58" s="9">
        <v>85.375</v>
      </c>
      <c r="BS58" s="9">
        <v>87.875</v>
      </c>
      <c r="BT58" s="9">
        <v>90.625</v>
      </c>
      <c r="BU58" s="9">
        <v>93</v>
      </c>
      <c r="BV58" s="9">
        <v>94.625</v>
      </c>
      <c r="BW58" s="9">
        <v>95.5</v>
      </c>
      <c r="BX58" s="9">
        <v>95.625</v>
      </c>
      <c r="BY58" s="9">
        <v>94.5</v>
      </c>
      <c r="BZ58" s="9">
        <v>89.625</v>
      </c>
      <c r="CA58" s="9">
        <v>82.75</v>
      </c>
      <c r="CB58" s="9">
        <v>77.75</v>
      </c>
      <c r="CC58" s="9">
        <v>75.375</v>
      </c>
      <c r="CD58" s="9">
        <v>73.625</v>
      </c>
      <c r="DD58" s="9">
        <v>2.0492400000000002</v>
      </c>
      <c r="DE58" s="9">
        <v>1</v>
      </c>
      <c r="DF58" s="9">
        <v>0</v>
      </c>
      <c r="DG58" s="9">
        <v>1</v>
      </c>
    </row>
    <row r="59" spans="1:111" x14ac:dyDescent="0.25">
      <c r="A59" s="9" t="s">
        <v>40</v>
      </c>
      <c r="B59" s="9" t="s">
        <v>105</v>
      </c>
      <c r="C59" s="9" t="s">
        <v>2</v>
      </c>
      <c r="D59" s="9" t="s">
        <v>187</v>
      </c>
      <c r="E59" s="9" t="s">
        <v>160</v>
      </c>
      <c r="F59" s="9" t="s">
        <v>36</v>
      </c>
      <c r="G59" s="9">
        <v>2017</v>
      </c>
      <c r="H59" s="9">
        <v>6</v>
      </c>
      <c r="BG59" s="9">
        <v>73.125</v>
      </c>
      <c r="BH59" s="9">
        <v>71.375</v>
      </c>
      <c r="BI59" s="9">
        <v>70.5</v>
      </c>
      <c r="BJ59" s="9">
        <v>69</v>
      </c>
      <c r="BK59" s="9">
        <v>68.25</v>
      </c>
      <c r="BL59" s="9">
        <v>67.125</v>
      </c>
      <c r="BM59" s="9">
        <v>67.875</v>
      </c>
      <c r="BN59" s="9">
        <v>71.25</v>
      </c>
      <c r="BO59" s="9">
        <v>75</v>
      </c>
      <c r="BP59" s="9">
        <v>79.875</v>
      </c>
      <c r="BQ59" s="9">
        <v>83.875</v>
      </c>
      <c r="BR59" s="9">
        <v>87.75</v>
      </c>
      <c r="BS59" s="9">
        <v>91.125</v>
      </c>
      <c r="BT59" s="9">
        <v>93.875</v>
      </c>
      <c r="BU59" s="9">
        <v>95.5</v>
      </c>
      <c r="BV59" s="9">
        <v>97.25</v>
      </c>
      <c r="BW59" s="9">
        <v>98.125</v>
      </c>
      <c r="BX59" s="9">
        <v>98.375</v>
      </c>
      <c r="BY59" s="9">
        <v>97.25</v>
      </c>
      <c r="BZ59" s="9">
        <v>93.5</v>
      </c>
      <c r="CA59" s="9">
        <v>87</v>
      </c>
      <c r="CB59" s="9">
        <v>82.125</v>
      </c>
      <c r="CC59" s="9">
        <v>78.375</v>
      </c>
      <c r="CD59" s="9">
        <v>76</v>
      </c>
      <c r="DD59" s="9">
        <v>2.0492400000000002</v>
      </c>
      <c r="DE59" s="9">
        <v>1</v>
      </c>
      <c r="DF59" s="9">
        <v>0</v>
      </c>
      <c r="DG59" s="9">
        <v>1</v>
      </c>
    </row>
    <row r="60" spans="1:111" x14ac:dyDescent="0.25">
      <c r="A60" s="9" t="s">
        <v>40</v>
      </c>
      <c r="B60" s="9" t="s">
        <v>105</v>
      </c>
      <c r="C60" s="9" t="s">
        <v>2</v>
      </c>
      <c r="D60" s="9" t="s">
        <v>187</v>
      </c>
      <c r="E60" s="9" t="s">
        <v>160</v>
      </c>
      <c r="F60" s="9" t="s">
        <v>36</v>
      </c>
      <c r="G60" s="9">
        <v>2017</v>
      </c>
      <c r="H60" s="9">
        <v>7</v>
      </c>
      <c r="BG60" s="9">
        <v>80.75</v>
      </c>
      <c r="BH60" s="9">
        <v>76.375</v>
      </c>
      <c r="BI60" s="9">
        <v>74.5</v>
      </c>
      <c r="BJ60" s="9">
        <v>73.375</v>
      </c>
      <c r="BK60" s="9">
        <v>72.625</v>
      </c>
      <c r="BL60" s="9">
        <v>72.25</v>
      </c>
      <c r="BM60" s="9">
        <v>72</v>
      </c>
      <c r="BN60" s="9">
        <v>75.625</v>
      </c>
      <c r="BO60" s="9">
        <v>79.25</v>
      </c>
      <c r="BP60" s="9">
        <v>83.25</v>
      </c>
      <c r="BQ60" s="9">
        <v>87.375</v>
      </c>
      <c r="BR60" s="9">
        <v>90.5</v>
      </c>
      <c r="BS60" s="9">
        <v>94.25</v>
      </c>
      <c r="BT60" s="9">
        <v>97.125</v>
      </c>
      <c r="BU60" s="9">
        <v>99.75</v>
      </c>
      <c r="BV60" s="9">
        <v>101</v>
      </c>
      <c r="BW60" s="9">
        <v>103</v>
      </c>
      <c r="BX60" s="9">
        <v>103.625</v>
      </c>
      <c r="BY60" s="9">
        <v>103.625</v>
      </c>
      <c r="BZ60" s="9">
        <v>100.625</v>
      </c>
      <c r="CA60" s="9">
        <v>93.375</v>
      </c>
      <c r="CB60" s="9">
        <v>87.375</v>
      </c>
      <c r="CC60" s="9">
        <v>84.375</v>
      </c>
      <c r="CD60" s="9">
        <v>82.25</v>
      </c>
      <c r="DD60" s="9">
        <v>2.0492400000000002</v>
      </c>
      <c r="DE60" s="9">
        <v>1</v>
      </c>
      <c r="DF60" s="9">
        <v>0</v>
      </c>
      <c r="DG60" s="9">
        <v>1</v>
      </c>
    </row>
    <row r="61" spans="1:111" x14ac:dyDescent="0.25">
      <c r="A61" s="9" t="s">
        <v>40</v>
      </c>
      <c r="B61" s="9" t="s">
        <v>105</v>
      </c>
      <c r="C61" s="9" t="s">
        <v>2</v>
      </c>
      <c r="D61" s="9" t="s">
        <v>187</v>
      </c>
      <c r="E61" s="9" t="s">
        <v>160</v>
      </c>
      <c r="F61" s="9" t="s">
        <v>36</v>
      </c>
      <c r="G61" s="9">
        <v>2017</v>
      </c>
      <c r="H61" s="9">
        <v>8</v>
      </c>
      <c r="BG61" s="9">
        <v>75.25</v>
      </c>
      <c r="BH61" s="9">
        <v>73.625</v>
      </c>
      <c r="BI61" s="9">
        <v>71.5</v>
      </c>
      <c r="BJ61" s="9">
        <v>70.25</v>
      </c>
      <c r="BK61" s="9">
        <v>69</v>
      </c>
      <c r="BL61" s="9">
        <v>68.375</v>
      </c>
      <c r="BM61" s="9">
        <v>67.875</v>
      </c>
      <c r="BN61" s="9">
        <v>73.25</v>
      </c>
      <c r="BO61" s="9">
        <v>78.125</v>
      </c>
      <c r="BP61" s="9">
        <v>82.375</v>
      </c>
      <c r="BQ61" s="9">
        <v>87</v>
      </c>
      <c r="BR61" s="9">
        <v>91.75</v>
      </c>
      <c r="BS61" s="9">
        <v>95.375</v>
      </c>
      <c r="BT61" s="9">
        <v>98</v>
      </c>
      <c r="BU61" s="9">
        <v>101</v>
      </c>
      <c r="BV61" s="9">
        <v>103.125</v>
      </c>
      <c r="BW61" s="9">
        <v>104</v>
      </c>
      <c r="BX61" s="9">
        <v>103.125</v>
      </c>
      <c r="BY61" s="9">
        <v>101.375</v>
      </c>
      <c r="BZ61" s="9">
        <v>96.625</v>
      </c>
      <c r="CA61" s="9">
        <v>89</v>
      </c>
      <c r="CB61" s="9">
        <v>84.875</v>
      </c>
      <c r="CC61" s="9">
        <v>81.375</v>
      </c>
      <c r="CD61" s="9">
        <v>79.125</v>
      </c>
      <c r="DD61" s="9">
        <v>2.0492400000000002</v>
      </c>
      <c r="DE61" s="9">
        <v>1</v>
      </c>
      <c r="DF61" s="9">
        <v>0</v>
      </c>
      <c r="DG61" s="9">
        <v>1</v>
      </c>
    </row>
    <row r="62" spans="1:111" x14ac:dyDescent="0.25">
      <c r="A62" s="9" t="s">
        <v>40</v>
      </c>
      <c r="B62" s="9" t="s">
        <v>105</v>
      </c>
      <c r="C62" s="9" t="s">
        <v>2</v>
      </c>
      <c r="D62" s="9" t="s">
        <v>187</v>
      </c>
      <c r="E62" s="9" t="s">
        <v>160</v>
      </c>
      <c r="F62" s="9" t="s">
        <v>36</v>
      </c>
      <c r="G62" s="9">
        <v>2017</v>
      </c>
      <c r="H62" s="9">
        <v>9</v>
      </c>
      <c r="BG62" s="9">
        <v>69.125</v>
      </c>
      <c r="BH62" s="9">
        <v>67.25</v>
      </c>
      <c r="BI62" s="9">
        <v>66.25</v>
      </c>
      <c r="BJ62" s="9">
        <v>64.25</v>
      </c>
      <c r="BK62" s="9">
        <v>63.5</v>
      </c>
      <c r="BL62" s="9">
        <v>61.875</v>
      </c>
      <c r="BM62" s="9">
        <v>60.375</v>
      </c>
      <c r="BN62" s="9">
        <v>62.5</v>
      </c>
      <c r="BO62" s="9">
        <v>68.875</v>
      </c>
      <c r="BP62" s="9">
        <v>75.75</v>
      </c>
      <c r="BQ62" s="9">
        <v>81.125</v>
      </c>
      <c r="BR62" s="9">
        <v>86.375</v>
      </c>
      <c r="BS62" s="9">
        <v>89.625</v>
      </c>
      <c r="BT62" s="9">
        <v>92.875</v>
      </c>
      <c r="BU62" s="9">
        <v>95</v>
      </c>
      <c r="BV62" s="9">
        <v>96.25</v>
      </c>
      <c r="BW62" s="9">
        <v>96.75</v>
      </c>
      <c r="BX62" s="9">
        <v>96.125</v>
      </c>
      <c r="BY62" s="9">
        <v>92.375</v>
      </c>
      <c r="BZ62" s="9">
        <v>85.125</v>
      </c>
      <c r="CA62" s="9">
        <v>79.875</v>
      </c>
      <c r="CB62" s="9">
        <v>75.375</v>
      </c>
      <c r="CC62" s="9">
        <v>72.25</v>
      </c>
      <c r="CD62" s="9">
        <v>70.5</v>
      </c>
      <c r="DD62" s="9">
        <v>2.0492400000000002</v>
      </c>
      <c r="DE62" s="9">
        <v>1</v>
      </c>
      <c r="DF62" s="9">
        <v>0</v>
      </c>
      <c r="DG62" s="9">
        <v>1</v>
      </c>
    </row>
    <row r="63" spans="1:111" x14ac:dyDescent="0.25">
      <c r="A63" s="9" t="s">
        <v>40</v>
      </c>
      <c r="B63" s="9" t="s">
        <v>105</v>
      </c>
      <c r="C63" s="9" t="s">
        <v>2</v>
      </c>
      <c r="D63" s="9" t="s">
        <v>187</v>
      </c>
      <c r="E63" s="9" t="s">
        <v>160</v>
      </c>
      <c r="F63" s="9" t="s">
        <v>36</v>
      </c>
      <c r="G63" s="9">
        <v>2017</v>
      </c>
      <c r="H63" s="9">
        <v>10</v>
      </c>
      <c r="BG63" s="9">
        <v>65.375</v>
      </c>
      <c r="BH63" s="9">
        <v>63.5</v>
      </c>
      <c r="BI63" s="9">
        <v>62.125</v>
      </c>
      <c r="BJ63" s="9">
        <v>61.625</v>
      </c>
      <c r="BK63" s="9">
        <v>60.625</v>
      </c>
      <c r="BL63" s="9">
        <v>60.5</v>
      </c>
      <c r="BM63" s="9">
        <v>58.75</v>
      </c>
      <c r="BN63" s="9">
        <v>58</v>
      </c>
      <c r="BO63" s="9">
        <v>63.125</v>
      </c>
      <c r="BP63" s="9">
        <v>70.25</v>
      </c>
      <c r="BQ63" s="9">
        <v>76.375</v>
      </c>
      <c r="BR63" s="9">
        <v>81.75</v>
      </c>
      <c r="BS63" s="9">
        <v>85.75</v>
      </c>
      <c r="BT63" s="9">
        <v>89.125</v>
      </c>
      <c r="BU63" s="9">
        <v>91.625</v>
      </c>
      <c r="BV63" s="9">
        <v>92.5</v>
      </c>
      <c r="BW63" s="9">
        <v>92.5</v>
      </c>
      <c r="BX63" s="9">
        <v>91</v>
      </c>
      <c r="BY63" s="9">
        <v>85.5</v>
      </c>
      <c r="BZ63" s="9">
        <v>78.625</v>
      </c>
      <c r="CA63" s="9">
        <v>76.375</v>
      </c>
      <c r="CB63" s="9">
        <v>72.375</v>
      </c>
      <c r="CC63" s="9">
        <v>69.5</v>
      </c>
      <c r="CD63" s="9">
        <v>67.25</v>
      </c>
      <c r="DD63" s="9">
        <v>2.0492400000000002</v>
      </c>
      <c r="DE63" s="9">
        <v>1</v>
      </c>
      <c r="DF63" s="9">
        <v>0</v>
      </c>
      <c r="DG63" s="9">
        <v>1</v>
      </c>
    </row>
    <row r="64" spans="1:111" x14ac:dyDescent="0.25">
      <c r="A64" s="9" t="s">
        <v>40</v>
      </c>
      <c r="B64" s="9" t="s">
        <v>105</v>
      </c>
      <c r="C64" s="9" t="s">
        <v>2</v>
      </c>
      <c r="D64" s="9" t="s">
        <v>187</v>
      </c>
      <c r="E64" s="9" t="s">
        <v>160</v>
      </c>
      <c r="F64" s="9" t="s">
        <v>33</v>
      </c>
      <c r="G64" s="9">
        <v>2017</v>
      </c>
      <c r="H64" s="9">
        <v>8</v>
      </c>
      <c r="BG64" s="9">
        <v>74.5625</v>
      </c>
      <c r="BH64" s="9">
        <v>72.15625</v>
      </c>
      <c r="BI64" s="9">
        <v>70.6875</v>
      </c>
      <c r="BJ64" s="9">
        <v>69.21875</v>
      </c>
      <c r="BK64" s="9">
        <v>68.34375</v>
      </c>
      <c r="BL64" s="9">
        <v>67.40625</v>
      </c>
      <c r="BM64" s="9">
        <v>67.03125</v>
      </c>
      <c r="BN64" s="9">
        <v>70.65625</v>
      </c>
      <c r="BO64" s="9">
        <v>75.3125</v>
      </c>
      <c r="BP64" s="9">
        <v>80.3125</v>
      </c>
      <c r="BQ64" s="9">
        <v>84.84375</v>
      </c>
      <c r="BR64" s="9">
        <v>89.09375</v>
      </c>
      <c r="BS64" s="9">
        <v>92.59375</v>
      </c>
      <c r="BT64" s="9">
        <v>95.46875</v>
      </c>
      <c r="BU64" s="9">
        <v>97.8125</v>
      </c>
      <c r="BV64" s="9">
        <v>99.40625</v>
      </c>
      <c r="BW64" s="9">
        <v>100.4688</v>
      </c>
      <c r="BX64" s="9">
        <v>100.3125</v>
      </c>
      <c r="BY64" s="9">
        <v>98.65625</v>
      </c>
      <c r="BZ64" s="9">
        <v>93.96875</v>
      </c>
      <c r="CA64" s="9">
        <v>87.3125</v>
      </c>
      <c r="CB64" s="9">
        <v>82.4375</v>
      </c>
      <c r="CC64" s="9">
        <v>79.09375</v>
      </c>
      <c r="CD64" s="9">
        <v>76.96875</v>
      </c>
      <c r="DD64" s="9">
        <v>2.0492400000000002</v>
      </c>
      <c r="DE64" s="9">
        <v>1</v>
      </c>
      <c r="DF64" s="9">
        <v>0</v>
      </c>
      <c r="DG64" s="9">
        <v>1</v>
      </c>
    </row>
    <row r="65" spans="1:111" x14ac:dyDescent="0.25">
      <c r="A65" s="9" t="s">
        <v>40</v>
      </c>
      <c r="B65" s="9" t="s">
        <v>105</v>
      </c>
      <c r="C65" s="9" t="s">
        <v>2</v>
      </c>
      <c r="D65" s="9" t="s">
        <v>187</v>
      </c>
      <c r="E65" s="9" t="s">
        <v>188</v>
      </c>
      <c r="F65" s="9" t="s">
        <v>36</v>
      </c>
      <c r="G65" s="9">
        <v>2017</v>
      </c>
      <c r="H65" s="9">
        <v>5</v>
      </c>
      <c r="BG65" s="9">
        <v>69.5</v>
      </c>
      <c r="BH65" s="9">
        <v>68.625</v>
      </c>
      <c r="BI65" s="9">
        <v>67.5</v>
      </c>
      <c r="BJ65" s="9">
        <v>66.125</v>
      </c>
      <c r="BK65" s="9">
        <v>64.75</v>
      </c>
      <c r="BL65" s="9">
        <v>63.25</v>
      </c>
      <c r="BM65" s="9">
        <v>64.375</v>
      </c>
      <c r="BN65" s="9">
        <v>68</v>
      </c>
      <c r="BO65" s="9">
        <v>71.5</v>
      </c>
      <c r="BP65" s="9">
        <v>75.875</v>
      </c>
      <c r="BQ65" s="9">
        <v>79.625</v>
      </c>
      <c r="BR65" s="9">
        <v>82.625</v>
      </c>
      <c r="BS65" s="9">
        <v>85.875</v>
      </c>
      <c r="BT65" s="9">
        <v>88.75</v>
      </c>
      <c r="BU65" s="9">
        <v>91.375</v>
      </c>
      <c r="BV65" s="9">
        <v>93</v>
      </c>
      <c r="BW65" s="9">
        <v>94.125</v>
      </c>
      <c r="BX65" s="9">
        <v>94.375</v>
      </c>
      <c r="BY65" s="9">
        <v>93</v>
      </c>
      <c r="BZ65" s="9">
        <v>89.625</v>
      </c>
      <c r="CA65" s="9">
        <v>83.125</v>
      </c>
      <c r="CB65" s="9">
        <v>78.625</v>
      </c>
      <c r="CC65" s="9">
        <v>75.625</v>
      </c>
      <c r="CD65" s="9">
        <v>73</v>
      </c>
      <c r="DD65" s="9">
        <v>2.0492400000000002</v>
      </c>
      <c r="DE65" s="9">
        <v>1</v>
      </c>
      <c r="DF65" s="9">
        <v>0</v>
      </c>
      <c r="DG65" s="9">
        <v>1</v>
      </c>
    </row>
    <row r="66" spans="1:111" x14ac:dyDescent="0.25">
      <c r="A66" s="9" t="s">
        <v>40</v>
      </c>
      <c r="B66" s="9" t="s">
        <v>105</v>
      </c>
      <c r="C66" s="9" t="s">
        <v>2</v>
      </c>
      <c r="D66" s="9" t="s">
        <v>187</v>
      </c>
      <c r="E66" s="9" t="s">
        <v>188</v>
      </c>
      <c r="F66" s="9" t="s">
        <v>36</v>
      </c>
      <c r="G66" s="9">
        <v>2017</v>
      </c>
      <c r="H66" s="9">
        <v>6</v>
      </c>
      <c r="BG66" s="9">
        <v>74.125</v>
      </c>
      <c r="BH66" s="9">
        <v>71.875</v>
      </c>
      <c r="BI66" s="9">
        <v>70.75</v>
      </c>
      <c r="BJ66" s="9">
        <v>69</v>
      </c>
      <c r="BK66" s="9">
        <v>68.375</v>
      </c>
      <c r="BL66" s="9">
        <v>67.75</v>
      </c>
      <c r="BM66" s="9">
        <v>67.875</v>
      </c>
      <c r="BN66" s="9">
        <v>73.125</v>
      </c>
      <c r="BO66" s="9">
        <v>78.625</v>
      </c>
      <c r="BP66" s="9">
        <v>82.625</v>
      </c>
      <c r="BQ66" s="9">
        <v>86.25</v>
      </c>
      <c r="BR66" s="9">
        <v>89.75</v>
      </c>
      <c r="BS66" s="9">
        <v>92.5</v>
      </c>
      <c r="BT66" s="9">
        <v>95.125</v>
      </c>
      <c r="BU66" s="9">
        <v>97.625</v>
      </c>
      <c r="BV66" s="9">
        <v>99.625</v>
      </c>
      <c r="BW66" s="9">
        <v>101</v>
      </c>
      <c r="BX66" s="9">
        <v>100.5</v>
      </c>
      <c r="BY66" s="9">
        <v>99.75</v>
      </c>
      <c r="BZ66" s="9">
        <v>97</v>
      </c>
      <c r="CA66" s="9">
        <v>89.5</v>
      </c>
      <c r="CB66" s="9">
        <v>83.125</v>
      </c>
      <c r="CC66" s="9">
        <v>80.75</v>
      </c>
      <c r="CD66" s="9">
        <v>78.5</v>
      </c>
      <c r="DD66" s="9">
        <v>2.0492400000000002</v>
      </c>
      <c r="DE66" s="9">
        <v>1</v>
      </c>
      <c r="DF66" s="9">
        <v>0</v>
      </c>
      <c r="DG66" s="9">
        <v>1</v>
      </c>
    </row>
    <row r="67" spans="1:111" x14ac:dyDescent="0.25">
      <c r="A67" s="9" t="s">
        <v>40</v>
      </c>
      <c r="B67" s="9" t="s">
        <v>105</v>
      </c>
      <c r="C67" s="9" t="s">
        <v>2</v>
      </c>
      <c r="D67" s="9" t="s">
        <v>187</v>
      </c>
      <c r="E67" s="9" t="s">
        <v>188</v>
      </c>
      <c r="F67" s="9" t="s">
        <v>36</v>
      </c>
      <c r="G67" s="9">
        <v>2017</v>
      </c>
      <c r="H67" s="9">
        <v>7</v>
      </c>
      <c r="BG67" s="9">
        <v>76.125</v>
      </c>
      <c r="BH67" s="9">
        <v>74.375</v>
      </c>
      <c r="BI67" s="9">
        <v>73.25</v>
      </c>
      <c r="BJ67" s="9">
        <v>72.5</v>
      </c>
      <c r="BK67" s="9">
        <v>70.125</v>
      </c>
      <c r="BL67" s="9">
        <v>68.25</v>
      </c>
      <c r="BM67" s="9">
        <v>68.75</v>
      </c>
      <c r="BN67" s="9">
        <v>72.25</v>
      </c>
      <c r="BO67" s="9">
        <v>76.125</v>
      </c>
      <c r="BP67" s="9">
        <v>79.75</v>
      </c>
      <c r="BQ67" s="9">
        <v>82.75</v>
      </c>
      <c r="BR67" s="9">
        <v>86.625</v>
      </c>
      <c r="BS67" s="9">
        <v>89.875</v>
      </c>
      <c r="BT67" s="9">
        <v>93</v>
      </c>
      <c r="BU67" s="9">
        <v>95.125</v>
      </c>
      <c r="BV67" s="9">
        <v>96.375</v>
      </c>
      <c r="BW67" s="9">
        <v>97.5</v>
      </c>
      <c r="BX67" s="9">
        <v>97.375</v>
      </c>
      <c r="BY67" s="9">
        <v>95.375</v>
      </c>
      <c r="BZ67" s="9">
        <v>92</v>
      </c>
      <c r="CA67" s="9">
        <v>86.625</v>
      </c>
      <c r="CB67" s="9">
        <v>82.5</v>
      </c>
      <c r="CC67" s="9">
        <v>78.875</v>
      </c>
      <c r="CD67" s="9">
        <v>77</v>
      </c>
      <c r="DD67" s="9">
        <v>2.0492400000000002</v>
      </c>
      <c r="DE67" s="9">
        <v>1</v>
      </c>
      <c r="DF67" s="9">
        <v>0</v>
      </c>
      <c r="DG67" s="9">
        <v>1</v>
      </c>
    </row>
    <row r="68" spans="1:111" x14ac:dyDescent="0.25">
      <c r="A68" s="9" t="s">
        <v>40</v>
      </c>
      <c r="B68" s="9" t="s">
        <v>105</v>
      </c>
      <c r="C68" s="9" t="s">
        <v>2</v>
      </c>
      <c r="D68" s="9" t="s">
        <v>187</v>
      </c>
      <c r="E68" s="9" t="s">
        <v>188</v>
      </c>
      <c r="F68" s="9" t="s">
        <v>36</v>
      </c>
      <c r="G68" s="9">
        <v>2017</v>
      </c>
      <c r="H68" s="9">
        <v>8</v>
      </c>
      <c r="BG68" s="9">
        <v>68</v>
      </c>
      <c r="BH68" s="9">
        <v>66.5</v>
      </c>
      <c r="BI68" s="9">
        <v>63.875</v>
      </c>
      <c r="BJ68" s="9">
        <v>63.375</v>
      </c>
      <c r="BK68" s="9">
        <v>61.25</v>
      </c>
      <c r="BL68" s="9">
        <v>60.875</v>
      </c>
      <c r="BM68" s="9">
        <v>59.375</v>
      </c>
      <c r="BN68" s="9">
        <v>62</v>
      </c>
      <c r="BO68" s="9">
        <v>67.125</v>
      </c>
      <c r="BP68" s="9">
        <v>71.625</v>
      </c>
      <c r="BQ68" s="9">
        <v>77.25</v>
      </c>
      <c r="BR68" s="9">
        <v>82.375</v>
      </c>
      <c r="BS68" s="9">
        <v>86.375</v>
      </c>
      <c r="BT68" s="9">
        <v>89.25</v>
      </c>
      <c r="BU68" s="9">
        <v>92.25</v>
      </c>
      <c r="BV68" s="9">
        <v>93.5</v>
      </c>
      <c r="BW68" s="9">
        <v>94.5</v>
      </c>
      <c r="BX68" s="9">
        <v>93.625</v>
      </c>
      <c r="BY68" s="9">
        <v>91.5</v>
      </c>
      <c r="BZ68" s="9">
        <v>86.125</v>
      </c>
      <c r="CA68" s="9">
        <v>80.5</v>
      </c>
      <c r="CB68" s="9">
        <v>75.875</v>
      </c>
      <c r="CC68" s="9">
        <v>73.625</v>
      </c>
      <c r="CD68" s="9">
        <v>70.75</v>
      </c>
      <c r="DD68" s="9">
        <v>2.0492400000000002</v>
      </c>
      <c r="DE68" s="9">
        <v>1</v>
      </c>
      <c r="DF68" s="9">
        <v>0</v>
      </c>
      <c r="DG68" s="9">
        <v>1</v>
      </c>
    </row>
    <row r="69" spans="1:111" x14ac:dyDescent="0.25">
      <c r="A69" s="9" t="s">
        <v>40</v>
      </c>
      <c r="B69" s="9" t="s">
        <v>105</v>
      </c>
      <c r="C69" s="9" t="s">
        <v>2</v>
      </c>
      <c r="D69" s="9" t="s">
        <v>187</v>
      </c>
      <c r="E69" s="9" t="s">
        <v>188</v>
      </c>
      <c r="F69" s="9" t="s">
        <v>36</v>
      </c>
      <c r="G69" s="9">
        <v>2017</v>
      </c>
      <c r="H69" s="9">
        <v>9</v>
      </c>
      <c r="BG69" s="9">
        <v>69</v>
      </c>
      <c r="BH69" s="9">
        <v>67.25</v>
      </c>
      <c r="BI69" s="9">
        <v>65.75</v>
      </c>
      <c r="BJ69" s="9">
        <v>64.625</v>
      </c>
      <c r="BK69" s="9">
        <v>62.875</v>
      </c>
      <c r="BL69" s="9">
        <v>62</v>
      </c>
      <c r="BM69" s="9">
        <v>61.25</v>
      </c>
      <c r="BN69" s="9">
        <v>62.625</v>
      </c>
      <c r="BO69" s="9">
        <v>67.625</v>
      </c>
      <c r="BP69" s="9">
        <v>72.625</v>
      </c>
      <c r="BQ69" s="9">
        <v>76.875</v>
      </c>
      <c r="BR69" s="9">
        <v>81.5</v>
      </c>
      <c r="BS69" s="9">
        <v>84.75</v>
      </c>
      <c r="BT69" s="9">
        <v>87.25</v>
      </c>
      <c r="BU69" s="9">
        <v>89.875</v>
      </c>
      <c r="BV69" s="9">
        <v>92.25</v>
      </c>
      <c r="BW69" s="9">
        <v>93.5</v>
      </c>
      <c r="BX69" s="9">
        <v>93.25</v>
      </c>
      <c r="BY69" s="9">
        <v>89.875</v>
      </c>
      <c r="BZ69" s="9">
        <v>83.875</v>
      </c>
      <c r="CA69" s="9">
        <v>78.25</v>
      </c>
      <c r="CB69" s="9">
        <v>73.875</v>
      </c>
      <c r="CC69" s="9">
        <v>71.125</v>
      </c>
      <c r="CD69" s="9">
        <v>69.5</v>
      </c>
      <c r="DD69" s="9">
        <v>2.0492400000000002</v>
      </c>
      <c r="DE69" s="9">
        <v>1</v>
      </c>
      <c r="DF69" s="9">
        <v>0</v>
      </c>
      <c r="DG69" s="9">
        <v>1</v>
      </c>
    </row>
    <row r="70" spans="1:111" x14ac:dyDescent="0.25">
      <c r="A70" s="9" t="s">
        <v>40</v>
      </c>
      <c r="B70" s="9" t="s">
        <v>105</v>
      </c>
      <c r="C70" s="9" t="s">
        <v>2</v>
      </c>
      <c r="D70" s="9" t="s">
        <v>187</v>
      </c>
      <c r="E70" s="9" t="s">
        <v>188</v>
      </c>
      <c r="F70" s="9" t="s">
        <v>36</v>
      </c>
      <c r="G70" s="9">
        <v>2017</v>
      </c>
      <c r="H70" s="9">
        <v>10</v>
      </c>
      <c r="BG70" s="9">
        <v>61.625</v>
      </c>
      <c r="BH70" s="9">
        <v>60.375</v>
      </c>
      <c r="BI70" s="9">
        <v>59</v>
      </c>
      <c r="BJ70" s="9">
        <v>58</v>
      </c>
      <c r="BK70" s="9">
        <v>57.375</v>
      </c>
      <c r="BL70" s="9">
        <v>56.125</v>
      </c>
      <c r="BM70" s="9">
        <v>54.75</v>
      </c>
      <c r="BN70" s="9">
        <v>53.875</v>
      </c>
      <c r="BO70" s="9">
        <v>58.125</v>
      </c>
      <c r="BP70" s="9">
        <v>66.25</v>
      </c>
      <c r="BQ70" s="9">
        <v>72.625</v>
      </c>
      <c r="BR70" s="9">
        <v>77.5</v>
      </c>
      <c r="BS70" s="9">
        <v>81</v>
      </c>
      <c r="BT70" s="9">
        <v>83.875</v>
      </c>
      <c r="BU70" s="9">
        <v>85.875</v>
      </c>
      <c r="BV70" s="9">
        <v>87.5</v>
      </c>
      <c r="BW70" s="9">
        <v>87.625</v>
      </c>
      <c r="BX70" s="9">
        <v>87.375</v>
      </c>
      <c r="BY70" s="9">
        <v>80.375</v>
      </c>
      <c r="BZ70" s="9">
        <v>72.25</v>
      </c>
      <c r="CA70" s="9">
        <v>67.5</v>
      </c>
      <c r="CB70" s="9">
        <v>64.875</v>
      </c>
      <c r="CC70" s="9">
        <v>64</v>
      </c>
      <c r="CD70" s="9">
        <v>61.375</v>
      </c>
      <c r="DD70" s="9">
        <v>2.0492400000000002</v>
      </c>
      <c r="DE70" s="9">
        <v>1</v>
      </c>
      <c r="DF70" s="9">
        <v>0</v>
      </c>
      <c r="DG70" s="9">
        <v>1</v>
      </c>
    </row>
    <row r="71" spans="1:111" x14ac:dyDescent="0.25">
      <c r="A71" s="9" t="s">
        <v>40</v>
      </c>
      <c r="B71" s="9" t="s">
        <v>105</v>
      </c>
      <c r="C71" s="9" t="s">
        <v>2</v>
      </c>
      <c r="D71" s="9" t="s">
        <v>187</v>
      </c>
      <c r="E71" s="9" t="s">
        <v>188</v>
      </c>
      <c r="F71" s="9" t="s">
        <v>33</v>
      </c>
      <c r="G71" s="9">
        <v>2017</v>
      </c>
      <c r="H71" s="9">
        <v>8</v>
      </c>
      <c r="BG71" s="9">
        <v>71.8125</v>
      </c>
      <c r="BH71" s="9">
        <v>70</v>
      </c>
      <c r="BI71" s="9">
        <v>68.40625</v>
      </c>
      <c r="BJ71" s="9">
        <v>67.375</v>
      </c>
      <c r="BK71" s="9">
        <v>65.65625</v>
      </c>
      <c r="BL71" s="9">
        <v>64.71875</v>
      </c>
      <c r="BM71" s="9">
        <v>64.3125</v>
      </c>
      <c r="BN71" s="9">
        <v>67.5</v>
      </c>
      <c r="BO71" s="9">
        <v>72.375</v>
      </c>
      <c r="BP71" s="9">
        <v>76.65625</v>
      </c>
      <c r="BQ71" s="9">
        <v>80.78125</v>
      </c>
      <c r="BR71" s="9">
        <v>85.0625</v>
      </c>
      <c r="BS71" s="9">
        <v>88.375</v>
      </c>
      <c r="BT71" s="9">
        <v>91.15625</v>
      </c>
      <c r="BU71" s="9">
        <v>93.71875</v>
      </c>
      <c r="BV71" s="9">
        <v>95.4375</v>
      </c>
      <c r="BW71" s="9">
        <v>96.625</v>
      </c>
      <c r="BX71" s="9">
        <v>96.1875</v>
      </c>
      <c r="BY71" s="9">
        <v>94.125</v>
      </c>
      <c r="BZ71" s="9">
        <v>89.75</v>
      </c>
      <c r="CA71" s="9">
        <v>83.71875</v>
      </c>
      <c r="CB71" s="9">
        <v>78.84375</v>
      </c>
      <c r="CC71" s="9">
        <v>76.09375</v>
      </c>
      <c r="CD71" s="9">
        <v>73.9375</v>
      </c>
      <c r="DD71" s="9">
        <v>2.0492400000000002</v>
      </c>
      <c r="DE71" s="9">
        <v>1</v>
      </c>
      <c r="DF71" s="9">
        <v>0</v>
      </c>
      <c r="DG71" s="9">
        <v>1</v>
      </c>
    </row>
    <row r="72" spans="1:111" x14ac:dyDescent="0.25">
      <c r="A72" s="9" t="s">
        <v>40</v>
      </c>
      <c r="B72" s="9" t="s">
        <v>105</v>
      </c>
      <c r="C72" s="9" t="s">
        <v>2</v>
      </c>
      <c r="D72" s="9" t="s">
        <v>161</v>
      </c>
      <c r="E72" s="9" t="s">
        <v>160</v>
      </c>
      <c r="F72" s="9" t="s">
        <v>36</v>
      </c>
      <c r="G72" s="9">
        <v>2017</v>
      </c>
      <c r="H72" s="9">
        <v>5</v>
      </c>
      <c r="BG72" s="9">
        <v>76</v>
      </c>
      <c r="BH72" s="9">
        <v>73.375</v>
      </c>
      <c r="BI72" s="9">
        <v>71.625</v>
      </c>
      <c r="BJ72" s="9">
        <v>70.625</v>
      </c>
      <c r="BK72" s="9">
        <v>71.25</v>
      </c>
      <c r="BL72" s="9">
        <v>68.625</v>
      </c>
      <c r="BM72" s="9">
        <v>69</v>
      </c>
      <c r="BN72" s="9">
        <v>73.125</v>
      </c>
      <c r="BO72" s="9">
        <v>77.25</v>
      </c>
      <c r="BP72" s="9">
        <v>82</v>
      </c>
      <c r="BQ72" s="9">
        <v>87</v>
      </c>
      <c r="BR72" s="9">
        <v>90.875</v>
      </c>
      <c r="BS72" s="9">
        <v>93.625</v>
      </c>
      <c r="BT72" s="9">
        <v>95.875</v>
      </c>
      <c r="BU72" s="9">
        <v>97.5</v>
      </c>
      <c r="BV72" s="9">
        <v>98.5</v>
      </c>
      <c r="BW72" s="9">
        <v>99.25</v>
      </c>
      <c r="BX72" s="9">
        <v>99.625</v>
      </c>
      <c r="BY72" s="9">
        <v>98.75</v>
      </c>
      <c r="BZ72" s="9">
        <v>94.375</v>
      </c>
      <c r="CA72" s="9">
        <v>86.875</v>
      </c>
      <c r="CB72" s="9">
        <v>82.625</v>
      </c>
      <c r="CC72" s="9">
        <v>80</v>
      </c>
      <c r="CD72" s="9">
        <v>77.5</v>
      </c>
      <c r="DD72" s="9">
        <v>2.0492400000000002</v>
      </c>
      <c r="DE72" s="9">
        <v>1</v>
      </c>
      <c r="DF72" s="9">
        <v>0</v>
      </c>
      <c r="DG72" s="9">
        <v>1</v>
      </c>
    </row>
    <row r="73" spans="1:111" x14ac:dyDescent="0.25">
      <c r="A73" s="9" t="s">
        <v>40</v>
      </c>
      <c r="B73" s="9" t="s">
        <v>105</v>
      </c>
      <c r="C73" s="9" t="s">
        <v>2</v>
      </c>
      <c r="D73" s="9" t="s">
        <v>161</v>
      </c>
      <c r="E73" s="9" t="s">
        <v>160</v>
      </c>
      <c r="F73" s="9" t="s">
        <v>36</v>
      </c>
      <c r="G73" s="9">
        <v>2017</v>
      </c>
      <c r="H73" s="9">
        <v>6</v>
      </c>
      <c r="BG73" s="9">
        <v>73.375</v>
      </c>
      <c r="BH73" s="9">
        <v>71.25</v>
      </c>
      <c r="BI73" s="9">
        <v>70.5</v>
      </c>
      <c r="BJ73" s="9">
        <v>69.125</v>
      </c>
      <c r="BK73" s="9">
        <v>68.5</v>
      </c>
      <c r="BL73" s="9">
        <v>68</v>
      </c>
      <c r="BM73" s="9">
        <v>69.625</v>
      </c>
      <c r="BN73" s="9">
        <v>73</v>
      </c>
      <c r="BO73" s="9">
        <v>77</v>
      </c>
      <c r="BP73" s="9">
        <v>81.875</v>
      </c>
      <c r="BQ73" s="9">
        <v>85.875</v>
      </c>
      <c r="BR73" s="9">
        <v>89.75</v>
      </c>
      <c r="BS73" s="9">
        <v>93.125</v>
      </c>
      <c r="BT73" s="9">
        <v>96</v>
      </c>
      <c r="BU73" s="9">
        <v>98</v>
      </c>
      <c r="BV73" s="9">
        <v>99.625</v>
      </c>
      <c r="BW73" s="9">
        <v>101</v>
      </c>
      <c r="BX73" s="9">
        <v>101.625</v>
      </c>
      <c r="BY73" s="9">
        <v>101.25</v>
      </c>
      <c r="BZ73" s="9">
        <v>98</v>
      </c>
      <c r="CA73" s="9">
        <v>90.125</v>
      </c>
      <c r="CB73" s="9">
        <v>84.25</v>
      </c>
      <c r="CC73" s="9">
        <v>80.5</v>
      </c>
      <c r="CD73" s="9">
        <v>78.875</v>
      </c>
      <c r="DD73" s="9">
        <v>2.0492400000000002</v>
      </c>
      <c r="DE73" s="9">
        <v>1</v>
      </c>
      <c r="DF73" s="9">
        <v>0</v>
      </c>
      <c r="DG73" s="9">
        <v>1</v>
      </c>
    </row>
    <row r="74" spans="1:111" x14ac:dyDescent="0.25">
      <c r="A74" s="9" t="s">
        <v>40</v>
      </c>
      <c r="B74" s="9" t="s">
        <v>105</v>
      </c>
      <c r="C74" s="9" t="s">
        <v>2</v>
      </c>
      <c r="D74" s="9" t="s">
        <v>161</v>
      </c>
      <c r="E74" s="9" t="s">
        <v>160</v>
      </c>
      <c r="F74" s="9" t="s">
        <v>36</v>
      </c>
      <c r="G74" s="9">
        <v>2017</v>
      </c>
      <c r="H74" s="9">
        <v>7</v>
      </c>
      <c r="BG74" s="9">
        <v>81.375</v>
      </c>
      <c r="BH74" s="9">
        <v>79.75</v>
      </c>
      <c r="BI74" s="9">
        <v>77.75</v>
      </c>
      <c r="BJ74" s="9">
        <v>76.125</v>
      </c>
      <c r="BK74" s="9">
        <v>73.25</v>
      </c>
      <c r="BL74" s="9">
        <v>71.875</v>
      </c>
      <c r="BM74" s="9">
        <v>72.625</v>
      </c>
      <c r="BN74" s="9">
        <v>77</v>
      </c>
      <c r="BO74" s="9">
        <v>81.75</v>
      </c>
      <c r="BP74" s="9">
        <v>84.375</v>
      </c>
      <c r="BQ74" s="9">
        <v>88.5</v>
      </c>
      <c r="BR74" s="9">
        <v>91.875</v>
      </c>
      <c r="BS74" s="9">
        <v>95.875</v>
      </c>
      <c r="BT74" s="9">
        <v>98.75</v>
      </c>
      <c r="BU74" s="9">
        <v>101.25</v>
      </c>
      <c r="BV74" s="9">
        <v>102.25</v>
      </c>
      <c r="BW74" s="9">
        <v>103.375</v>
      </c>
      <c r="BX74" s="9">
        <v>103.25</v>
      </c>
      <c r="BY74" s="9">
        <v>102.25</v>
      </c>
      <c r="BZ74" s="9">
        <v>99.25</v>
      </c>
      <c r="CA74" s="9">
        <v>92.875</v>
      </c>
      <c r="CB74" s="9">
        <v>88.625</v>
      </c>
      <c r="CC74" s="9">
        <v>83.625</v>
      </c>
      <c r="CD74" s="9">
        <v>82.625</v>
      </c>
      <c r="DD74" s="9">
        <v>2.0492400000000002</v>
      </c>
      <c r="DE74" s="9">
        <v>1</v>
      </c>
      <c r="DF74" s="9">
        <v>0</v>
      </c>
      <c r="DG74" s="9">
        <v>1</v>
      </c>
    </row>
    <row r="75" spans="1:111" x14ac:dyDescent="0.25">
      <c r="A75" s="9" t="s">
        <v>40</v>
      </c>
      <c r="B75" s="9" t="s">
        <v>105</v>
      </c>
      <c r="C75" s="9" t="s">
        <v>2</v>
      </c>
      <c r="D75" s="9" t="s">
        <v>161</v>
      </c>
      <c r="E75" s="9" t="s">
        <v>160</v>
      </c>
      <c r="F75" s="9" t="s">
        <v>36</v>
      </c>
      <c r="G75" s="9">
        <v>2017</v>
      </c>
      <c r="H75" s="9">
        <v>8</v>
      </c>
      <c r="BG75" s="9">
        <v>77.875</v>
      </c>
      <c r="BH75" s="9">
        <v>75.875</v>
      </c>
      <c r="BI75" s="9">
        <v>74.875</v>
      </c>
      <c r="BJ75" s="9">
        <v>74.25</v>
      </c>
      <c r="BK75" s="9">
        <v>73</v>
      </c>
      <c r="BL75" s="9">
        <v>71.125</v>
      </c>
      <c r="BM75" s="9">
        <v>70</v>
      </c>
      <c r="BN75" s="9">
        <v>73.375</v>
      </c>
      <c r="BO75" s="9">
        <v>79.375</v>
      </c>
      <c r="BP75" s="9">
        <v>84.75</v>
      </c>
      <c r="BQ75" s="9">
        <v>89.5</v>
      </c>
      <c r="BR75" s="9">
        <v>93.375</v>
      </c>
      <c r="BS75" s="9">
        <v>95.25</v>
      </c>
      <c r="BT75" s="9">
        <v>97.375</v>
      </c>
      <c r="BU75" s="9">
        <v>99.25</v>
      </c>
      <c r="BV75" s="9">
        <v>101.875</v>
      </c>
      <c r="BW75" s="9">
        <v>103</v>
      </c>
      <c r="BX75" s="9">
        <v>102.875</v>
      </c>
      <c r="BY75" s="9">
        <v>100.75</v>
      </c>
      <c r="BZ75" s="9">
        <v>96.5</v>
      </c>
      <c r="CA75" s="9">
        <v>89.875</v>
      </c>
      <c r="CB75" s="9">
        <v>84.5</v>
      </c>
      <c r="CC75" s="9">
        <v>83</v>
      </c>
      <c r="CD75" s="9">
        <v>80.375</v>
      </c>
      <c r="DD75" s="9">
        <v>2.0492400000000002</v>
      </c>
      <c r="DE75" s="9">
        <v>1</v>
      </c>
      <c r="DF75" s="9">
        <v>0</v>
      </c>
      <c r="DG75" s="9">
        <v>1</v>
      </c>
    </row>
    <row r="76" spans="1:111" x14ac:dyDescent="0.25">
      <c r="A76" s="9" t="s">
        <v>40</v>
      </c>
      <c r="B76" s="9" t="s">
        <v>105</v>
      </c>
      <c r="C76" s="9" t="s">
        <v>2</v>
      </c>
      <c r="D76" s="9" t="s">
        <v>161</v>
      </c>
      <c r="E76" s="9" t="s">
        <v>160</v>
      </c>
      <c r="F76" s="9" t="s">
        <v>36</v>
      </c>
      <c r="G76" s="9">
        <v>2017</v>
      </c>
      <c r="H76" s="9">
        <v>9</v>
      </c>
      <c r="BG76" s="9">
        <v>71.75</v>
      </c>
      <c r="BH76" s="9">
        <v>69</v>
      </c>
      <c r="BI76" s="9">
        <v>66.875</v>
      </c>
      <c r="BJ76" s="9">
        <v>66.5</v>
      </c>
      <c r="BK76" s="9">
        <v>66.25</v>
      </c>
      <c r="BL76" s="9">
        <v>65.125</v>
      </c>
      <c r="BM76" s="9">
        <v>65.25</v>
      </c>
      <c r="BN76" s="9">
        <v>67</v>
      </c>
      <c r="BO76" s="9">
        <v>72.875</v>
      </c>
      <c r="BP76" s="9">
        <v>78.25</v>
      </c>
      <c r="BQ76" s="9">
        <v>82.75</v>
      </c>
      <c r="BR76" s="9">
        <v>87.375</v>
      </c>
      <c r="BS76" s="9">
        <v>91</v>
      </c>
      <c r="BT76" s="9">
        <v>93.5</v>
      </c>
      <c r="BU76" s="9">
        <v>96.125</v>
      </c>
      <c r="BV76" s="9">
        <v>97.875</v>
      </c>
      <c r="BW76" s="9">
        <v>98.625</v>
      </c>
      <c r="BX76" s="9">
        <v>98.75</v>
      </c>
      <c r="BY76" s="9">
        <v>94.25</v>
      </c>
      <c r="BZ76" s="9">
        <v>86.625</v>
      </c>
      <c r="CA76" s="9">
        <v>81.875</v>
      </c>
      <c r="CB76" s="9">
        <v>77.125</v>
      </c>
      <c r="CC76" s="9">
        <v>75.125</v>
      </c>
      <c r="CD76" s="9">
        <v>73.75</v>
      </c>
      <c r="DD76" s="9">
        <v>2.0492400000000002</v>
      </c>
      <c r="DE76" s="9">
        <v>1</v>
      </c>
      <c r="DF76" s="9">
        <v>0</v>
      </c>
      <c r="DG76" s="9">
        <v>1</v>
      </c>
    </row>
    <row r="77" spans="1:111" x14ac:dyDescent="0.25">
      <c r="A77" s="9" t="s">
        <v>40</v>
      </c>
      <c r="B77" s="9" t="s">
        <v>105</v>
      </c>
      <c r="C77" s="9" t="s">
        <v>2</v>
      </c>
      <c r="D77" s="9" t="s">
        <v>161</v>
      </c>
      <c r="E77" s="9" t="s">
        <v>160</v>
      </c>
      <c r="F77" s="9" t="s">
        <v>36</v>
      </c>
      <c r="G77" s="9">
        <v>2017</v>
      </c>
      <c r="H77" s="9">
        <v>10</v>
      </c>
      <c r="BG77" s="9">
        <v>63.75</v>
      </c>
      <c r="BH77" s="9">
        <v>62.375</v>
      </c>
      <c r="BI77" s="9">
        <v>60.875</v>
      </c>
      <c r="BJ77" s="9">
        <v>60.25</v>
      </c>
      <c r="BK77" s="9">
        <v>59.875</v>
      </c>
      <c r="BL77" s="9">
        <v>59.125</v>
      </c>
      <c r="BM77" s="9">
        <v>58.25</v>
      </c>
      <c r="BN77" s="9">
        <v>58.25</v>
      </c>
      <c r="BO77" s="9">
        <v>64</v>
      </c>
      <c r="BP77" s="9">
        <v>72.125</v>
      </c>
      <c r="BQ77" s="9">
        <v>79</v>
      </c>
      <c r="BR77" s="9">
        <v>84.375</v>
      </c>
      <c r="BS77" s="9">
        <v>88.5</v>
      </c>
      <c r="BT77" s="9">
        <v>91.375</v>
      </c>
      <c r="BU77" s="9">
        <v>94</v>
      </c>
      <c r="BV77" s="9">
        <v>96.125</v>
      </c>
      <c r="BW77" s="9">
        <v>96.75</v>
      </c>
      <c r="BX77" s="9">
        <v>95.5</v>
      </c>
      <c r="BY77" s="9">
        <v>87.875</v>
      </c>
      <c r="BZ77" s="9">
        <v>79.125</v>
      </c>
      <c r="CA77" s="9">
        <v>74.375</v>
      </c>
      <c r="CB77" s="9">
        <v>71.75</v>
      </c>
      <c r="CC77" s="9">
        <v>69.75</v>
      </c>
      <c r="CD77" s="9">
        <v>67.75</v>
      </c>
      <c r="DD77" s="9">
        <v>2.0492400000000002</v>
      </c>
      <c r="DE77" s="9">
        <v>1</v>
      </c>
      <c r="DF77" s="9">
        <v>0</v>
      </c>
      <c r="DG77" s="9">
        <v>1</v>
      </c>
    </row>
    <row r="78" spans="1:111" x14ac:dyDescent="0.25">
      <c r="A78" s="9" t="s">
        <v>40</v>
      </c>
      <c r="B78" s="9" t="s">
        <v>105</v>
      </c>
      <c r="C78" s="9" t="s">
        <v>2</v>
      </c>
      <c r="D78" s="9" t="s">
        <v>161</v>
      </c>
      <c r="E78" s="9" t="s">
        <v>160</v>
      </c>
      <c r="F78" s="9" t="s">
        <v>33</v>
      </c>
      <c r="G78" s="9">
        <v>2017</v>
      </c>
      <c r="H78" s="9">
        <v>8</v>
      </c>
      <c r="BG78" s="9">
        <v>76.09375</v>
      </c>
      <c r="BH78" s="9">
        <v>73.96875</v>
      </c>
      <c r="BI78" s="9">
        <v>72.5</v>
      </c>
      <c r="BJ78" s="9">
        <v>71.5</v>
      </c>
      <c r="BK78" s="9">
        <v>70.25</v>
      </c>
      <c r="BL78" s="9">
        <v>69.03125</v>
      </c>
      <c r="BM78" s="9">
        <v>69.375</v>
      </c>
      <c r="BN78" s="9">
        <v>72.59375</v>
      </c>
      <c r="BO78" s="9">
        <v>77.75</v>
      </c>
      <c r="BP78" s="9">
        <v>82.3125</v>
      </c>
      <c r="BQ78" s="9">
        <v>86.65625</v>
      </c>
      <c r="BR78" s="9">
        <v>90.59375</v>
      </c>
      <c r="BS78" s="9">
        <v>93.8125</v>
      </c>
      <c r="BT78" s="9">
        <v>96.40625</v>
      </c>
      <c r="BU78" s="9">
        <v>98.65625</v>
      </c>
      <c r="BV78" s="9">
        <v>100.4063</v>
      </c>
      <c r="BW78" s="9">
        <v>101.5</v>
      </c>
      <c r="BX78" s="9">
        <v>101.625</v>
      </c>
      <c r="BY78" s="9">
        <v>99.625</v>
      </c>
      <c r="BZ78" s="9">
        <v>95.09375</v>
      </c>
      <c r="CA78" s="9">
        <v>88.6875</v>
      </c>
      <c r="CB78" s="9">
        <v>83.625</v>
      </c>
      <c r="CC78" s="9">
        <v>80.5625</v>
      </c>
      <c r="CD78" s="9">
        <v>78.90625</v>
      </c>
      <c r="DD78" s="9">
        <v>2.0492400000000002</v>
      </c>
      <c r="DE78" s="9">
        <v>1</v>
      </c>
      <c r="DF78" s="9">
        <v>0</v>
      </c>
      <c r="DG78" s="9">
        <v>1</v>
      </c>
    </row>
    <row r="79" spans="1:111" x14ac:dyDescent="0.25">
      <c r="A79" s="9" t="s">
        <v>40</v>
      </c>
      <c r="B79" s="9" t="s">
        <v>105</v>
      </c>
      <c r="C79" s="9" t="s">
        <v>2</v>
      </c>
      <c r="D79" s="9" t="s">
        <v>161</v>
      </c>
      <c r="E79" s="9" t="s">
        <v>188</v>
      </c>
      <c r="F79" s="9" t="s">
        <v>36</v>
      </c>
      <c r="G79" s="9">
        <v>2017</v>
      </c>
      <c r="H79" s="9">
        <v>5</v>
      </c>
      <c r="BG79" s="9">
        <v>67.25</v>
      </c>
      <c r="BH79" s="9">
        <v>66.5</v>
      </c>
      <c r="BI79" s="9">
        <v>64.875</v>
      </c>
      <c r="BJ79" s="9">
        <v>63.875</v>
      </c>
      <c r="BK79" s="9">
        <v>62.375</v>
      </c>
      <c r="BL79" s="9">
        <v>61.25</v>
      </c>
      <c r="BM79" s="9">
        <v>62.5</v>
      </c>
      <c r="BN79" s="9">
        <v>66.875</v>
      </c>
      <c r="BO79" s="9">
        <v>71.5</v>
      </c>
      <c r="BP79" s="9">
        <v>76.125</v>
      </c>
      <c r="BQ79" s="9">
        <v>79.875</v>
      </c>
      <c r="BR79" s="9">
        <v>83</v>
      </c>
      <c r="BS79" s="9">
        <v>86.25</v>
      </c>
      <c r="BT79" s="9">
        <v>88.5</v>
      </c>
      <c r="BU79" s="9">
        <v>90.375</v>
      </c>
      <c r="BV79" s="9">
        <v>92</v>
      </c>
      <c r="BW79" s="9">
        <v>93.25</v>
      </c>
      <c r="BX79" s="9">
        <v>93.75</v>
      </c>
      <c r="BY79" s="9">
        <v>92.625</v>
      </c>
      <c r="BZ79" s="9">
        <v>87.875</v>
      </c>
      <c r="CA79" s="9">
        <v>81.375</v>
      </c>
      <c r="CB79" s="9">
        <v>77</v>
      </c>
      <c r="CC79" s="9">
        <v>73</v>
      </c>
      <c r="CD79" s="9">
        <v>71.25</v>
      </c>
      <c r="DD79" s="9">
        <v>2.0492400000000002</v>
      </c>
      <c r="DE79" s="9">
        <v>1</v>
      </c>
      <c r="DF79" s="9">
        <v>0</v>
      </c>
      <c r="DG79" s="9">
        <v>1</v>
      </c>
    </row>
    <row r="80" spans="1:111" x14ac:dyDescent="0.25">
      <c r="A80" s="9" t="s">
        <v>40</v>
      </c>
      <c r="B80" s="9" t="s">
        <v>105</v>
      </c>
      <c r="C80" s="9" t="s">
        <v>2</v>
      </c>
      <c r="D80" s="9" t="s">
        <v>161</v>
      </c>
      <c r="E80" s="9" t="s">
        <v>188</v>
      </c>
      <c r="F80" s="9" t="s">
        <v>36</v>
      </c>
      <c r="G80" s="9">
        <v>2017</v>
      </c>
      <c r="H80" s="9">
        <v>6</v>
      </c>
      <c r="BG80" s="9">
        <v>75.875</v>
      </c>
      <c r="BH80" s="9">
        <v>74.375</v>
      </c>
      <c r="BI80" s="9">
        <v>72.75</v>
      </c>
      <c r="BJ80" s="9">
        <v>71.25</v>
      </c>
      <c r="BK80" s="9">
        <v>71.375</v>
      </c>
      <c r="BL80" s="9">
        <v>70.5</v>
      </c>
      <c r="BM80" s="9">
        <v>71.25</v>
      </c>
      <c r="BN80" s="9">
        <v>75.625</v>
      </c>
      <c r="BO80" s="9">
        <v>79.875</v>
      </c>
      <c r="BP80" s="9">
        <v>83.25</v>
      </c>
      <c r="BQ80" s="9">
        <v>86.875</v>
      </c>
      <c r="BR80" s="9">
        <v>90.75</v>
      </c>
      <c r="BS80" s="9">
        <v>93.375</v>
      </c>
      <c r="BT80" s="9">
        <v>96.375</v>
      </c>
      <c r="BU80" s="9">
        <v>98.75</v>
      </c>
      <c r="BV80" s="9">
        <v>101.5</v>
      </c>
      <c r="BW80" s="9">
        <v>102.75</v>
      </c>
      <c r="BX80" s="9">
        <v>102.25</v>
      </c>
      <c r="BY80" s="9">
        <v>101.5</v>
      </c>
      <c r="BZ80" s="9">
        <v>97.375</v>
      </c>
      <c r="CA80" s="9">
        <v>90.625</v>
      </c>
      <c r="CB80" s="9">
        <v>85</v>
      </c>
      <c r="CC80" s="9">
        <v>81.375</v>
      </c>
      <c r="CD80" s="9">
        <v>79</v>
      </c>
      <c r="DD80" s="9">
        <v>2.0492400000000002</v>
      </c>
      <c r="DE80" s="9">
        <v>1</v>
      </c>
      <c r="DF80" s="9">
        <v>0</v>
      </c>
      <c r="DG80" s="9">
        <v>1</v>
      </c>
    </row>
    <row r="81" spans="1:111" x14ac:dyDescent="0.25">
      <c r="A81" s="9" t="s">
        <v>40</v>
      </c>
      <c r="B81" s="9" t="s">
        <v>105</v>
      </c>
      <c r="C81" s="9" t="s">
        <v>2</v>
      </c>
      <c r="D81" s="9" t="s">
        <v>161</v>
      </c>
      <c r="E81" s="9" t="s">
        <v>188</v>
      </c>
      <c r="F81" s="9" t="s">
        <v>36</v>
      </c>
      <c r="G81" s="9">
        <v>2017</v>
      </c>
      <c r="H81" s="9">
        <v>7</v>
      </c>
      <c r="BG81" s="9">
        <v>73.75</v>
      </c>
      <c r="BH81" s="9">
        <v>72</v>
      </c>
      <c r="BI81" s="9">
        <v>71.75</v>
      </c>
      <c r="BJ81" s="9">
        <v>69.625</v>
      </c>
      <c r="BK81" s="9">
        <v>67.875</v>
      </c>
      <c r="BL81" s="9">
        <v>66.875</v>
      </c>
      <c r="BM81" s="9">
        <v>68.375</v>
      </c>
      <c r="BN81" s="9">
        <v>73.125</v>
      </c>
      <c r="BO81" s="9">
        <v>77.875</v>
      </c>
      <c r="BP81" s="9">
        <v>82</v>
      </c>
      <c r="BQ81" s="9">
        <v>86.5</v>
      </c>
      <c r="BR81" s="9">
        <v>90.625</v>
      </c>
      <c r="BS81" s="9">
        <v>94</v>
      </c>
      <c r="BT81" s="9">
        <v>96.75</v>
      </c>
      <c r="BU81" s="9">
        <v>99</v>
      </c>
      <c r="BV81" s="9">
        <v>100.25</v>
      </c>
      <c r="BW81" s="9">
        <v>100.625</v>
      </c>
      <c r="BX81" s="9">
        <v>101.625</v>
      </c>
      <c r="BY81" s="9">
        <v>102.125</v>
      </c>
      <c r="BZ81" s="9">
        <v>98</v>
      </c>
      <c r="CA81" s="9">
        <v>90.25</v>
      </c>
      <c r="CB81" s="9">
        <v>83.75</v>
      </c>
      <c r="CC81" s="9">
        <v>79.875</v>
      </c>
      <c r="CD81" s="9">
        <v>78.375</v>
      </c>
      <c r="DD81" s="9">
        <v>2.0492400000000002</v>
      </c>
      <c r="DE81" s="9">
        <v>1</v>
      </c>
      <c r="DF81" s="9">
        <v>0</v>
      </c>
      <c r="DG81" s="9">
        <v>1</v>
      </c>
    </row>
    <row r="82" spans="1:111" x14ac:dyDescent="0.25">
      <c r="A82" s="9" t="s">
        <v>40</v>
      </c>
      <c r="B82" s="9" t="s">
        <v>105</v>
      </c>
      <c r="C82" s="9" t="s">
        <v>2</v>
      </c>
      <c r="D82" s="9" t="s">
        <v>161</v>
      </c>
      <c r="E82" s="9" t="s">
        <v>188</v>
      </c>
      <c r="F82" s="9" t="s">
        <v>36</v>
      </c>
      <c r="G82" s="9">
        <v>2017</v>
      </c>
      <c r="H82" s="9">
        <v>8</v>
      </c>
      <c r="BG82" s="9">
        <v>75.375</v>
      </c>
      <c r="BH82" s="9">
        <v>72.875</v>
      </c>
      <c r="BI82" s="9">
        <v>71.125</v>
      </c>
      <c r="BJ82" s="9">
        <v>69.5</v>
      </c>
      <c r="BK82" s="9">
        <v>68.375</v>
      </c>
      <c r="BL82" s="9">
        <v>67</v>
      </c>
      <c r="BM82" s="9">
        <v>67.25</v>
      </c>
      <c r="BN82" s="9">
        <v>71.5</v>
      </c>
      <c r="BO82" s="9">
        <v>76.75</v>
      </c>
      <c r="BP82" s="9">
        <v>80.875</v>
      </c>
      <c r="BQ82" s="9">
        <v>85.625</v>
      </c>
      <c r="BR82" s="9">
        <v>89.875</v>
      </c>
      <c r="BS82" s="9">
        <v>93.25</v>
      </c>
      <c r="BT82" s="9">
        <v>95.125</v>
      </c>
      <c r="BU82" s="9">
        <v>96.125</v>
      </c>
      <c r="BV82" s="9">
        <v>97</v>
      </c>
      <c r="BW82" s="9">
        <v>96.75</v>
      </c>
      <c r="BX82" s="9">
        <v>97.625</v>
      </c>
      <c r="BY82" s="9">
        <v>97.125</v>
      </c>
      <c r="BZ82" s="9">
        <v>93</v>
      </c>
      <c r="CA82" s="9">
        <v>87</v>
      </c>
      <c r="CB82" s="9">
        <v>83.25</v>
      </c>
      <c r="CC82" s="9">
        <v>80</v>
      </c>
      <c r="CD82" s="9">
        <v>77.625</v>
      </c>
      <c r="DD82" s="9">
        <v>2.0492400000000002</v>
      </c>
      <c r="DE82" s="9">
        <v>1</v>
      </c>
      <c r="DF82" s="9">
        <v>0</v>
      </c>
      <c r="DG82" s="9">
        <v>1</v>
      </c>
    </row>
    <row r="83" spans="1:111" x14ac:dyDescent="0.25">
      <c r="A83" s="9" t="s">
        <v>40</v>
      </c>
      <c r="B83" s="9" t="s">
        <v>105</v>
      </c>
      <c r="C83" s="9" t="s">
        <v>2</v>
      </c>
      <c r="D83" s="9" t="s">
        <v>161</v>
      </c>
      <c r="E83" s="9" t="s">
        <v>188</v>
      </c>
      <c r="F83" s="9" t="s">
        <v>36</v>
      </c>
      <c r="G83" s="9">
        <v>2017</v>
      </c>
      <c r="H83" s="9">
        <v>9</v>
      </c>
      <c r="BG83" s="9">
        <v>72.75</v>
      </c>
      <c r="BH83" s="9">
        <v>70.25</v>
      </c>
      <c r="BI83" s="9">
        <v>68.625</v>
      </c>
      <c r="BJ83" s="9">
        <v>67.25</v>
      </c>
      <c r="BK83" s="9">
        <v>65.875</v>
      </c>
      <c r="BL83" s="9">
        <v>64.875</v>
      </c>
      <c r="BM83" s="9">
        <v>63.25</v>
      </c>
      <c r="BN83" s="9">
        <v>65.875</v>
      </c>
      <c r="BO83" s="9">
        <v>72.75</v>
      </c>
      <c r="BP83" s="9">
        <v>77.75</v>
      </c>
      <c r="BQ83" s="9">
        <v>83.25</v>
      </c>
      <c r="BR83" s="9">
        <v>87.25</v>
      </c>
      <c r="BS83" s="9">
        <v>90.5</v>
      </c>
      <c r="BT83" s="9">
        <v>94</v>
      </c>
      <c r="BU83" s="9">
        <v>97.125</v>
      </c>
      <c r="BV83" s="9">
        <v>99.25</v>
      </c>
      <c r="BW83" s="9">
        <v>100.25</v>
      </c>
      <c r="BX83" s="9">
        <v>99.375</v>
      </c>
      <c r="BY83" s="9">
        <v>95.75</v>
      </c>
      <c r="BZ83" s="9">
        <v>87</v>
      </c>
      <c r="CA83" s="9">
        <v>81</v>
      </c>
      <c r="CB83" s="9">
        <v>78.25</v>
      </c>
      <c r="CC83" s="9">
        <v>74.875</v>
      </c>
      <c r="CD83" s="9">
        <v>74.375</v>
      </c>
      <c r="DD83" s="9">
        <v>2.0492400000000002</v>
      </c>
      <c r="DE83" s="9">
        <v>1</v>
      </c>
      <c r="DF83" s="9">
        <v>0</v>
      </c>
      <c r="DG83" s="9">
        <v>1</v>
      </c>
    </row>
    <row r="84" spans="1:111" x14ac:dyDescent="0.25">
      <c r="A84" s="9" t="s">
        <v>40</v>
      </c>
      <c r="B84" s="9" t="s">
        <v>105</v>
      </c>
      <c r="C84" s="9" t="s">
        <v>2</v>
      </c>
      <c r="D84" s="9" t="s">
        <v>161</v>
      </c>
      <c r="E84" s="9" t="s">
        <v>188</v>
      </c>
      <c r="F84" s="9" t="s">
        <v>36</v>
      </c>
      <c r="G84" s="9">
        <v>2017</v>
      </c>
      <c r="H84" s="9">
        <v>10</v>
      </c>
      <c r="BG84" s="9">
        <v>64.125</v>
      </c>
      <c r="BH84" s="9">
        <v>63.625</v>
      </c>
      <c r="BI84" s="9">
        <v>61.75</v>
      </c>
      <c r="BJ84" s="9">
        <v>60</v>
      </c>
      <c r="BK84" s="9">
        <v>59.125</v>
      </c>
      <c r="BL84" s="9">
        <v>58.875</v>
      </c>
      <c r="BM84" s="9">
        <v>57.25</v>
      </c>
      <c r="BN84" s="9">
        <v>57.625</v>
      </c>
      <c r="BO84" s="9">
        <v>61.25</v>
      </c>
      <c r="BP84" s="9">
        <v>67.375</v>
      </c>
      <c r="BQ84" s="9">
        <v>72.625</v>
      </c>
      <c r="BR84" s="9">
        <v>76.25</v>
      </c>
      <c r="BS84" s="9">
        <v>80.25</v>
      </c>
      <c r="BT84" s="9">
        <v>83.625</v>
      </c>
      <c r="BU84" s="9">
        <v>86.25</v>
      </c>
      <c r="BV84" s="9">
        <v>87.125</v>
      </c>
      <c r="BW84" s="9">
        <v>86.375</v>
      </c>
      <c r="BX84" s="9">
        <v>84.5</v>
      </c>
      <c r="BY84" s="9">
        <v>79</v>
      </c>
      <c r="BZ84" s="9">
        <v>73.625</v>
      </c>
      <c r="CA84" s="9">
        <v>69.625</v>
      </c>
      <c r="CB84" s="9">
        <v>66.875</v>
      </c>
      <c r="CC84" s="9">
        <v>65.875</v>
      </c>
      <c r="CD84" s="9">
        <v>64.25</v>
      </c>
      <c r="DD84" s="9">
        <v>2.0492400000000002</v>
      </c>
      <c r="DE84" s="9">
        <v>1</v>
      </c>
      <c r="DF84" s="9">
        <v>0</v>
      </c>
      <c r="DG84" s="9">
        <v>1</v>
      </c>
    </row>
    <row r="85" spans="1:111" x14ac:dyDescent="0.25">
      <c r="A85" s="9" t="s">
        <v>40</v>
      </c>
      <c r="B85" s="9" t="s">
        <v>105</v>
      </c>
      <c r="C85" s="9" t="s">
        <v>2</v>
      </c>
      <c r="D85" s="9" t="s">
        <v>161</v>
      </c>
      <c r="E85" s="9" t="s">
        <v>188</v>
      </c>
      <c r="F85" s="9" t="s">
        <v>33</v>
      </c>
      <c r="G85" s="9">
        <v>2017</v>
      </c>
      <c r="H85" s="9">
        <v>8</v>
      </c>
      <c r="BG85" s="9">
        <v>74.4375</v>
      </c>
      <c r="BH85" s="9">
        <v>72.375</v>
      </c>
      <c r="BI85" s="9">
        <v>71.0625</v>
      </c>
      <c r="BJ85" s="9">
        <v>69.40625</v>
      </c>
      <c r="BK85" s="9">
        <v>68.375</v>
      </c>
      <c r="BL85" s="9">
        <v>67.3125</v>
      </c>
      <c r="BM85" s="9">
        <v>67.53125</v>
      </c>
      <c r="BN85" s="9">
        <v>71.53125</v>
      </c>
      <c r="BO85" s="9">
        <v>76.8125</v>
      </c>
      <c r="BP85" s="9">
        <v>80.96875</v>
      </c>
      <c r="BQ85" s="9">
        <v>85.5625</v>
      </c>
      <c r="BR85" s="9">
        <v>89.625</v>
      </c>
      <c r="BS85" s="9">
        <v>92.78125</v>
      </c>
      <c r="BT85" s="9">
        <v>95.5625</v>
      </c>
      <c r="BU85" s="9">
        <v>97.75</v>
      </c>
      <c r="BV85" s="9">
        <v>99.5</v>
      </c>
      <c r="BW85" s="9">
        <v>100.0938</v>
      </c>
      <c r="BX85" s="9">
        <v>100.2188</v>
      </c>
      <c r="BY85" s="9">
        <v>99.125</v>
      </c>
      <c r="BZ85" s="9">
        <v>93.84375</v>
      </c>
      <c r="CA85" s="9">
        <v>87.21875</v>
      </c>
      <c r="CB85" s="9">
        <v>82.5625</v>
      </c>
      <c r="CC85" s="9">
        <v>79.03125</v>
      </c>
      <c r="CD85" s="9">
        <v>77.34375</v>
      </c>
      <c r="DD85" s="9">
        <v>2.0492400000000002</v>
      </c>
      <c r="DE85" s="9">
        <v>1</v>
      </c>
      <c r="DF85" s="9">
        <v>0</v>
      </c>
      <c r="DG85" s="9">
        <v>1</v>
      </c>
    </row>
    <row r="86" spans="1:111" x14ac:dyDescent="0.25">
      <c r="A86" s="9" t="s">
        <v>40</v>
      </c>
      <c r="B86" s="9" t="s">
        <v>106</v>
      </c>
      <c r="C86" s="9" t="s">
        <v>15</v>
      </c>
      <c r="D86" s="9" t="s">
        <v>187</v>
      </c>
      <c r="E86" s="9" t="s">
        <v>160</v>
      </c>
      <c r="F86" s="9" t="s">
        <v>36</v>
      </c>
      <c r="G86" s="9">
        <v>2017</v>
      </c>
      <c r="H86" s="9">
        <v>5</v>
      </c>
      <c r="I86" s="9">
        <v>17506.95</v>
      </c>
      <c r="J86" s="9">
        <v>17216.88</v>
      </c>
      <c r="K86" s="9">
        <v>17430.25</v>
      </c>
      <c r="L86" s="9">
        <v>18361.47</v>
      </c>
      <c r="M86" s="9">
        <v>19934.04</v>
      </c>
      <c r="N86" s="9">
        <v>23615.07</v>
      </c>
      <c r="O86" s="9">
        <v>23695.18</v>
      </c>
      <c r="P86" s="9">
        <v>24581.51</v>
      </c>
      <c r="Q86" s="9">
        <v>25612.12</v>
      </c>
      <c r="R86" s="9">
        <v>26340.43</v>
      </c>
      <c r="S86" s="9">
        <v>26698.42</v>
      </c>
      <c r="T86" s="9">
        <v>26355.53</v>
      </c>
      <c r="U86" s="9">
        <v>23705.45</v>
      </c>
      <c r="V86" s="9">
        <v>20391.93</v>
      </c>
      <c r="W86" s="9">
        <v>20544.28</v>
      </c>
      <c r="X86" s="9">
        <v>20294.41</v>
      </c>
      <c r="Y86" s="9">
        <v>19773.5</v>
      </c>
      <c r="Z86" s="9">
        <v>20254.68</v>
      </c>
      <c r="AA86" s="9">
        <v>23779.01</v>
      </c>
      <c r="AB86" s="9">
        <v>26165.17</v>
      </c>
      <c r="AC86" s="9">
        <v>25514.22</v>
      </c>
      <c r="AD86" s="9">
        <v>21477.18</v>
      </c>
      <c r="AE86" s="9">
        <v>19521.009999999998</v>
      </c>
      <c r="AF86" s="9">
        <v>19495.02</v>
      </c>
      <c r="AG86" s="9">
        <v>20237.79</v>
      </c>
      <c r="AH86" s="9">
        <v>17183.95</v>
      </c>
      <c r="AI86" s="9">
        <v>17022.169999999998</v>
      </c>
      <c r="AJ86" s="9">
        <v>17482.03</v>
      </c>
      <c r="AK86" s="9">
        <v>18416.900000000001</v>
      </c>
      <c r="AL86" s="9">
        <v>19764.52</v>
      </c>
      <c r="AM86" s="9">
        <v>23108.07</v>
      </c>
      <c r="AN86" s="9">
        <v>23132.89</v>
      </c>
      <c r="AO86" s="9">
        <v>24243.95</v>
      </c>
      <c r="AP86" s="9">
        <v>25537.98</v>
      </c>
      <c r="AQ86" s="9">
        <v>25988.38</v>
      </c>
      <c r="AR86" s="9">
        <v>26920.36</v>
      </c>
      <c r="AS86" s="9">
        <v>27687.5</v>
      </c>
      <c r="AT86" s="9">
        <v>27505.97</v>
      </c>
      <c r="AU86" s="9">
        <v>27544.14</v>
      </c>
      <c r="AV86" s="9">
        <v>27696.49</v>
      </c>
      <c r="AW86" s="9">
        <v>27296.66</v>
      </c>
      <c r="AX86" s="9">
        <v>26293.360000000001</v>
      </c>
      <c r="AY86" s="9">
        <v>25863.95</v>
      </c>
      <c r="AZ86" s="9">
        <v>25729.65</v>
      </c>
      <c r="BA86" s="9">
        <v>26885.89</v>
      </c>
      <c r="BB86" s="9">
        <v>25663.200000000001</v>
      </c>
      <c r="BC86" s="9">
        <v>21623.15</v>
      </c>
      <c r="BD86" s="9">
        <v>19358.87</v>
      </c>
      <c r="BE86" s="9">
        <v>19332.88</v>
      </c>
      <c r="BF86" s="9">
        <v>26932</v>
      </c>
      <c r="BG86" s="9">
        <v>68.720259999999996</v>
      </c>
      <c r="BH86" s="9">
        <v>67.119510000000005</v>
      </c>
      <c r="BI86" s="9">
        <v>65.813220000000001</v>
      </c>
      <c r="BJ86" s="9">
        <v>64.532390000000007</v>
      </c>
      <c r="BK86" s="9">
        <v>63.705759999999998</v>
      </c>
      <c r="BL86" s="9">
        <v>62.633229999999998</v>
      </c>
      <c r="BM86" s="9">
        <v>62.892609999999998</v>
      </c>
      <c r="BN86" s="9">
        <v>66.687790000000007</v>
      </c>
      <c r="BO86" s="9">
        <v>71.05444</v>
      </c>
      <c r="BP86" s="9">
        <v>75.035650000000004</v>
      </c>
      <c r="BQ86" s="9">
        <v>78.779669999999996</v>
      </c>
      <c r="BR86" s="9">
        <v>82.248949999999994</v>
      </c>
      <c r="BS86" s="9">
        <v>85.250380000000007</v>
      </c>
      <c r="BT86" s="9">
        <v>87.518159999999995</v>
      </c>
      <c r="BU86" s="9">
        <v>89.391189999999995</v>
      </c>
      <c r="BV86" s="9">
        <v>89.929599999999994</v>
      </c>
      <c r="BW86" s="9">
        <v>89.454509999999999</v>
      </c>
      <c r="BX86" s="9">
        <v>88.294499999999999</v>
      </c>
      <c r="BY86" s="9">
        <v>86.048569999999998</v>
      </c>
      <c r="BZ86" s="9">
        <v>82.132000000000005</v>
      </c>
      <c r="CA86" s="9">
        <v>77.552570000000003</v>
      </c>
      <c r="CB86" s="9">
        <v>74.331980000000001</v>
      </c>
      <c r="CC86" s="9">
        <v>72.158910000000006</v>
      </c>
      <c r="CD86" s="9">
        <v>70.307140000000004</v>
      </c>
      <c r="CE86" s="9">
        <v>96855.21</v>
      </c>
      <c r="CF86" s="9">
        <v>92170</v>
      </c>
      <c r="CG86" s="9">
        <v>92626.18</v>
      </c>
      <c r="CH86" s="9">
        <v>80181.45</v>
      </c>
      <c r="CI86" s="9">
        <v>54857.599999999999</v>
      </c>
      <c r="CJ86" s="9">
        <v>57392.85</v>
      </c>
      <c r="CK86" s="9">
        <v>52362.62</v>
      </c>
      <c r="CL86" s="9">
        <v>58308.12</v>
      </c>
      <c r="CM86" s="9">
        <v>88399.35</v>
      </c>
      <c r="CN86" s="9">
        <v>107702.3</v>
      </c>
      <c r="CO86" s="9">
        <v>129454</v>
      </c>
      <c r="CP86" s="9">
        <v>138446.39999999999</v>
      </c>
      <c r="CQ86" s="9">
        <v>158759.70000000001</v>
      </c>
      <c r="CR86" s="9">
        <v>159595</v>
      </c>
      <c r="CS86" s="9">
        <v>159574.70000000001</v>
      </c>
      <c r="CT86" s="9">
        <v>155914.79999999999</v>
      </c>
      <c r="CU86" s="9">
        <v>156668.20000000001</v>
      </c>
      <c r="CV86" s="9">
        <v>143560.6</v>
      </c>
      <c r="CW86" s="9">
        <v>104084.4</v>
      </c>
      <c r="CX86" s="9">
        <v>101084.4</v>
      </c>
      <c r="CY86" s="9">
        <v>101552.3</v>
      </c>
      <c r="CZ86" s="9">
        <v>94978.51</v>
      </c>
      <c r="DA86" s="9">
        <v>98643.34</v>
      </c>
      <c r="DB86" s="9">
        <v>98602.62</v>
      </c>
      <c r="DC86" s="9">
        <v>133544.4</v>
      </c>
      <c r="DD86" s="9">
        <v>44.752589999999998</v>
      </c>
      <c r="DE86" s="9">
        <v>0</v>
      </c>
      <c r="DF86" s="9">
        <v>0</v>
      </c>
      <c r="DG86" s="9">
        <v>0</v>
      </c>
    </row>
    <row r="87" spans="1:111" x14ac:dyDescent="0.25">
      <c r="A87" s="9" t="s">
        <v>40</v>
      </c>
      <c r="B87" s="9" t="s">
        <v>106</v>
      </c>
      <c r="C87" s="9" t="s">
        <v>15</v>
      </c>
      <c r="D87" s="9" t="s">
        <v>187</v>
      </c>
      <c r="E87" s="9" t="s">
        <v>160</v>
      </c>
      <c r="F87" s="9" t="s">
        <v>36</v>
      </c>
      <c r="G87" s="9">
        <v>2017</v>
      </c>
      <c r="H87" s="9">
        <v>6</v>
      </c>
      <c r="I87" s="9">
        <v>20062.28</v>
      </c>
      <c r="J87" s="9">
        <v>19673.97</v>
      </c>
      <c r="K87" s="9">
        <v>19916.2</v>
      </c>
      <c r="L87" s="9">
        <v>20807.009999999998</v>
      </c>
      <c r="M87" s="9">
        <v>22134.39</v>
      </c>
      <c r="N87" s="9">
        <v>25641.86</v>
      </c>
      <c r="O87" s="9">
        <v>26090.12</v>
      </c>
      <c r="P87" s="9">
        <v>27130.74</v>
      </c>
      <c r="Q87" s="9">
        <v>28450.9</v>
      </c>
      <c r="R87" s="9">
        <v>29336.78</v>
      </c>
      <c r="S87" s="9">
        <v>29662.16</v>
      </c>
      <c r="T87" s="9">
        <v>29481.119999999999</v>
      </c>
      <c r="U87" s="9">
        <v>27085.86</v>
      </c>
      <c r="V87" s="9">
        <v>23862.07</v>
      </c>
      <c r="W87" s="9">
        <v>23966.18</v>
      </c>
      <c r="X87" s="9">
        <v>23774.78</v>
      </c>
      <c r="Y87" s="9">
        <v>23372.48</v>
      </c>
      <c r="Z87" s="9">
        <v>23529.77</v>
      </c>
      <c r="AA87" s="9">
        <v>26730.04</v>
      </c>
      <c r="AB87" s="9">
        <v>28761.79</v>
      </c>
      <c r="AC87" s="9">
        <v>28346.14</v>
      </c>
      <c r="AD87" s="9">
        <v>24127.08</v>
      </c>
      <c r="AE87" s="9">
        <v>22017.26</v>
      </c>
      <c r="AF87" s="9">
        <v>21958.87</v>
      </c>
      <c r="AG87" s="9">
        <v>23656.1</v>
      </c>
      <c r="AH87" s="9">
        <v>19808.080000000002</v>
      </c>
      <c r="AI87" s="9">
        <v>19522.400000000001</v>
      </c>
      <c r="AJ87" s="9">
        <v>20030.55</v>
      </c>
      <c r="AK87" s="9">
        <v>20863.419999999998</v>
      </c>
      <c r="AL87" s="9">
        <v>21914.74</v>
      </c>
      <c r="AM87" s="9">
        <v>25121.07</v>
      </c>
      <c r="AN87" s="9">
        <v>25551.21</v>
      </c>
      <c r="AO87" s="9">
        <v>26836.37</v>
      </c>
      <c r="AP87" s="9">
        <v>28376.73</v>
      </c>
      <c r="AQ87" s="9">
        <v>28960.94</v>
      </c>
      <c r="AR87" s="9">
        <v>30000.45</v>
      </c>
      <c r="AS87" s="9">
        <v>30898.39</v>
      </c>
      <c r="AT87" s="9">
        <v>30899.02</v>
      </c>
      <c r="AU87" s="9">
        <v>30985.49</v>
      </c>
      <c r="AV87" s="9">
        <v>31089.61</v>
      </c>
      <c r="AW87" s="9">
        <v>30776.01</v>
      </c>
      <c r="AX87" s="9">
        <v>29865.32</v>
      </c>
      <c r="AY87" s="9">
        <v>29118.05</v>
      </c>
      <c r="AZ87" s="9">
        <v>28702.44</v>
      </c>
      <c r="BA87" s="9">
        <v>29414.52</v>
      </c>
      <c r="BB87" s="9">
        <v>28427.99</v>
      </c>
      <c r="BC87" s="9">
        <v>24209.08</v>
      </c>
      <c r="BD87" s="9">
        <v>21840.2</v>
      </c>
      <c r="BE87" s="9">
        <v>21781.8</v>
      </c>
      <c r="BF87" s="9">
        <v>30323.06</v>
      </c>
      <c r="BG87" s="9">
        <v>71.119439999999997</v>
      </c>
      <c r="BH87" s="9">
        <v>69.98151</v>
      </c>
      <c r="BI87" s="9">
        <v>68.736149999999995</v>
      </c>
      <c r="BJ87" s="9">
        <v>67.366839999999996</v>
      </c>
      <c r="BK87" s="9">
        <v>66.578559999999996</v>
      </c>
      <c r="BL87" s="9">
        <v>65.637050000000002</v>
      </c>
      <c r="BM87" s="9">
        <v>66.39425</v>
      </c>
      <c r="BN87" s="9">
        <v>70.11909</v>
      </c>
      <c r="BO87" s="9">
        <v>74.147880000000001</v>
      </c>
      <c r="BP87" s="9">
        <v>78.297650000000004</v>
      </c>
      <c r="BQ87" s="9">
        <v>81.823130000000006</v>
      </c>
      <c r="BR87" s="9">
        <v>85.268469999999994</v>
      </c>
      <c r="BS87" s="9">
        <v>87.742289999999997</v>
      </c>
      <c r="BT87" s="9">
        <v>89.542169999999999</v>
      </c>
      <c r="BU87" s="9">
        <v>91.352800000000002</v>
      </c>
      <c r="BV87" s="9">
        <v>92.298029999999997</v>
      </c>
      <c r="BW87" s="9">
        <v>92.163910000000001</v>
      </c>
      <c r="BX87" s="9">
        <v>91.378559999999993</v>
      </c>
      <c r="BY87" s="9">
        <v>89.558269999999993</v>
      </c>
      <c r="BZ87" s="9">
        <v>86.295760000000001</v>
      </c>
      <c r="CA87" s="9">
        <v>81.991560000000007</v>
      </c>
      <c r="CB87" s="9">
        <v>78.595359999999999</v>
      </c>
      <c r="CC87" s="9">
        <v>76.177149999999997</v>
      </c>
      <c r="CD87" s="9">
        <v>74.073920000000001</v>
      </c>
      <c r="CE87" s="9">
        <v>94860.35</v>
      </c>
      <c r="CF87" s="9">
        <v>90711.99</v>
      </c>
      <c r="CG87" s="9">
        <v>91935.91</v>
      </c>
      <c r="CH87" s="9">
        <v>78571.429999999993</v>
      </c>
      <c r="CI87" s="9">
        <v>53677.440000000002</v>
      </c>
      <c r="CJ87" s="9">
        <v>56967.13</v>
      </c>
      <c r="CK87" s="9">
        <v>51024.94</v>
      </c>
      <c r="CL87" s="9">
        <v>56778.61</v>
      </c>
      <c r="CM87" s="9">
        <v>85444.38</v>
      </c>
      <c r="CN87" s="9">
        <v>104932.5</v>
      </c>
      <c r="CO87" s="9">
        <v>127433</v>
      </c>
      <c r="CP87" s="9">
        <v>136561.9</v>
      </c>
      <c r="CQ87" s="9">
        <v>155848.29999999999</v>
      </c>
      <c r="CR87" s="9">
        <v>158443</v>
      </c>
      <c r="CS87" s="9">
        <v>158475.6</v>
      </c>
      <c r="CT87" s="9">
        <v>154093.79999999999</v>
      </c>
      <c r="CU87" s="9">
        <v>153818</v>
      </c>
      <c r="CV87" s="9">
        <v>142549.6</v>
      </c>
      <c r="CW87" s="9">
        <v>104581.7</v>
      </c>
      <c r="CX87" s="9">
        <v>100478.39999999999</v>
      </c>
      <c r="CY87" s="9">
        <v>98920.41</v>
      </c>
      <c r="CZ87" s="9">
        <v>93696.75</v>
      </c>
      <c r="DA87" s="9">
        <v>98141.04</v>
      </c>
      <c r="DB87" s="9">
        <v>97442.02</v>
      </c>
      <c r="DC87" s="9">
        <v>132322.5</v>
      </c>
      <c r="DD87" s="9">
        <v>44.752589999999998</v>
      </c>
      <c r="DE87" s="9">
        <v>0</v>
      </c>
      <c r="DF87" s="9">
        <v>0</v>
      </c>
      <c r="DG87" s="9">
        <v>0</v>
      </c>
    </row>
    <row r="88" spans="1:111" x14ac:dyDescent="0.25">
      <c r="A88" s="9" t="s">
        <v>40</v>
      </c>
      <c r="B88" s="9" t="s">
        <v>106</v>
      </c>
      <c r="C88" s="9" t="s">
        <v>15</v>
      </c>
      <c r="D88" s="9" t="s">
        <v>187</v>
      </c>
      <c r="E88" s="9" t="s">
        <v>160</v>
      </c>
      <c r="F88" s="9" t="s">
        <v>36</v>
      </c>
      <c r="G88" s="9">
        <v>2017</v>
      </c>
      <c r="H88" s="9">
        <v>7</v>
      </c>
      <c r="I88" s="9">
        <v>19942.099999999999</v>
      </c>
      <c r="J88" s="9">
        <v>19723.150000000001</v>
      </c>
      <c r="K88" s="9">
        <v>19952.63</v>
      </c>
      <c r="L88" s="9">
        <v>20978.1</v>
      </c>
      <c r="M88" s="9">
        <v>22639.19</v>
      </c>
      <c r="N88" s="9">
        <v>26434</v>
      </c>
      <c r="O88" s="9">
        <v>26587.23</v>
      </c>
      <c r="P88" s="9">
        <v>27694.42</v>
      </c>
      <c r="Q88" s="9">
        <v>28690.04</v>
      </c>
      <c r="R88" s="9">
        <v>29760.16</v>
      </c>
      <c r="S88" s="9">
        <v>30552.28</v>
      </c>
      <c r="T88" s="9">
        <v>30538.85</v>
      </c>
      <c r="U88" s="9">
        <v>28065.98</v>
      </c>
      <c r="V88" s="9">
        <v>24826.74</v>
      </c>
      <c r="W88" s="9">
        <v>24925.24</v>
      </c>
      <c r="X88" s="9">
        <v>24758.959999999999</v>
      </c>
      <c r="Y88" s="9">
        <v>24360.89</v>
      </c>
      <c r="Z88" s="9">
        <v>24324.22</v>
      </c>
      <c r="AA88" s="9">
        <v>27081.63</v>
      </c>
      <c r="AB88" s="9">
        <v>29173.61</v>
      </c>
      <c r="AC88" s="9">
        <v>28813.39</v>
      </c>
      <c r="AD88" s="9">
        <v>24155.73</v>
      </c>
      <c r="AE88" s="9">
        <v>21804.71</v>
      </c>
      <c r="AF88" s="9">
        <v>21751.57</v>
      </c>
      <c r="AG88" s="9">
        <v>24626.51</v>
      </c>
      <c r="AH88" s="9">
        <v>19687.900000000001</v>
      </c>
      <c r="AI88" s="9">
        <v>19571.59</v>
      </c>
      <c r="AJ88" s="9">
        <v>20066.98</v>
      </c>
      <c r="AK88" s="9">
        <v>21034.52</v>
      </c>
      <c r="AL88" s="9">
        <v>22419.55</v>
      </c>
      <c r="AM88" s="9">
        <v>25913.200000000001</v>
      </c>
      <c r="AN88" s="9">
        <v>26048.32</v>
      </c>
      <c r="AO88" s="9">
        <v>27400.05</v>
      </c>
      <c r="AP88" s="9">
        <v>28615.87</v>
      </c>
      <c r="AQ88" s="9">
        <v>29384.32</v>
      </c>
      <c r="AR88" s="9">
        <v>30890.57</v>
      </c>
      <c r="AS88" s="9">
        <v>31956.12</v>
      </c>
      <c r="AT88" s="9">
        <v>31879.14</v>
      </c>
      <c r="AU88" s="9">
        <v>31950.16</v>
      </c>
      <c r="AV88" s="9">
        <v>32048.66</v>
      </c>
      <c r="AW88" s="9">
        <v>31760.2</v>
      </c>
      <c r="AX88" s="9">
        <v>30853.73</v>
      </c>
      <c r="AY88" s="9">
        <v>29912.51</v>
      </c>
      <c r="AZ88" s="9">
        <v>29054.04</v>
      </c>
      <c r="BA88" s="9">
        <v>29826.34</v>
      </c>
      <c r="BB88" s="9">
        <v>28895.23</v>
      </c>
      <c r="BC88" s="9">
        <v>24237.73</v>
      </c>
      <c r="BD88" s="9">
        <v>21627.64</v>
      </c>
      <c r="BE88" s="9">
        <v>21574.5</v>
      </c>
      <c r="BF88" s="9">
        <v>31293.46</v>
      </c>
      <c r="BG88" s="9">
        <v>75.667199999999994</v>
      </c>
      <c r="BH88" s="9">
        <v>73.908699999999996</v>
      </c>
      <c r="BI88" s="9">
        <v>72.553550000000001</v>
      </c>
      <c r="BJ88" s="9">
        <v>71.582999999999998</v>
      </c>
      <c r="BK88" s="9">
        <v>70.656220000000005</v>
      </c>
      <c r="BL88" s="9">
        <v>69.81138</v>
      </c>
      <c r="BM88" s="9">
        <v>69.799369999999996</v>
      </c>
      <c r="BN88" s="9">
        <v>73.263109999999998</v>
      </c>
      <c r="BO88" s="9">
        <v>77.279730000000001</v>
      </c>
      <c r="BP88" s="9">
        <v>81.195760000000007</v>
      </c>
      <c r="BQ88" s="9">
        <v>85.201279999999997</v>
      </c>
      <c r="BR88" s="9">
        <v>88.84939</v>
      </c>
      <c r="BS88" s="9">
        <v>91.821269999999998</v>
      </c>
      <c r="BT88" s="9">
        <v>94.463470000000001</v>
      </c>
      <c r="BU88" s="9">
        <v>95.878659999999996</v>
      </c>
      <c r="BV88" s="9">
        <v>96.273870000000002</v>
      </c>
      <c r="BW88" s="9">
        <v>95.925669999999997</v>
      </c>
      <c r="BX88" s="9">
        <v>95.036619999999999</v>
      </c>
      <c r="BY88" s="9">
        <v>93.235079999999996</v>
      </c>
      <c r="BZ88" s="9">
        <v>89.841459999999998</v>
      </c>
      <c r="CA88" s="9">
        <v>84.910330000000002</v>
      </c>
      <c r="CB88" s="9">
        <v>81.378600000000006</v>
      </c>
      <c r="CC88" s="9">
        <v>78.876140000000007</v>
      </c>
      <c r="CD88" s="9">
        <v>77.171790000000001</v>
      </c>
      <c r="CE88" s="9">
        <v>95176.21</v>
      </c>
      <c r="CF88" s="9">
        <v>94590.16</v>
      </c>
      <c r="CG88" s="9">
        <v>95166.73</v>
      </c>
      <c r="CH88" s="9">
        <v>84074.36</v>
      </c>
      <c r="CI88" s="9">
        <v>67049.95</v>
      </c>
      <c r="CJ88" s="9">
        <v>64604.15</v>
      </c>
      <c r="CK88" s="9">
        <v>64004.29</v>
      </c>
      <c r="CL88" s="9">
        <v>56448.04</v>
      </c>
      <c r="CM88" s="9">
        <v>82874.289999999994</v>
      </c>
      <c r="CN88" s="9">
        <v>102220.9</v>
      </c>
      <c r="CO88" s="9">
        <v>122910.3</v>
      </c>
      <c r="CP88" s="9">
        <v>130297.7</v>
      </c>
      <c r="CQ88" s="9">
        <v>148970.20000000001</v>
      </c>
      <c r="CR88" s="9">
        <v>152052.1</v>
      </c>
      <c r="CS88" s="9">
        <v>151546.1</v>
      </c>
      <c r="CT88" s="9">
        <v>147868.1</v>
      </c>
      <c r="CU88" s="9">
        <v>148510.39999999999</v>
      </c>
      <c r="CV88" s="9">
        <v>138519.79999999999</v>
      </c>
      <c r="CW88" s="9">
        <v>102966.6</v>
      </c>
      <c r="CX88" s="9">
        <v>100685.4</v>
      </c>
      <c r="CY88" s="9">
        <v>97500.47</v>
      </c>
      <c r="CZ88" s="9">
        <v>92312.29</v>
      </c>
      <c r="DA88" s="9">
        <v>96513.12</v>
      </c>
      <c r="DB88" s="9">
        <v>96307.16</v>
      </c>
      <c r="DC88" s="9">
        <v>127240.8</v>
      </c>
      <c r="DD88" s="9">
        <v>44.752589999999998</v>
      </c>
      <c r="DE88" s="9">
        <v>0</v>
      </c>
      <c r="DF88" s="9">
        <v>0</v>
      </c>
      <c r="DG88" s="9">
        <v>0</v>
      </c>
    </row>
    <row r="89" spans="1:111" x14ac:dyDescent="0.25">
      <c r="A89" s="9" t="s">
        <v>40</v>
      </c>
      <c r="B89" s="9" t="s">
        <v>106</v>
      </c>
      <c r="C89" s="9" t="s">
        <v>15</v>
      </c>
      <c r="D89" s="9" t="s">
        <v>187</v>
      </c>
      <c r="E89" s="9" t="s">
        <v>160</v>
      </c>
      <c r="F89" s="9" t="s">
        <v>36</v>
      </c>
      <c r="G89" s="9">
        <v>2017</v>
      </c>
      <c r="H89" s="9">
        <v>8</v>
      </c>
      <c r="I89" s="9">
        <v>18036.89</v>
      </c>
      <c r="J89" s="9">
        <v>17781.060000000001</v>
      </c>
      <c r="K89" s="9">
        <v>17831.04</v>
      </c>
      <c r="L89" s="9">
        <v>18442.39</v>
      </c>
      <c r="M89" s="9">
        <v>19787.86</v>
      </c>
      <c r="N89" s="9">
        <v>23190.07</v>
      </c>
      <c r="O89" s="9">
        <v>23382.44</v>
      </c>
      <c r="P89" s="9">
        <v>23960.53</v>
      </c>
      <c r="Q89" s="9">
        <v>24903.77</v>
      </c>
      <c r="R89" s="9">
        <v>26492.22</v>
      </c>
      <c r="S89" s="9">
        <v>27249.06</v>
      </c>
      <c r="T89" s="9">
        <v>28007.64</v>
      </c>
      <c r="U89" s="9">
        <v>26597.119999999999</v>
      </c>
      <c r="V89" s="9">
        <v>23614.15</v>
      </c>
      <c r="W89" s="9">
        <v>23825.13</v>
      </c>
      <c r="X89" s="9">
        <v>23795.82</v>
      </c>
      <c r="Y89" s="9">
        <v>23823.8</v>
      </c>
      <c r="Z89" s="9">
        <v>24035.360000000001</v>
      </c>
      <c r="AA89" s="9">
        <v>26211.62</v>
      </c>
      <c r="AB89" s="9">
        <v>28076.65</v>
      </c>
      <c r="AC89" s="9">
        <v>27068.55</v>
      </c>
      <c r="AD89" s="9">
        <v>22768.09</v>
      </c>
      <c r="AE89" s="9">
        <v>20550.63</v>
      </c>
      <c r="AF89" s="9">
        <v>20495.400000000001</v>
      </c>
      <c r="AG89" s="9">
        <v>23779.94</v>
      </c>
      <c r="AH89" s="9">
        <v>17756.91</v>
      </c>
      <c r="AI89" s="9">
        <v>17572.39</v>
      </c>
      <c r="AJ89" s="9">
        <v>17946.689999999999</v>
      </c>
      <c r="AK89" s="9">
        <v>18444.240000000002</v>
      </c>
      <c r="AL89" s="9">
        <v>19525.47</v>
      </c>
      <c r="AM89" s="9">
        <v>22664.45</v>
      </c>
      <c r="AN89" s="9">
        <v>22834.11</v>
      </c>
      <c r="AO89" s="9">
        <v>23635.48</v>
      </c>
      <c r="AP89" s="9">
        <v>24734.61</v>
      </c>
      <c r="AQ89" s="9">
        <v>26001.09</v>
      </c>
      <c r="AR89" s="9">
        <v>27540.04</v>
      </c>
      <c r="AS89" s="9">
        <v>29463.360000000001</v>
      </c>
      <c r="AT89" s="9">
        <v>30494.3</v>
      </c>
      <c r="AU89" s="9">
        <v>31043.38</v>
      </c>
      <c r="AV89" s="9">
        <v>31254.37</v>
      </c>
      <c r="AW89" s="9">
        <v>31128.03</v>
      </c>
      <c r="AX89" s="9">
        <v>30612.37</v>
      </c>
      <c r="AY89" s="9">
        <v>29860.36</v>
      </c>
      <c r="AZ89" s="9">
        <v>28167.25</v>
      </c>
      <c r="BA89" s="9">
        <v>28680.05</v>
      </c>
      <c r="BB89" s="9">
        <v>27170.959999999999</v>
      </c>
      <c r="BC89" s="9">
        <v>22897.65</v>
      </c>
      <c r="BD89" s="9">
        <v>20484.91</v>
      </c>
      <c r="BE89" s="9">
        <v>20429.68</v>
      </c>
      <c r="BF89" s="9">
        <v>30739.24</v>
      </c>
      <c r="BG89" s="9">
        <v>74.150750000000002</v>
      </c>
      <c r="BH89" s="9">
        <v>72.894810000000007</v>
      </c>
      <c r="BI89" s="9">
        <v>71.606189999999998</v>
      </c>
      <c r="BJ89" s="9">
        <v>70.594679999999997</v>
      </c>
      <c r="BK89" s="9">
        <v>69.468209999999999</v>
      </c>
      <c r="BL89" s="9">
        <v>68.752409999999998</v>
      </c>
      <c r="BM89" s="9">
        <v>68.199789999999993</v>
      </c>
      <c r="BN89" s="9">
        <v>70.783770000000004</v>
      </c>
      <c r="BO89" s="9">
        <v>74.805589999999995</v>
      </c>
      <c r="BP89" s="9">
        <v>78.782300000000006</v>
      </c>
      <c r="BQ89" s="9">
        <v>82.892759999999996</v>
      </c>
      <c r="BR89" s="9">
        <v>86.677009999999996</v>
      </c>
      <c r="BS89" s="9">
        <v>89.840299999999999</v>
      </c>
      <c r="BT89" s="9">
        <v>92.145960000000002</v>
      </c>
      <c r="BU89" s="9">
        <v>93.511170000000007</v>
      </c>
      <c r="BV89" s="9">
        <v>94.076080000000005</v>
      </c>
      <c r="BW89" s="9">
        <v>93.7423</v>
      </c>
      <c r="BX89" s="9">
        <v>92.444059999999993</v>
      </c>
      <c r="BY89" s="9">
        <v>89.873279999999994</v>
      </c>
      <c r="BZ89" s="9">
        <v>85.604140000000001</v>
      </c>
      <c r="CA89" s="9">
        <v>80.991249999999994</v>
      </c>
      <c r="CB89" s="9">
        <v>78.104420000000005</v>
      </c>
      <c r="CC89" s="9">
        <v>75.937860000000001</v>
      </c>
      <c r="CD89" s="9">
        <v>74.225589999999997</v>
      </c>
      <c r="CE89" s="9">
        <v>124378.5</v>
      </c>
      <c r="CF89" s="9">
        <v>119572.6</v>
      </c>
      <c r="CG89" s="9">
        <v>121304.7</v>
      </c>
      <c r="CH89" s="9">
        <v>105932.7</v>
      </c>
      <c r="CI89" s="9">
        <v>74875.990000000005</v>
      </c>
      <c r="CJ89" s="9">
        <v>78626.78</v>
      </c>
      <c r="CK89" s="9">
        <v>73206.97</v>
      </c>
      <c r="CL89" s="9">
        <v>72016.88</v>
      </c>
      <c r="CM89" s="9">
        <v>105716.8</v>
      </c>
      <c r="CN89" s="9">
        <v>130020.3</v>
      </c>
      <c r="CO89" s="9">
        <v>155380.4</v>
      </c>
      <c r="CP89" s="9">
        <v>163783.9</v>
      </c>
      <c r="CQ89" s="9">
        <v>186119.6</v>
      </c>
      <c r="CR89" s="9">
        <v>190921.7</v>
      </c>
      <c r="CS89" s="9">
        <v>189487.7</v>
      </c>
      <c r="CT89" s="9">
        <v>186683.1</v>
      </c>
      <c r="CU89" s="9">
        <v>188993.2</v>
      </c>
      <c r="CV89" s="9">
        <v>172881.8</v>
      </c>
      <c r="CW89" s="9">
        <v>134400.9</v>
      </c>
      <c r="CX89" s="9">
        <v>128261.5</v>
      </c>
      <c r="CY89" s="9">
        <v>127101.4</v>
      </c>
      <c r="CZ89" s="9">
        <v>121430.6</v>
      </c>
      <c r="DA89" s="9">
        <v>126744.1</v>
      </c>
      <c r="DB89" s="9">
        <v>126006.2</v>
      </c>
      <c r="DC89" s="9">
        <v>161316.4</v>
      </c>
      <c r="DD89" s="9">
        <v>44.752589999999998</v>
      </c>
      <c r="DE89" s="9">
        <v>0</v>
      </c>
      <c r="DF89" s="9">
        <v>0</v>
      </c>
      <c r="DG89" s="9">
        <v>0</v>
      </c>
    </row>
    <row r="90" spans="1:111" x14ac:dyDescent="0.25">
      <c r="A90" s="9" t="s">
        <v>40</v>
      </c>
      <c r="B90" s="9" t="s">
        <v>106</v>
      </c>
      <c r="C90" s="9" t="s">
        <v>15</v>
      </c>
      <c r="D90" s="9" t="s">
        <v>187</v>
      </c>
      <c r="E90" s="9" t="s">
        <v>160</v>
      </c>
      <c r="F90" s="9" t="s">
        <v>36</v>
      </c>
      <c r="G90" s="9">
        <v>2017</v>
      </c>
      <c r="H90" s="9">
        <v>9</v>
      </c>
      <c r="I90" s="9">
        <v>22603.23</v>
      </c>
      <c r="J90" s="9">
        <v>22464.12</v>
      </c>
      <c r="K90" s="9">
        <v>22729.64</v>
      </c>
      <c r="L90" s="9">
        <v>23682.959999999999</v>
      </c>
      <c r="M90" s="9">
        <v>25681.88</v>
      </c>
      <c r="N90" s="9">
        <v>30745.05</v>
      </c>
      <c r="O90" s="9">
        <v>30302.12</v>
      </c>
      <c r="P90" s="9">
        <v>30948.07</v>
      </c>
      <c r="Q90" s="9">
        <v>31951.82</v>
      </c>
      <c r="R90" s="9">
        <v>32796.300000000003</v>
      </c>
      <c r="S90" s="9">
        <v>33281.33</v>
      </c>
      <c r="T90" s="9">
        <v>32584.1</v>
      </c>
      <c r="U90" s="9">
        <v>30032.53</v>
      </c>
      <c r="V90" s="9">
        <v>26317.82</v>
      </c>
      <c r="W90" s="9">
        <v>26490.32</v>
      </c>
      <c r="X90" s="9">
        <v>26249.21</v>
      </c>
      <c r="Y90" s="9">
        <v>25848.74</v>
      </c>
      <c r="Z90" s="9">
        <v>26371.99</v>
      </c>
      <c r="AA90" s="9">
        <v>30565.32</v>
      </c>
      <c r="AB90" s="9">
        <v>31521.83</v>
      </c>
      <c r="AC90" s="9">
        <v>30434.85</v>
      </c>
      <c r="AD90" s="9">
        <v>26274.1</v>
      </c>
      <c r="AE90" s="9">
        <v>24318.02</v>
      </c>
      <c r="AF90" s="9">
        <v>24258.71</v>
      </c>
      <c r="AG90" s="9">
        <v>26207.54</v>
      </c>
      <c r="AH90" s="9">
        <v>22367.42</v>
      </c>
      <c r="AI90" s="9">
        <v>22242.14</v>
      </c>
      <c r="AJ90" s="9">
        <v>22838.65</v>
      </c>
      <c r="AK90" s="9">
        <v>23685.1</v>
      </c>
      <c r="AL90" s="9">
        <v>25402.89</v>
      </c>
      <c r="AM90" s="9">
        <v>30232.37</v>
      </c>
      <c r="AN90" s="9">
        <v>29744.16</v>
      </c>
      <c r="AO90" s="9">
        <v>30609.96</v>
      </c>
      <c r="AP90" s="9">
        <v>31752.92</v>
      </c>
      <c r="AQ90" s="9">
        <v>32286.3</v>
      </c>
      <c r="AR90" s="9">
        <v>33588.639999999999</v>
      </c>
      <c r="AS90" s="9">
        <v>34074.519999999997</v>
      </c>
      <c r="AT90" s="9">
        <v>34030.400000000001</v>
      </c>
      <c r="AU90" s="9">
        <v>34036.25</v>
      </c>
      <c r="AV90" s="9">
        <v>34208.75</v>
      </c>
      <c r="AW90" s="9">
        <v>33868.019999999997</v>
      </c>
      <c r="AX90" s="9">
        <v>32914.769999999997</v>
      </c>
      <c r="AY90" s="9">
        <v>32403.3</v>
      </c>
      <c r="AZ90" s="9">
        <v>32600.48</v>
      </c>
      <c r="BA90" s="9">
        <v>32184.69</v>
      </c>
      <c r="BB90" s="9">
        <v>30559.5</v>
      </c>
      <c r="BC90" s="9">
        <v>26422.82</v>
      </c>
      <c r="BD90" s="9">
        <v>24327.1</v>
      </c>
      <c r="BE90" s="9">
        <v>24267.8</v>
      </c>
      <c r="BF90" s="9">
        <v>33436.51</v>
      </c>
      <c r="BG90" s="9">
        <v>69.732950000000002</v>
      </c>
      <c r="BH90" s="9">
        <v>68.247020000000006</v>
      </c>
      <c r="BI90" s="9">
        <v>67.102279999999993</v>
      </c>
      <c r="BJ90" s="9">
        <v>65.837609999999998</v>
      </c>
      <c r="BK90" s="9">
        <v>64.880319999999998</v>
      </c>
      <c r="BL90" s="9">
        <v>64.091009999999997</v>
      </c>
      <c r="BM90" s="9">
        <v>63.4863</v>
      </c>
      <c r="BN90" s="9">
        <v>65.082899999999995</v>
      </c>
      <c r="BO90" s="9">
        <v>69.903859999999995</v>
      </c>
      <c r="BP90" s="9">
        <v>74.997810000000001</v>
      </c>
      <c r="BQ90" s="9">
        <v>79.403710000000004</v>
      </c>
      <c r="BR90" s="9">
        <v>83.209680000000006</v>
      </c>
      <c r="BS90" s="9">
        <v>86.341480000000004</v>
      </c>
      <c r="BT90" s="9">
        <v>88.951120000000003</v>
      </c>
      <c r="BU90" s="9">
        <v>90.722409999999996</v>
      </c>
      <c r="BV90" s="9">
        <v>91.563460000000006</v>
      </c>
      <c r="BW90" s="9">
        <v>91.421239999999997</v>
      </c>
      <c r="BX90" s="9">
        <v>89.715980000000002</v>
      </c>
      <c r="BY90" s="9">
        <v>86.450339999999997</v>
      </c>
      <c r="BZ90" s="9">
        <v>81.458629999999999</v>
      </c>
      <c r="CA90" s="9">
        <v>77.438730000000007</v>
      </c>
      <c r="CB90" s="9">
        <v>74.896709999999999</v>
      </c>
      <c r="CC90" s="9">
        <v>72.971919999999997</v>
      </c>
      <c r="CD90" s="9">
        <v>71.256500000000003</v>
      </c>
      <c r="CE90" s="9">
        <v>124008.5</v>
      </c>
      <c r="CF90" s="9">
        <v>112944.4</v>
      </c>
      <c r="CG90" s="9">
        <v>114626.9</v>
      </c>
      <c r="CH90" s="9">
        <v>98535.5</v>
      </c>
      <c r="CI90" s="9">
        <v>70067.64</v>
      </c>
      <c r="CJ90" s="9">
        <v>73629.83</v>
      </c>
      <c r="CK90" s="9">
        <v>65787.62</v>
      </c>
      <c r="CL90" s="9">
        <v>73690.960000000006</v>
      </c>
      <c r="CM90" s="9">
        <v>107741.5</v>
      </c>
      <c r="CN90" s="9">
        <v>132301.9</v>
      </c>
      <c r="CO90" s="9">
        <v>158224</v>
      </c>
      <c r="CP90" s="9">
        <v>169497.7</v>
      </c>
      <c r="CQ90" s="9">
        <v>191504</v>
      </c>
      <c r="CR90" s="9">
        <v>195489</v>
      </c>
      <c r="CS90" s="9">
        <v>194269.9</v>
      </c>
      <c r="CT90" s="9">
        <v>191667.3</v>
      </c>
      <c r="CU90" s="9">
        <v>192855.9</v>
      </c>
      <c r="CV90" s="9">
        <v>173788</v>
      </c>
      <c r="CW90" s="9">
        <v>133072</v>
      </c>
      <c r="CX90" s="9">
        <v>128396.8</v>
      </c>
      <c r="CY90" s="9">
        <v>127525</v>
      </c>
      <c r="CZ90" s="9">
        <v>121758.39999999999</v>
      </c>
      <c r="DA90" s="9">
        <v>127500.6</v>
      </c>
      <c r="DB90" s="9">
        <v>126951.9</v>
      </c>
      <c r="DC90" s="9">
        <v>164096.9</v>
      </c>
      <c r="DD90" s="9">
        <v>44.752589999999998</v>
      </c>
      <c r="DE90" s="9">
        <v>0</v>
      </c>
      <c r="DF90" s="9">
        <v>0</v>
      </c>
      <c r="DG90" s="9">
        <v>0</v>
      </c>
    </row>
    <row r="91" spans="1:111" x14ac:dyDescent="0.25">
      <c r="A91" s="9" t="s">
        <v>40</v>
      </c>
      <c r="B91" s="9" t="s">
        <v>106</v>
      </c>
      <c r="C91" s="9" t="s">
        <v>15</v>
      </c>
      <c r="D91" s="9" t="s">
        <v>187</v>
      </c>
      <c r="E91" s="9" t="s">
        <v>160</v>
      </c>
      <c r="F91" s="9" t="s">
        <v>36</v>
      </c>
      <c r="G91" s="9">
        <v>2017</v>
      </c>
      <c r="H91" s="9">
        <v>10</v>
      </c>
      <c r="I91" s="9">
        <v>23163.73</v>
      </c>
      <c r="J91" s="9">
        <v>22905.47</v>
      </c>
      <c r="K91" s="9">
        <v>22977.53</v>
      </c>
      <c r="L91" s="9">
        <v>23513.119999999999</v>
      </c>
      <c r="M91" s="9">
        <v>24842.76</v>
      </c>
      <c r="N91" s="9">
        <v>29067.03</v>
      </c>
      <c r="O91" s="9">
        <v>29643.27</v>
      </c>
      <c r="P91" s="9">
        <v>29571.94</v>
      </c>
      <c r="Q91" s="9">
        <v>30743.01</v>
      </c>
      <c r="R91" s="9">
        <v>31930.05</v>
      </c>
      <c r="S91" s="9">
        <v>32142.080000000002</v>
      </c>
      <c r="T91" s="9">
        <v>32031.79</v>
      </c>
      <c r="U91" s="9">
        <v>29609.62</v>
      </c>
      <c r="V91" s="9">
        <v>26120.89</v>
      </c>
      <c r="W91" s="9">
        <v>26321.01</v>
      </c>
      <c r="X91" s="9">
        <v>26000.13</v>
      </c>
      <c r="Y91" s="9">
        <v>26016.6</v>
      </c>
      <c r="Z91" s="9">
        <v>27564.57</v>
      </c>
      <c r="AA91" s="9">
        <v>31159.84</v>
      </c>
      <c r="AB91" s="9">
        <v>31389.27</v>
      </c>
      <c r="AC91" s="9">
        <v>30189.78</v>
      </c>
      <c r="AD91" s="9">
        <v>26536.880000000001</v>
      </c>
      <c r="AE91" s="9">
        <v>24760.86</v>
      </c>
      <c r="AF91" s="9">
        <v>24726.82</v>
      </c>
      <c r="AG91" s="9">
        <v>26375.03</v>
      </c>
      <c r="AH91" s="9">
        <v>22944.66</v>
      </c>
      <c r="AI91" s="9">
        <v>22662.73</v>
      </c>
      <c r="AJ91" s="9">
        <v>23091.18</v>
      </c>
      <c r="AK91" s="9">
        <v>23495.16</v>
      </c>
      <c r="AL91" s="9">
        <v>24586.25</v>
      </c>
      <c r="AM91" s="9">
        <v>28549.45</v>
      </c>
      <c r="AN91" s="9">
        <v>29012.36</v>
      </c>
      <c r="AO91" s="9">
        <v>29141.32</v>
      </c>
      <c r="AP91" s="9">
        <v>30468.06</v>
      </c>
      <c r="AQ91" s="9">
        <v>31336.91</v>
      </c>
      <c r="AR91" s="9">
        <v>32514.45</v>
      </c>
      <c r="AS91" s="9">
        <v>33619.160000000003</v>
      </c>
      <c r="AT91" s="9">
        <v>33847.4</v>
      </c>
      <c r="AU91" s="9">
        <v>34112.65</v>
      </c>
      <c r="AV91" s="9">
        <v>34312.769999999997</v>
      </c>
      <c r="AW91" s="9">
        <v>33893.83</v>
      </c>
      <c r="AX91" s="9">
        <v>33311.980000000003</v>
      </c>
      <c r="AY91" s="9">
        <v>33653.760000000002</v>
      </c>
      <c r="AZ91" s="9">
        <v>33163.839999999997</v>
      </c>
      <c r="BA91" s="9">
        <v>32086.06</v>
      </c>
      <c r="BB91" s="9">
        <v>30372.18</v>
      </c>
      <c r="BC91" s="9">
        <v>26754.21</v>
      </c>
      <c r="BD91" s="9">
        <v>24896.799999999999</v>
      </c>
      <c r="BE91" s="9">
        <v>24862.75</v>
      </c>
      <c r="BF91" s="9">
        <v>33824.97</v>
      </c>
      <c r="BG91" s="9">
        <v>67.69511</v>
      </c>
      <c r="BH91" s="9">
        <v>66.523290000000003</v>
      </c>
      <c r="BI91" s="9">
        <v>65.61703</v>
      </c>
      <c r="BJ91" s="9">
        <v>64.615579999999994</v>
      </c>
      <c r="BK91" s="9">
        <v>63.594389999999997</v>
      </c>
      <c r="BL91" s="9">
        <v>63.065330000000003</v>
      </c>
      <c r="BM91" s="9">
        <v>62.398510000000002</v>
      </c>
      <c r="BN91" s="9">
        <v>63.075580000000002</v>
      </c>
      <c r="BO91" s="9">
        <v>67.225139999999996</v>
      </c>
      <c r="BP91" s="9">
        <v>71.916640000000001</v>
      </c>
      <c r="BQ91" s="9">
        <v>76.355440000000002</v>
      </c>
      <c r="BR91" s="9">
        <v>80.128169999999997</v>
      </c>
      <c r="BS91" s="9">
        <v>83.548249999999996</v>
      </c>
      <c r="BT91" s="9">
        <v>85.757649999999998</v>
      </c>
      <c r="BU91" s="9">
        <v>87.364369999999994</v>
      </c>
      <c r="BV91" s="9">
        <v>87.917289999999994</v>
      </c>
      <c r="BW91" s="9">
        <v>87.166920000000005</v>
      </c>
      <c r="BX91" s="9">
        <v>85.090620000000001</v>
      </c>
      <c r="BY91" s="9">
        <v>81.269630000000006</v>
      </c>
      <c r="BZ91" s="9">
        <v>77.038480000000007</v>
      </c>
      <c r="CA91" s="9">
        <v>74.265209999999996</v>
      </c>
      <c r="CB91" s="9">
        <v>72.093649999999997</v>
      </c>
      <c r="CC91" s="9">
        <v>70.268529999999998</v>
      </c>
      <c r="CD91" s="9">
        <v>68.803309999999996</v>
      </c>
      <c r="CE91" s="9">
        <v>142976.6</v>
      </c>
      <c r="CF91" s="9">
        <v>133514.20000000001</v>
      </c>
      <c r="CG91" s="9">
        <v>135039.29999999999</v>
      </c>
      <c r="CH91" s="9">
        <v>117815.1</v>
      </c>
      <c r="CI91" s="9">
        <v>88695.82</v>
      </c>
      <c r="CJ91" s="9">
        <v>92883.64</v>
      </c>
      <c r="CK91" s="9">
        <v>84848.93</v>
      </c>
      <c r="CL91" s="9">
        <v>94646.77</v>
      </c>
      <c r="CM91" s="9">
        <v>132223.20000000001</v>
      </c>
      <c r="CN91" s="9">
        <v>160282.70000000001</v>
      </c>
      <c r="CO91" s="9">
        <v>190243.3</v>
      </c>
      <c r="CP91" s="9">
        <v>203374.7</v>
      </c>
      <c r="CQ91" s="9">
        <v>228797</v>
      </c>
      <c r="CR91" s="9">
        <v>233573.2</v>
      </c>
      <c r="CS91" s="9">
        <v>231916.1</v>
      </c>
      <c r="CT91" s="9">
        <v>227314.7</v>
      </c>
      <c r="CU91" s="9">
        <v>228146.1</v>
      </c>
      <c r="CV91" s="9">
        <v>207192.2</v>
      </c>
      <c r="CW91" s="9">
        <v>159125.6</v>
      </c>
      <c r="CX91" s="9">
        <v>151745.5</v>
      </c>
      <c r="CY91" s="9">
        <v>150605.5</v>
      </c>
      <c r="CZ91" s="9">
        <v>144146.70000000001</v>
      </c>
      <c r="DA91" s="9">
        <v>149953.4</v>
      </c>
      <c r="DB91" s="9">
        <v>149667.29999999999</v>
      </c>
      <c r="DC91" s="9">
        <v>196284.5</v>
      </c>
      <c r="DD91" s="9">
        <v>44.752589999999998</v>
      </c>
      <c r="DE91" s="9">
        <v>0</v>
      </c>
      <c r="DF91" s="9">
        <v>0</v>
      </c>
      <c r="DG91" s="9">
        <v>0</v>
      </c>
    </row>
    <row r="92" spans="1:111" x14ac:dyDescent="0.25">
      <c r="A92" s="9" t="s">
        <v>40</v>
      </c>
      <c r="B92" s="9" t="s">
        <v>106</v>
      </c>
      <c r="C92" s="9" t="s">
        <v>15</v>
      </c>
      <c r="D92" s="9" t="s">
        <v>187</v>
      </c>
      <c r="E92" s="9" t="s">
        <v>160</v>
      </c>
      <c r="F92" s="9" t="s">
        <v>33</v>
      </c>
      <c r="G92" s="9">
        <v>2017</v>
      </c>
      <c r="H92" s="9">
        <v>8</v>
      </c>
      <c r="I92" s="9">
        <v>20417.37</v>
      </c>
      <c r="J92" s="9">
        <v>20139.18</v>
      </c>
      <c r="K92" s="9">
        <v>20147.62</v>
      </c>
      <c r="L92" s="9">
        <v>20874.43</v>
      </c>
      <c r="M92" s="9">
        <v>22200.54</v>
      </c>
      <c r="N92" s="9">
        <v>25555.97</v>
      </c>
      <c r="O92" s="9">
        <v>25606.15</v>
      </c>
      <c r="P92" s="9">
        <v>26177.41</v>
      </c>
      <c r="Q92" s="9">
        <v>27133.61</v>
      </c>
      <c r="R92" s="9">
        <v>28718.15</v>
      </c>
      <c r="S92" s="9">
        <v>29424.7</v>
      </c>
      <c r="T92" s="9">
        <v>30146.42</v>
      </c>
      <c r="U92" s="9">
        <v>28571.49</v>
      </c>
      <c r="V92" s="9">
        <v>25538.93</v>
      </c>
      <c r="W92" s="9">
        <v>25684.42</v>
      </c>
      <c r="X92" s="9">
        <v>25653.42</v>
      </c>
      <c r="Y92" s="9">
        <v>25634.15</v>
      </c>
      <c r="Z92" s="9">
        <v>25844.66</v>
      </c>
      <c r="AA92" s="9">
        <v>28058.52</v>
      </c>
      <c r="AB92" s="9">
        <v>30064.06</v>
      </c>
      <c r="AC92" s="9">
        <v>29123.360000000001</v>
      </c>
      <c r="AD92" s="9">
        <v>24864.32</v>
      </c>
      <c r="AE92" s="9">
        <v>22601.279999999999</v>
      </c>
      <c r="AF92" s="9">
        <v>22539.72</v>
      </c>
      <c r="AG92" s="9">
        <v>25632.66</v>
      </c>
      <c r="AH92" s="9">
        <v>20137.39</v>
      </c>
      <c r="AI92" s="9">
        <v>19930.52</v>
      </c>
      <c r="AJ92" s="9">
        <v>20263.27</v>
      </c>
      <c r="AK92" s="9">
        <v>20876.28</v>
      </c>
      <c r="AL92" s="9">
        <v>21938.16</v>
      </c>
      <c r="AM92" s="9">
        <v>25030.35</v>
      </c>
      <c r="AN92" s="9">
        <v>25057.83</v>
      </c>
      <c r="AO92" s="9">
        <v>25852.36</v>
      </c>
      <c r="AP92" s="9">
        <v>26964.45</v>
      </c>
      <c r="AQ92" s="9">
        <v>28227.02</v>
      </c>
      <c r="AR92" s="9">
        <v>29715.68</v>
      </c>
      <c r="AS92" s="9">
        <v>31602.14</v>
      </c>
      <c r="AT92" s="9">
        <v>32468.67</v>
      </c>
      <c r="AU92" s="9">
        <v>32968.160000000003</v>
      </c>
      <c r="AV92" s="9">
        <v>33113.65</v>
      </c>
      <c r="AW92" s="9">
        <v>32985.620000000003</v>
      </c>
      <c r="AX92" s="9">
        <v>32422.720000000001</v>
      </c>
      <c r="AY92" s="9">
        <v>31669.66</v>
      </c>
      <c r="AZ92" s="9">
        <v>30014.14</v>
      </c>
      <c r="BA92" s="9">
        <v>30667.46</v>
      </c>
      <c r="BB92" s="9">
        <v>29225.759999999998</v>
      </c>
      <c r="BC92" s="9">
        <v>24993.88</v>
      </c>
      <c r="BD92" s="9">
        <v>22535.55</v>
      </c>
      <c r="BE92" s="9">
        <v>22473.99</v>
      </c>
      <c r="BF92" s="9">
        <v>32591.96</v>
      </c>
      <c r="BG92" s="9">
        <v>72.667590000000004</v>
      </c>
      <c r="BH92" s="9">
        <v>71.258009999999999</v>
      </c>
      <c r="BI92" s="9">
        <v>69.999539999999996</v>
      </c>
      <c r="BJ92" s="9">
        <v>68.845529999999997</v>
      </c>
      <c r="BK92" s="9">
        <v>67.895830000000004</v>
      </c>
      <c r="BL92" s="9">
        <v>67.072959999999995</v>
      </c>
      <c r="BM92" s="9">
        <v>66.969930000000005</v>
      </c>
      <c r="BN92" s="9">
        <v>69.812219999999996</v>
      </c>
      <c r="BO92" s="9">
        <v>74.034260000000003</v>
      </c>
      <c r="BP92" s="9">
        <v>78.318380000000005</v>
      </c>
      <c r="BQ92" s="9">
        <v>82.330219999999997</v>
      </c>
      <c r="BR92" s="9">
        <v>86.001140000000007</v>
      </c>
      <c r="BS92" s="9">
        <v>88.936329999999998</v>
      </c>
      <c r="BT92" s="9">
        <v>91.275689999999997</v>
      </c>
      <c r="BU92" s="9">
        <v>92.866259999999997</v>
      </c>
      <c r="BV92" s="9">
        <v>93.552869999999999</v>
      </c>
      <c r="BW92" s="9">
        <v>93.313289999999995</v>
      </c>
      <c r="BX92" s="9">
        <v>92.143810000000002</v>
      </c>
      <c r="BY92" s="9">
        <v>89.779250000000005</v>
      </c>
      <c r="BZ92" s="9">
        <v>85.8</v>
      </c>
      <c r="CA92" s="9">
        <v>81.332970000000003</v>
      </c>
      <c r="CB92" s="9">
        <v>78.243769999999998</v>
      </c>
      <c r="CC92" s="9">
        <v>75.990769999999998</v>
      </c>
      <c r="CD92" s="9">
        <v>74.181950000000001</v>
      </c>
      <c r="CE92" s="9">
        <v>112094.9</v>
      </c>
      <c r="CF92" s="9">
        <v>106474.3</v>
      </c>
      <c r="CG92" s="9">
        <v>108084.6</v>
      </c>
      <c r="CH92" s="9">
        <v>92686.17</v>
      </c>
      <c r="CI92" s="9">
        <v>68085.03</v>
      </c>
      <c r="CJ92" s="9">
        <v>70655.72</v>
      </c>
      <c r="CK92" s="9">
        <v>64673.43</v>
      </c>
      <c r="CL92" s="9">
        <v>68416.06</v>
      </c>
      <c r="CM92" s="9">
        <v>99982.57</v>
      </c>
      <c r="CN92" s="9">
        <v>122671.9</v>
      </c>
      <c r="CO92" s="9">
        <v>147392.29999999999</v>
      </c>
      <c r="CP92" s="9">
        <v>158204.29999999999</v>
      </c>
      <c r="CQ92" s="9">
        <v>179207.9</v>
      </c>
      <c r="CR92" s="9">
        <v>182019.3</v>
      </c>
      <c r="CS92" s="9">
        <v>181304.7</v>
      </c>
      <c r="CT92" s="9">
        <v>177342.6</v>
      </c>
      <c r="CU92" s="9">
        <v>177894.5</v>
      </c>
      <c r="CV92" s="9">
        <v>161170.70000000001</v>
      </c>
      <c r="CW92" s="9">
        <v>123952.5</v>
      </c>
      <c r="CX92" s="9">
        <v>118808.6</v>
      </c>
      <c r="CY92" s="9">
        <v>117442.7</v>
      </c>
      <c r="CZ92" s="9">
        <v>112105.2</v>
      </c>
      <c r="DA92" s="9">
        <v>117307.9</v>
      </c>
      <c r="DB92" s="9">
        <v>116603.2</v>
      </c>
      <c r="DC92" s="9">
        <v>152065.1</v>
      </c>
      <c r="DD92" s="9">
        <v>44.752589999999998</v>
      </c>
      <c r="DE92" s="9">
        <v>0</v>
      </c>
      <c r="DF92" s="9">
        <v>0</v>
      </c>
      <c r="DG92" s="9">
        <v>0</v>
      </c>
    </row>
    <row r="93" spans="1:111" x14ac:dyDescent="0.25">
      <c r="A93" s="9" t="s">
        <v>40</v>
      </c>
      <c r="B93" s="9" t="s">
        <v>106</v>
      </c>
      <c r="C93" s="9" t="s">
        <v>15</v>
      </c>
      <c r="D93" s="9" t="s">
        <v>187</v>
      </c>
      <c r="E93" s="9" t="s">
        <v>188</v>
      </c>
      <c r="F93" s="9" t="s">
        <v>36</v>
      </c>
      <c r="G93" s="9">
        <v>2017</v>
      </c>
      <c r="H93" s="9">
        <v>5</v>
      </c>
      <c r="I93" s="9">
        <v>17465.32</v>
      </c>
      <c r="J93" s="9">
        <v>17186.099999999999</v>
      </c>
      <c r="K93" s="9">
        <v>17407.04</v>
      </c>
      <c r="L93" s="9">
        <v>18350.66</v>
      </c>
      <c r="M93" s="9">
        <v>20018.55</v>
      </c>
      <c r="N93" s="9">
        <v>23797.65</v>
      </c>
      <c r="O93" s="9">
        <v>23769.11</v>
      </c>
      <c r="P93" s="9">
        <v>24499.39</v>
      </c>
      <c r="Q93" s="9">
        <v>25375.13</v>
      </c>
      <c r="R93" s="9">
        <v>25914.73</v>
      </c>
      <c r="S93" s="9">
        <v>26105.33</v>
      </c>
      <c r="T93" s="9">
        <v>25545.17</v>
      </c>
      <c r="U93" s="9">
        <v>22871.46</v>
      </c>
      <c r="V93" s="9">
        <v>19424.53</v>
      </c>
      <c r="W93" s="9">
        <v>19564.09</v>
      </c>
      <c r="X93" s="9">
        <v>19285.84</v>
      </c>
      <c r="Y93" s="9">
        <v>18797.12</v>
      </c>
      <c r="Z93" s="9">
        <v>19486.39</v>
      </c>
      <c r="AA93" s="9">
        <v>23160.01</v>
      </c>
      <c r="AB93" s="9">
        <v>25653.91</v>
      </c>
      <c r="AC93" s="9">
        <v>25192.7</v>
      </c>
      <c r="AD93" s="9">
        <v>21290.400000000001</v>
      </c>
      <c r="AE93" s="9">
        <v>19405.95</v>
      </c>
      <c r="AF93" s="9">
        <v>19390.990000000002</v>
      </c>
      <c r="AG93" s="9">
        <v>19267.849999999999</v>
      </c>
      <c r="AH93" s="9">
        <v>17142.32</v>
      </c>
      <c r="AI93" s="9">
        <v>16991.39</v>
      </c>
      <c r="AJ93" s="9">
        <v>17458.82</v>
      </c>
      <c r="AK93" s="9">
        <v>18406.080000000002</v>
      </c>
      <c r="AL93" s="9">
        <v>19849.03</v>
      </c>
      <c r="AM93" s="9">
        <v>23290.65</v>
      </c>
      <c r="AN93" s="9">
        <v>23206.82</v>
      </c>
      <c r="AO93" s="9">
        <v>24161.83</v>
      </c>
      <c r="AP93" s="9">
        <v>25300.99</v>
      </c>
      <c r="AQ93" s="9">
        <v>25562.68</v>
      </c>
      <c r="AR93" s="9">
        <v>26327.27</v>
      </c>
      <c r="AS93" s="9">
        <v>26877.14</v>
      </c>
      <c r="AT93" s="9">
        <v>26671.99</v>
      </c>
      <c r="AU93" s="9">
        <v>26576.74</v>
      </c>
      <c r="AV93" s="9">
        <v>26716.3</v>
      </c>
      <c r="AW93" s="9">
        <v>26288.09</v>
      </c>
      <c r="AX93" s="9">
        <v>25316.97</v>
      </c>
      <c r="AY93" s="9">
        <v>25095.65</v>
      </c>
      <c r="AZ93" s="9">
        <v>25110.639999999999</v>
      </c>
      <c r="BA93" s="9">
        <v>26374.63</v>
      </c>
      <c r="BB93" s="9">
        <v>25341.69</v>
      </c>
      <c r="BC93" s="9">
        <v>21436.38</v>
      </c>
      <c r="BD93" s="9">
        <v>19243.8</v>
      </c>
      <c r="BE93" s="9">
        <v>19228.84</v>
      </c>
      <c r="BF93" s="9">
        <v>25962.07</v>
      </c>
      <c r="BG93" s="9">
        <v>66.593829999999997</v>
      </c>
      <c r="BH93" s="9">
        <v>64.737279999999998</v>
      </c>
      <c r="BI93" s="9">
        <v>63.59346</v>
      </c>
      <c r="BJ93" s="9">
        <v>62.542149999999999</v>
      </c>
      <c r="BK93" s="9">
        <v>61.704810000000002</v>
      </c>
      <c r="BL93" s="9">
        <v>60.944159999999997</v>
      </c>
      <c r="BM93" s="9">
        <v>61.310339999999997</v>
      </c>
      <c r="BN93" s="9">
        <v>63.89085</v>
      </c>
      <c r="BO93" s="9">
        <v>67.127520000000004</v>
      </c>
      <c r="BP93" s="9">
        <v>70.356780000000001</v>
      </c>
      <c r="BQ93" s="9">
        <v>73.773169999999993</v>
      </c>
      <c r="BR93" s="9">
        <v>76.8125</v>
      </c>
      <c r="BS93" s="9">
        <v>79.40607</v>
      </c>
      <c r="BT93" s="9">
        <v>81.606049999999996</v>
      </c>
      <c r="BU93" s="9">
        <v>83.150300000000001</v>
      </c>
      <c r="BV93" s="9">
        <v>83.704679999999996</v>
      </c>
      <c r="BW93" s="9">
        <v>83.589650000000006</v>
      </c>
      <c r="BX93" s="9">
        <v>82.592129999999997</v>
      </c>
      <c r="BY93" s="9">
        <v>80.468119999999999</v>
      </c>
      <c r="BZ93" s="9">
        <v>77.7624</v>
      </c>
      <c r="CA93" s="9">
        <v>74.234979999999993</v>
      </c>
      <c r="CB93" s="9">
        <v>71.173919999999995</v>
      </c>
      <c r="CC93" s="9">
        <v>69.048990000000003</v>
      </c>
      <c r="CD93" s="9">
        <v>67.412319999999994</v>
      </c>
      <c r="CE93" s="9">
        <v>95956.63</v>
      </c>
      <c r="CF93" s="9">
        <v>91775.54</v>
      </c>
      <c r="CG93" s="9">
        <v>92155.81</v>
      </c>
      <c r="CH93" s="9">
        <v>79822.06</v>
      </c>
      <c r="CI93" s="9">
        <v>54608.22</v>
      </c>
      <c r="CJ93" s="9">
        <v>57210.93</v>
      </c>
      <c r="CK93" s="9">
        <v>52103.82</v>
      </c>
      <c r="CL93" s="9">
        <v>58101.86</v>
      </c>
      <c r="CM93" s="9">
        <v>88133.63</v>
      </c>
      <c r="CN93" s="9">
        <v>107300.9</v>
      </c>
      <c r="CO93" s="9">
        <v>129030.2</v>
      </c>
      <c r="CP93" s="9">
        <v>138086.6</v>
      </c>
      <c r="CQ93" s="9">
        <v>158050.6</v>
      </c>
      <c r="CR93" s="9">
        <v>158901.29999999999</v>
      </c>
      <c r="CS93" s="9">
        <v>158110</v>
      </c>
      <c r="CT93" s="9">
        <v>154792.1</v>
      </c>
      <c r="CU93" s="9">
        <v>155731.6</v>
      </c>
      <c r="CV93" s="9">
        <v>142436.1</v>
      </c>
      <c r="CW93" s="9">
        <v>103110.2</v>
      </c>
      <c r="CX93" s="9">
        <v>99359.79</v>
      </c>
      <c r="CY93" s="9">
        <v>100314.6</v>
      </c>
      <c r="CZ93" s="9">
        <v>94276.15</v>
      </c>
      <c r="DA93" s="9">
        <v>97833.18</v>
      </c>
      <c r="DB93" s="9">
        <v>97787.29</v>
      </c>
      <c r="DC93" s="9">
        <v>132854.6</v>
      </c>
      <c r="DD93" s="9">
        <v>44.752589999999998</v>
      </c>
      <c r="DE93" s="9">
        <v>0</v>
      </c>
      <c r="DF93" s="9">
        <v>0</v>
      </c>
      <c r="DG93" s="9">
        <v>0</v>
      </c>
    </row>
    <row r="94" spans="1:111" x14ac:dyDescent="0.25">
      <c r="A94" s="9" t="s">
        <v>40</v>
      </c>
      <c r="B94" s="9" t="s">
        <v>106</v>
      </c>
      <c r="C94" s="9" t="s">
        <v>15</v>
      </c>
      <c r="D94" s="9" t="s">
        <v>187</v>
      </c>
      <c r="E94" s="9" t="s">
        <v>188</v>
      </c>
      <c r="F94" s="9" t="s">
        <v>36</v>
      </c>
      <c r="G94" s="9">
        <v>2017</v>
      </c>
      <c r="H94" s="9">
        <v>6</v>
      </c>
      <c r="I94" s="9">
        <v>20013.240000000002</v>
      </c>
      <c r="J94" s="9">
        <v>19679</v>
      </c>
      <c r="K94" s="9">
        <v>19908.8</v>
      </c>
      <c r="L94" s="9">
        <v>20791.03</v>
      </c>
      <c r="M94" s="9">
        <v>22114.33</v>
      </c>
      <c r="N94" s="9">
        <v>25609.09</v>
      </c>
      <c r="O94" s="9">
        <v>26116.639999999999</v>
      </c>
      <c r="P94" s="9">
        <v>27172.6</v>
      </c>
      <c r="Q94" s="9">
        <v>28430.6</v>
      </c>
      <c r="R94" s="9">
        <v>29290.92</v>
      </c>
      <c r="S94" s="9">
        <v>29645.24</v>
      </c>
      <c r="T94" s="9">
        <v>29426.06</v>
      </c>
      <c r="U94" s="9">
        <v>27062.12</v>
      </c>
      <c r="V94" s="9">
        <v>23825.9</v>
      </c>
      <c r="W94" s="9">
        <v>23983.74</v>
      </c>
      <c r="X94" s="9">
        <v>23733.39</v>
      </c>
      <c r="Y94" s="9">
        <v>23391.4</v>
      </c>
      <c r="Z94" s="9">
        <v>23506.62</v>
      </c>
      <c r="AA94" s="9">
        <v>26688.17</v>
      </c>
      <c r="AB94" s="9">
        <v>28714.62</v>
      </c>
      <c r="AC94" s="9">
        <v>28296.65</v>
      </c>
      <c r="AD94" s="9">
        <v>24055.81</v>
      </c>
      <c r="AE94" s="9">
        <v>21979.47</v>
      </c>
      <c r="AF94" s="9">
        <v>21934.9</v>
      </c>
      <c r="AG94" s="9">
        <v>23668.67</v>
      </c>
      <c r="AH94" s="9">
        <v>19759.04</v>
      </c>
      <c r="AI94" s="9">
        <v>19527.43</v>
      </c>
      <c r="AJ94" s="9">
        <v>20023.16</v>
      </c>
      <c r="AK94" s="9">
        <v>20847.439999999999</v>
      </c>
      <c r="AL94" s="9">
        <v>21894.69</v>
      </c>
      <c r="AM94" s="9">
        <v>25088.29</v>
      </c>
      <c r="AN94" s="9">
        <v>25577.73</v>
      </c>
      <c r="AO94" s="9">
        <v>26878.240000000002</v>
      </c>
      <c r="AP94" s="9">
        <v>28356.42</v>
      </c>
      <c r="AQ94" s="9">
        <v>28915.08</v>
      </c>
      <c r="AR94" s="9">
        <v>29983.53</v>
      </c>
      <c r="AS94" s="9">
        <v>30843.34</v>
      </c>
      <c r="AT94" s="9">
        <v>30875.279999999999</v>
      </c>
      <c r="AU94" s="9">
        <v>30949.33</v>
      </c>
      <c r="AV94" s="9">
        <v>31107.16</v>
      </c>
      <c r="AW94" s="9">
        <v>30734.62</v>
      </c>
      <c r="AX94" s="9">
        <v>29884.240000000002</v>
      </c>
      <c r="AY94" s="9">
        <v>29094.9</v>
      </c>
      <c r="AZ94" s="9">
        <v>28660.57</v>
      </c>
      <c r="BA94" s="9">
        <v>29367.35</v>
      </c>
      <c r="BB94" s="9">
        <v>28378.5</v>
      </c>
      <c r="BC94" s="9">
        <v>24137.81</v>
      </c>
      <c r="BD94" s="9">
        <v>21802.400000000001</v>
      </c>
      <c r="BE94" s="9">
        <v>21757.83</v>
      </c>
      <c r="BF94" s="9">
        <v>30335.62</v>
      </c>
      <c r="BG94" s="9">
        <v>71.594099999999997</v>
      </c>
      <c r="BH94" s="9">
        <v>69.487470000000002</v>
      </c>
      <c r="BI94" s="9">
        <v>68.144390000000001</v>
      </c>
      <c r="BJ94" s="9">
        <v>66.846239999999995</v>
      </c>
      <c r="BK94" s="9">
        <v>65.674520000000001</v>
      </c>
      <c r="BL94" s="9">
        <v>64.85042</v>
      </c>
      <c r="BM94" s="9">
        <v>65.65137</v>
      </c>
      <c r="BN94" s="9">
        <v>69.890950000000004</v>
      </c>
      <c r="BO94" s="9">
        <v>74.105500000000006</v>
      </c>
      <c r="BP94" s="9">
        <v>78.253739999999993</v>
      </c>
      <c r="BQ94" s="9">
        <v>82.219160000000002</v>
      </c>
      <c r="BR94" s="9">
        <v>85.799689999999998</v>
      </c>
      <c r="BS94" s="9">
        <v>88.725170000000006</v>
      </c>
      <c r="BT94" s="9">
        <v>90.887540000000001</v>
      </c>
      <c r="BU94" s="9">
        <v>92.401110000000003</v>
      </c>
      <c r="BV94" s="9">
        <v>93.130300000000005</v>
      </c>
      <c r="BW94" s="9">
        <v>92.950760000000002</v>
      </c>
      <c r="BX94" s="9">
        <v>91.89237</v>
      </c>
      <c r="BY94" s="9">
        <v>89.74597</v>
      </c>
      <c r="BZ94" s="9">
        <v>86.498149999999995</v>
      </c>
      <c r="CA94" s="9">
        <v>81.574789999999993</v>
      </c>
      <c r="CB94" s="9">
        <v>77.699669999999998</v>
      </c>
      <c r="CC94" s="9">
        <v>75.350110000000001</v>
      </c>
      <c r="CD94" s="9">
        <v>73.065759999999997</v>
      </c>
      <c r="CE94" s="9">
        <v>95832.67</v>
      </c>
      <c r="CF94" s="9">
        <v>91052.97</v>
      </c>
      <c r="CG94" s="9">
        <v>92808.19</v>
      </c>
      <c r="CH94" s="9">
        <v>78751.95</v>
      </c>
      <c r="CI94" s="9">
        <v>54931.7</v>
      </c>
      <c r="CJ94" s="9">
        <v>57091.53</v>
      </c>
      <c r="CK94" s="9">
        <v>51879.82</v>
      </c>
      <c r="CL94" s="9">
        <v>56664.02</v>
      </c>
      <c r="CM94" s="9">
        <v>85340.23</v>
      </c>
      <c r="CN94" s="9">
        <v>105002</v>
      </c>
      <c r="CO94" s="9">
        <v>127246.8</v>
      </c>
      <c r="CP94" s="9">
        <v>135591.1</v>
      </c>
      <c r="CQ94" s="9">
        <v>155135.70000000001</v>
      </c>
      <c r="CR94" s="9">
        <v>158380.1</v>
      </c>
      <c r="CS94" s="9">
        <v>157544.6</v>
      </c>
      <c r="CT94" s="9">
        <v>153608.4</v>
      </c>
      <c r="CU94" s="9">
        <v>153780.9</v>
      </c>
      <c r="CV94" s="9">
        <v>142407.5</v>
      </c>
      <c r="CW94" s="9">
        <v>104421</v>
      </c>
      <c r="CX94" s="9">
        <v>100553</v>
      </c>
      <c r="CY94" s="9">
        <v>98974.29</v>
      </c>
      <c r="CZ94" s="9">
        <v>93678.63</v>
      </c>
      <c r="DA94" s="9">
        <v>98274.22</v>
      </c>
      <c r="DB94" s="9">
        <v>97650.18</v>
      </c>
      <c r="DC94" s="9">
        <v>131692.6</v>
      </c>
      <c r="DD94" s="9">
        <v>44.752589999999998</v>
      </c>
      <c r="DE94" s="9">
        <v>0</v>
      </c>
      <c r="DF94" s="9">
        <v>0</v>
      </c>
      <c r="DG94" s="9">
        <v>0</v>
      </c>
    </row>
    <row r="95" spans="1:111" x14ac:dyDescent="0.25">
      <c r="A95" s="9" t="s">
        <v>40</v>
      </c>
      <c r="B95" s="9" t="s">
        <v>106</v>
      </c>
      <c r="C95" s="9" t="s">
        <v>15</v>
      </c>
      <c r="D95" s="9" t="s">
        <v>187</v>
      </c>
      <c r="E95" s="9" t="s">
        <v>188</v>
      </c>
      <c r="F95" s="9" t="s">
        <v>36</v>
      </c>
      <c r="G95" s="9">
        <v>2017</v>
      </c>
      <c r="H95" s="9">
        <v>7</v>
      </c>
      <c r="I95" s="9">
        <v>19905.060000000001</v>
      </c>
      <c r="J95" s="9">
        <v>19585.79</v>
      </c>
      <c r="K95" s="9">
        <v>19878.77</v>
      </c>
      <c r="L95" s="9">
        <v>20955.259999999998</v>
      </c>
      <c r="M95" s="9">
        <v>22762.63</v>
      </c>
      <c r="N95" s="9">
        <v>26685.23</v>
      </c>
      <c r="O95" s="9">
        <v>26625.93</v>
      </c>
      <c r="P95" s="9">
        <v>27544.18</v>
      </c>
      <c r="Q95" s="9">
        <v>28395.35</v>
      </c>
      <c r="R95" s="9">
        <v>29274.1</v>
      </c>
      <c r="S95" s="9">
        <v>29872.87</v>
      </c>
      <c r="T95" s="9">
        <v>29677.84</v>
      </c>
      <c r="U95" s="9">
        <v>27153.55</v>
      </c>
      <c r="V95" s="9">
        <v>23871.91</v>
      </c>
      <c r="W95" s="9">
        <v>23925.38</v>
      </c>
      <c r="X95" s="9">
        <v>23789.59</v>
      </c>
      <c r="Y95" s="9">
        <v>23473.42</v>
      </c>
      <c r="Z95" s="9">
        <v>23512.57</v>
      </c>
      <c r="AA95" s="9">
        <v>26367.93</v>
      </c>
      <c r="AB95" s="9">
        <v>28536.91</v>
      </c>
      <c r="AC95" s="9">
        <v>28368.1</v>
      </c>
      <c r="AD95" s="9">
        <v>23879.62</v>
      </c>
      <c r="AE95" s="9">
        <v>21581.9</v>
      </c>
      <c r="AF95" s="9">
        <v>21524.59</v>
      </c>
      <c r="AG95" s="9">
        <v>23679.93</v>
      </c>
      <c r="AH95" s="9">
        <v>19650.86</v>
      </c>
      <c r="AI95" s="9">
        <v>19434.23</v>
      </c>
      <c r="AJ95" s="9">
        <v>19993.12</v>
      </c>
      <c r="AK95" s="9">
        <v>21011.67</v>
      </c>
      <c r="AL95" s="9">
        <v>22542.99</v>
      </c>
      <c r="AM95" s="9">
        <v>26164.44</v>
      </c>
      <c r="AN95" s="9">
        <v>26087.02</v>
      </c>
      <c r="AO95" s="9">
        <v>27249.82</v>
      </c>
      <c r="AP95" s="9">
        <v>28321.17</v>
      </c>
      <c r="AQ95" s="9">
        <v>28898.26</v>
      </c>
      <c r="AR95" s="9">
        <v>30211.16</v>
      </c>
      <c r="AS95" s="9">
        <v>31095.119999999999</v>
      </c>
      <c r="AT95" s="9">
        <v>30966.71</v>
      </c>
      <c r="AU95" s="9">
        <v>30995.33</v>
      </c>
      <c r="AV95" s="9">
        <v>31048.81</v>
      </c>
      <c r="AW95" s="9">
        <v>30790.82</v>
      </c>
      <c r="AX95" s="9">
        <v>29966.26</v>
      </c>
      <c r="AY95" s="9">
        <v>29100.86</v>
      </c>
      <c r="AZ95" s="9">
        <v>28340.33</v>
      </c>
      <c r="BA95" s="9">
        <v>29189.64</v>
      </c>
      <c r="BB95" s="9">
        <v>28449.95</v>
      </c>
      <c r="BC95" s="9">
        <v>23961.62</v>
      </c>
      <c r="BD95" s="9">
        <v>21404.84</v>
      </c>
      <c r="BE95" s="9">
        <v>21347.52</v>
      </c>
      <c r="BF95" s="9">
        <v>30346.880000000001</v>
      </c>
      <c r="BG95" s="9">
        <v>72.167630000000003</v>
      </c>
      <c r="BH95" s="9">
        <v>71.031940000000006</v>
      </c>
      <c r="BI95" s="9">
        <v>69.983990000000006</v>
      </c>
      <c r="BJ95" s="9">
        <v>69.174940000000007</v>
      </c>
      <c r="BK95" s="9">
        <v>68.424890000000005</v>
      </c>
      <c r="BL95" s="9">
        <v>67.733000000000004</v>
      </c>
      <c r="BM95" s="9">
        <v>67.698710000000005</v>
      </c>
      <c r="BN95" s="9">
        <v>70.026259999999994</v>
      </c>
      <c r="BO95" s="9">
        <v>73.463149999999999</v>
      </c>
      <c r="BP95" s="9">
        <v>76.718199999999996</v>
      </c>
      <c r="BQ95" s="9">
        <v>80.149119999999996</v>
      </c>
      <c r="BR95" s="9">
        <v>83.286050000000003</v>
      </c>
      <c r="BS95" s="9">
        <v>86.22296</v>
      </c>
      <c r="BT95" s="9">
        <v>88.221270000000004</v>
      </c>
      <c r="BU95" s="9">
        <v>89.437600000000003</v>
      </c>
      <c r="BV95" s="9">
        <v>89.865639999999999</v>
      </c>
      <c r="BW95" s="9">
        <v>89.671019999999999</v>
      </c>
      <c r="BX95" s="9">
        <v>88.639979999999994</v>
      </c>
      <c r="BY95" s="9">
        <v>86.888679999999994</v>
      </c>
      <c r="BZ95" s="9">
        <v>84.021429999999995</v>
      </c>
      <c r="CA95" s="9">
        <v>80.24503</v>
      </c>
      <c r="CB95" s="9">
        <v>77.346019999999996</v>
      </c>
      <c r="CC95" s="9">
        <v>75.223879999999994</v>
      </c>
      <c r="CD95" s="9">
        <v>73.708759999999998</v>
      </c>
      <c r="CE95" s="9">
        <v>92167.12</v>
      </c>
      <c r="CF95" s="9">
        <v>89097.919999999998</v>
      </c>
      <c r="CG95" s="9">
        <v>89678.68</v>
      </c>
      <c r="CH95" s="9">
        <v>76962.740000000005</v>
      </c>
      <c r="CI95" s="9">
        <v>53451.98</v>
      </c>
      <c r="CJ95" s="9">
        <v>54939.45</v>
      </c>
      <c r="CK95" s="9">
        <v>51075.74</v>
      </c>
      <c r="CL95" s="9">
        <v>54145.72</v>
      </c>
      <c r="CM95" s="9">
        <v>81928.570000000007</v>
      </c>
      <c r="CN95" s="9">
        <v>101068.7</v>
      </c>
      <c r="CO95" s="9">
        <v>122245.2</v>
      </c>
      <c r="CP95" s="9">
        <v>129381.5</v>
      </c>
      <c r="CQ95" s="9">
        <v>148579.5</v>
      </c>
      <c r="CR95" s="9">
        <v>150771.1</v>
      </c>
      <c r="CS95" s="9">
        <v>150495.70000000001</v>
      </c>
      <c r="CT95" s="9">
        <v>146709</v>
      </c>
      <c r="CU95" s="9">
        <v>147157.79999999999</v>
      </c>
      <c r="CV95" s="9">
        <v>136356.79999999999</v>
      </c>
      <c r="CW95" s="9">
        <v>100107.7</v>
      </c>
      <c r="CX95" s="9">
        <v>96483.35</v>
      </c>
      <c r="CY95" s="9">
        <v>94564.39</v>
      </c>
      <c r="CZ95" s="9">
        <v>89787.26</v>
      </c>
      <c r="DA95" s="9">
        <v>94109.97</v>
      </c>
      <c r="DB95" s="9">
        <v>93951.01</v>
      </c>
      <c r="DC95" s="9">
        <v>126145.60000000001</v>
      </c>
      <c r="DD95" s="9">
        <v>44.752589999999998</v>
      </c>
      <c r="DE95" s="9">
        <v>0</v>
      </c>
      <c r="DF95" s="9">
        <v>0</v>
      </c>
      <c r="DG95" s="9">
        <v>0</v>
      </c>
    </row>
    <row r="96" spans="1:111" x14ac:dyDescent="0.25">
      <c r="A96" s="9" t="s">
        <v>40</v>
      </c>
      <c r="B96" s="9" t="s">
        <v>106</v>
      </c>
      <c r="C96" s="9" t="s">
        <v>15</v>
      </c>
      <c r="D96" s="9" t="s">
        <v>187</v>
      </c>
      <c r="E96" s="9" t="s">
        <v>188</v>
      </c>
      <c r="F96" s="9" t="s">
        <v>36</v>
      </c>
      <c r="G96" s="9">
        <v>2017</v>
      </c>
      <c r="H96" s="9">
        <v>8</v>
      </c>
      <c r="I96" s="9">
        <v>20424.900000000001</v>
      </c>
      <c r="J96" s="9">
        <v>20069.580000000002</v>
      </c>
      <c r="K96" s="9">
        <v>20075.55</v>
      </c>
      <c r="L96" s="9">
        <v>20888.98</v>
      </c>
      <c r="M96" s="9">
        <v>22347.94</v>
      </c>
      <c r="N96" s="9">
        <v>25782.51</v>
      </c>
      <c r="O96" s="9">
        <v>25590.52</v>
      </c>
      <c r="P96" s="9">
        <v>26042.77</v>
      </c>
      <c r="Q96" s="9">
        <v>26854.27</v>
      </c>
      <c r="R96" s="9">
        <v>28277</v>
      </c>
      <c r="S96" s="9">
        <v>28846.9</v>
      </c>
      <c r="T96" s="9">
        <v>29430.98</v>
      </c>
      <c r="U96" s="9">
        <v>27843.07</v>
      </c>
      <c r="V96" s="9">
        <v>24862.080000000002</v>
      </c>
      <c r="W96" s="9">
        <v>25071.67</v>
      </c>
      <c r="X96" s="9">
        <v>25082.21</v>
      </c>
      <c r="Y96" s="9">
        <v>25103.93</v>
      </c>
      <c r="Z96" s="9">
        <v>25313.439999999999</v>
      </c>
      <c r="AA96" s="9">
        <v>27584.52</v>
      </c>
      <c r="AB96" s="9">
        <v>29647.23</v>
      </c>
      <c r="AC96" s="9">
        <v>28826.880000000001</v>
      </c>
      <c r="AD96" s="9">
        <v>24612.13</v>
      </c>
      <c r="AE96" s="9">
        <v>22355.1</v>
      </c>
      <c r="AF96" s="9">
        <v>22298.52</v>
      </c>
      <c r="AG96" s="9">
        <v>25037.71</v>
      </c>
      <c r="AH96" s="9">
        <v>20144.93</v>
      </c>
      <c r="AI96" s="9">
        <v>19860.91</v>
      </c>
      <c r="AJ96" s="9">
        <v>20191.2</v>
      </c>
      <c r="AK96" s="9">
        <v>20890.84</v>
      </c>
      <c r="AL96" s="9">
        <v>22085.56</v>
      </c>
      <c r="AM96" s="9">
        <v>25256.89</v>
      </c>
      <c r="AN96" s="9">
        <v>25042.19</v>
      </c>
      <c r="AO96" s="9">
        <v>25717.72</v>
      </c>
      <c r="AP96" s="9">
        <v>26685.11</v>
      </c>
      <c r="AQ96" s="9">
        <v>27785.87</v>
      </c>
      <c r="AR96" s="9">
        <v>29137.88</v>
      </c>
      <c r="AS96" s="9">
        <v>30886.7</v>
      </c>
      <c r="AT96" s="9">
        <v>31740.25</v>
      </c>
      <c r="AU96" s="9">
        <v>32291.31</v>
      </c>
      <c r="AV96" s="9">
        <v>32500.9</v>
      </c>
      <c r="AW96" s="9">
        <v>32414.41</v>
      </c>
      <c r="AX96" s="9">
        <v>31892.5</v>
      </c>
      <c r="AY96" s="9">
        <v>31138.44</v>
      </c>
      <c r="AZ96" s="9">
        <v>29540.14</v>
      </c>
      <c r="BA96" s="9">
        <v>30250.639999999999</v>
      </c>
      <c r="BB96" s="9">
        <v>28929.29</v>
      </c>
      <c r="BC96" s="9">
        <v>24741.69</v>
      </c>
      <c r="BD96" s="9">
        <v>22289.38</v>
      </c>
      <c r="BE96" s="9">
        <v>22232.799999999999</v>
      </c>
      <c r="BF96" s="9">
        <v>31997.01</v>
      </c>
      <c r="BG96" s="9">
        <v>68.148089999999996</v>
      </c>
      <c r="BH96" s="9">
        <v>66.883420000000001</v>
      </c>
      <c r="BI96" s="9">
        <v>65.737989999999996</v>
      </c>
      <c r="BJ96" s="9">
        <v>64.891779999999997</v>
      </c>
      <c r="BK96" s="9">
        <v>63.9206</v>
      </c>
      <c r="BL96" s="9">
        <v>63.163589999999999</v>
      </c>
      <c r="BM96" s="9">
        <v>62.650579999999998</v>
      </c>
      <c r="BN96" s="9">
        <v>64.300280000000001</v>
      </c>
      <c r="BO96" s="9">
        <v>67.91628</v>
      </c>
      <c r="BP96" s="9">
        <v>72.021460000000005</v>
      </c>
      <c r="BQ96" s="9">
        <v>76.457740000000001</v>
      </c>
      <c r="BR96" s="9">
        <v>80.765529999999998</v>
      </c>
      <c r="BS96" s="9">
        <v>84.163650000000004</v>
      </c>
      <c r="BT96" s="9">
        <v>87.09393</v>
      </c>
      <c r="BU96" s="9">
        <v>89.476929999999996</v>
      </c>
      <c r="BV96" s="9">
        <v>90.401139999999998</v>
      </c>
      <c r="BW96" s="9">
        <v>90.295010000000005</v>
      </c>
      <c r="BX96" s="9">
        <v>89.200999999999993</v>
      </c>
      <c r="BY96" s="9">
        <v>86.807209999999998</v>
      </c>
      <c r="BZ96" s="9">
        <v>82.698650000000001</v>
      </c>
      <c r="CA96" s="9">
        <v>78.86636</v>
      </c>
      <c r="CB96" s="9">
        <v>76.151499999999999</v>
      </c>
      <c r="CC96" s="9">
        <v>73.930080000000004</v>
      </c>
      <c r="CD96" s="9">
        <v>72.125749999999996</v>
      </c>
      <c r="CE96" s="9">
        <v>109714</v>
      </c>
      <c r="CF96" s="9">
        <v>103397.5</v>
      </c>
      <c r="CG96" s="9">
        <v>105025.5</v>
      </c>
      <c r="CH96" s="9">
        <v>90425.59</v>
      </c>
      <c r="CI96" s="9">
        <v>64437.06</v>
      </c>
      <c r="CJ96" s="9">
        <v>67599.89</v>
      </c>
      <c r="CK96" s="9">
        <v>60907.62</v>
      </c>
      <c r="CL96" s="9">
        <v>68019.41</v>
      </c>
      <c r="CM96" s="9">
        <v>99735.67</v>
      </c>
      <c r="CN96" s="9">
        <v>122467.2</v>
      </c>
      <c r="CO96" s="9">
        <v>147162.4</v>
      </c>
      <c r="CP96" s="9">
        <v>159411.4</v>
      </c>
      <c r="CQ96" s="9">
        <v>179706.7</v>
      </c>
      <c r="CR96" s="9">
        <v>182138.8</v>
      </c>
      <c r="CS96" s="9">
        <v>181579.3</v>
      </c>
      <c r="CT96" s="9">
        <v>177744.6</v>
      </c>
      <c r="CU96" s="9">
        <v>177572.7</v>
      </c>
      <c r="CV96" s="9">
        <v>161326</v>
      </c>
      <c r="CW96" s="9">
        <v>122055.1</v>
      </c>
      <c r="CX96" s="9">
        <v>119371.3</v>
      </c>
      <c r="CY96" s="9">
        <v>116039.5</v>
      </c>
      <c r="CZ96" s="9">
        <v>111020.1</v>
      </c>
      <c r="DA96" s="9">
        <v>116054.9</v>
      </c>
      <c r="DB96" s="9">
        <v>115615.1</v>
      </c>
      <c r="DC96" s="9">
        <v>152484.6</v>
      </c>
      <c r="DD96" s="9">
        <v>44.752589999999998</v>
      </c>
      <c r="DE96" s="9">
        <v>0</v>
      </c>
      <c r="DF96" s="9">
        <v>0</v>
      </c>
      <c r="DG96" s="9">
        <v>0</v>
      </c>
    </row>
    <row r="97" spans="1:111" x14ac:dyDescent="0.25">
      <c r="A97" s="9" t="s">
        <v>40</v>
      </c>
      <c r="B97" s="9" t="s">
        <v>106</v>
      </c>
      <c r="C97" s="9" t="s">
        <v>15</v>
      </c>
      <c r="D97" s="9" t="s">
        <v>187</v>
      </c>
      <c r="E97" s="9" t="s">
        <v>188</v>
      </c>
      <c r="F97" s="9" t="s">
        <v>36</v>
      </c>
      <c r="G97" s="9">
        <v>2017</v>
      </c>
      <c r="H97" s="9">
        <v>9</v>
      </c>
      <c r="I97" s="9">
        <v>22612.639999999999</v>
      </c>
      <c r="J97" s="9">
        <v>22446.560000000001</v>
      </c>
      <c r="K97" s="9">
        <v>22711.34</v>
      </c>
      <c r="L97" s="9">
        <v>23657.48</v>
      </c>
      <c r="M97" s="9">
        <v>25731.47</v>
      </c>
      <c r="N97" s="9">
        <v>30832.06</v>
      </c>
      <c r="O97" s="9">
        <v>30313.88</v>
      </c>
      <c r="P97" s="9">
        <v>30909.58</v>
      </c>
      <c r="Q97" s="9">
        <v>31847.55</v>
      </c>
      <c r="R97" s="9">
        <v>32582.94</v>
      </c>
      <c r="S97" s="9">
        <v>32993.26</v>
      </c>
      <c r="T97" s="9">
        <v>32189.38</v>
      </c>
      <c r="U97" s="9">
        <v>29549.32</v>
      </c>
      <c r="V97" s="9">
        <v>25885.78</v>
      </c>
      <c r="W97" s="9">
        <v>26079.040000000001</v>
      </c>
      <c r="X97" s="9">
        <v>25856.99</v>
      </c>
      <c r="Y97" s="9">
        <v>25416.65</v>
      </c>
      <c r="Z97" s="9">
        <v>25982.25</v>
      </c>
      <c r="AA97" s="9">
        <v>30192.57</v>
      </c>
      <c r="AB97" s="9">
        <v>31220.25</v>
      </c>
      <c r="AC97" s="9">
        <v>30230.6</v>
      </c>
      <c r="AD97" s="9">
        <v>26102.97</v>
      </c>
      <c r="AE97" s="9">
        <v>24161.49</v>
      </c>
      <c r="AF97" s="9">
        <v>24122.46</v>
      </c>
      <c r="AG97" s="9">
        <v>25808.42</v>
      </c>
      <c r="AH97" s="9">
        <v>22376.83</v>
      </c>
      <c r="AI97" s="9">
        <v>22224.58</v>
      </c>
      <c r="AJ97" s="9">
        <v>22820.35</v>
      </c>
      <c r="AK97" s="9">
        <v>23659.62</v>
      </c>
      <c r="AL97" s="9">
        <v>25452.49</v>
      </c>
      <c r="AM97" s="9">
        <v>30319.38</v>
      </c>
      <c r="AN97" s="9">
        <v>29755.919999999998</v>
      </c>
      <c r="AO97" s="9">
        <v>30571.47</v>
      </c>
      <c r="AP97" s="9">
        <v>31648.639999999999</v>
      </c>
      <c r="AQ97" s="9">
        <v>32072.94</v>
      </c>
      <c r="AR97" s="9">
        <v>33300.58</v>
      </c>
      <c r="AS97" s="9">
        <v>33679.800000000003</v>
      </c>
      <c r="AT97" s="9">
        <v>33547.199999999997</v>
      </c>
      <c r="AU97" s="9">
        <v>33604.199999999997</v>
      </c>
      <c r="AV97" s="9">
        <v>33797.46</v>
      </c>
      <c r="AW97" s="9">
        <v>33475.800000000003</v>
      </c>
      <c r="AX97" s="9">
        <v>32482.68</v>
      </c>
      <c r="AY97" s="9">
        <v>32013.56</v>
      </c>
      <c r="AZ97" s="9">
        <v>32227.74</v>
      </c>
      <c r="BA97" s="9">
        <v>31883.1</v>
      </c>
      <c r="BB97" s="9">
        <v>30355.24</v>
      </c>
      <c r="BC97" s="9">
        <v>26251.69</v>
      </c>
      <c r="BD97" s="9">
        <v>24170.58</v>
      </c>
      <c r="BE97" s="9">
        <v>24131.55</v>
      </c>
      <c r="BF97" s="9">
        <v>33037.379999999997</v>
      </c>
      <c r="BG97" s="9">
        <v>68.232680000000002</v>
      </c>
      <c r="BH97" s="9">
        <v>67.083010000000002</v>
      </c>
      <c r="BI97" s="9">
        <v>65.773030000000006</v>
      </c>
      <c r="BJ97" s="9">
        <v>64.719719999999995</v>
      </c>
      <c r="BK97" s="9">
        <v>63.788249999999998</v>
      </c>
      <c r="BL97" s="9">
        <v>63.090049999999998</v>
      </c>
      <c r="BM97" s="9">
        <v>62.590170000000001</v>
      </c>
      <c r="BN97" s="9">
        <v>63.987589999999997</v>
      </c>
      <c r="BO97" s="9">
        <v>67.495320000000007</v>
      </c>
      <c r="BP97" s="9">
        <v>71.460009999999997</v>
      </c>
      <c r="BQ97" s="9">
        <v>75.310010000000005</v>
      </c>
      <c r="BR97" s="9">
        <v>79.082059999999998</v>
      </c>
      <c r="BS97" s="9">
        <v>82.555689999999998</v>
      </c>
      <c r="BT97" s="9">
        <v>85.310770000000005</v>
      </c>
      <c r="BU97" s="9">
        <v>87.519329999999997</v>
      </c>
      <c r="BV97" s="9">
        <v>88.568809999999999</v>
      </c>
      <c r="BW97" s="9">
        <v>88.423720000000003</v>
      </c>
      <c r="BX97" s="9">
        <v>86.932820000000007</v>
      </c>
      <c r="BY97" s="9">
        <v>84.155090000000001</v>
      </c>
      <c r="BZ97" s="9">
        <v>79.819320000000005</v>
      </c>
      <c r="CA97" s="9">
        <v>76.463669999999993</v>
      </c>
      <c r="CB97" s="9">
        <v>73.680310000000006</v>
      </c>
      <c r="CC97" s="9">
        <v>71.478679999999997</v>
      </c>
      <c r="CD97" s="9">
        <v>69.672550000000001</v>
      </c>
      <c r="CE97" s="9">
        <v>119342.2</v>
      </c>
      <c r="CF97" s="9">
        <v>112140.7</v>
      </c>
      <c r="CG97" s="9">
        <v>113710.2</v>
      </c>
      <c r="CH97" s="9">
        <v>97454.9</v>
      </c>
      <c r="CI97" s="9">
        <v>69763.7</v>
      </c>
      <c r="CJ97" s="9">
        <v>73214.47</v>
      </c>
      <c r="CK97" s="9">
        <v>65723.81</v>
      </c>
      <c r="CL97" s="9">
        <v>73641.7</v>
      </c>
      <c r="CM97" s="9">
        <v>107575.5</v>
      </c>
      <c r="CN97" s="9">
        <v>131935.4</v>
      </c>
      <c r="CO97" s="9">
        <v>157882.79999999999</v>
      </c>
      <c r="CP97" s="9">
        <v>169459.3</v>
      </c>
      <c r="CQ97" s="9">
        <v>192382.6</v>
      </c>
      <c r="CR97" s="9">
        <v>195828.4</v>
      </c>
      <c r="CS97" s="9">
        <v>194160.3</v>
      </c>
      <c r="CT97" s="9">
        <v>190528.3</v>
      </c>
      <c r="CU97" s="9">
        <v>191029.2</v>
      </c>
      <c r="CV97" s="9">
        <v>172965.6</v>
      </c>
      <c r="CW97" s="9">
        <v>132402.70000000001</v>
      </c>
      <c r="CX97" s="9">
        <v>127305.8</v>
      </c>
      <c r="CY97" s="9">
        <v>126453.2</v>
      </c>
      <c r="CZ97" s="9">
        <v>121431.3</v>
      </c>
      <c r="DA97" s="9">
        <v>127028</v>
      </c>
      <c r="DB97" s="9">
        <v>126925.6</v>
      </c>
      <c r="DC97" s="9">
        <v>163566.70000000001</v>
      </c>
      <c r="DD97" s="9">
        <v>44.752589999999998</v>
      </c>
      <c r="DE97" s="9">
        <v>0</v>
      </c>
      <c r="DF97" s="9">
        <v>0</v>
      </c>
      <c r="DG97" s="9">
        <v>0</v>
      </c>
    </row>
    <row r="98" spans="1:111" x14ac:dyDescent="0.25">
      <c r="A98" s="9" t="s">
        <v>40</v>
      </c>
      <c r="B98" s="9" t="s">
        <v>106</v>
      </c>
      <c r="C98" s="9" t="s">
        <v>15</v>
      </c>
      <c r="D98" s="9" t="s">
        <v>187</v>
      </c>
      <c r="E98" s="9" t="s">
        <v>188</v>
      </c>
      <c r="F98" s="9" t="s">
        <v>36</v>
      </c>
      <c r="G98" s="9">
        <v>2017</v>
      </c>
      <c r="H98" s="9">
        <v>10</v>
      </c>
      <c r="I98" s="9">
        <v>23063.38</v>
      </c>
      <c r="J98" s="9">
        <v>22870.41</v>
      </c>
      <c r="K98" s="9">
        <v>22924.41</v>
      </c>
      <c r="L98" s="9">
        <v>23527.14</v>
      </c>
      <c r="M98" s="9">
        <v>24944.67</v>
      </c>
      <c r="N98" s="9">
        <v>29200.27</v>
      </c>
      <c r="O98" s="9">
        <v>29658.87</v>
      </c>
      <c r="P98" s="9">
        <v>29516.92</v>
      </c>
      <c r="Q98" s="9">
        <v>30557.19</v>
      </c>
      <c r="R98" s="9">
        <v>31606.81</v>
      </c>
      <c r="S98" s="9">
        <v>31758.61</v>
      </c>
      <c r="T98" s="9">
        <v>31496.74</v>
      </c>
      <c r="U98" s="9">
        <v>29069.32</v>
      </c>
      <c r="V98" s="9">
        <v>25562.36</v>
      </c>
      <c r="W98" s="9">
        <v>25713.91</v>
      </c>
      <c r="X98" s="9">
        <v>25472.15</v>
      </c>
      <c r="Y98" s="9">
        <v>25570.93</v>
      </c>
      <c r="Z98" s="9">
        <v>27141.97</v>
      </c>
      <c r="AA98" s="9">
        <v>30762.03</v>
      </c>
      <c r="AB98" s="9">
        <v>31050.63</v>
      </c>
      <c r="AC98" s="9">
        <v>29911.01</v>
      </c>
      <c r="AD98" s="9">
        <v>26278.82</v>
      </c>
      <c r="AE98" s="9">
        <v>24470.12</v>
      </c>
      <c r="AF98" s="9">
        <v>24450.54</v>
      </c>
      <c r="AG98" s="9">
        <v>25867.89</v>
      </c>
      <c r="AH98" s="9">
        <v>22844.31</v>
      </c>
      <c r="AI98" s="9">
        <v>22627.67</v>
      </c>
      <c r="AJ98" s="9">
        <v>23038.06</v>
      </c>
      <c r="AK98" s="9">
        <v>23509.18</v>
      </c>
      <c r="AL98" s="9">
        <v>24688.17</v>
      </c>
      <c r="AM98" s="9">
        <v>28682.68</v>
      </c>
      <c r="AN98" s="9">
        <v>29027.97</v>
      </c>
      <c r="AO98" s="9">
        <v>29086.28</v>
      </c>
      <c r="AP98" s="9">
        <v>30282.240000000002</v>
      </c>
      <c r="AQ98" s="9">
        <v>31013.67</v>
      </c>
      <c r="AR98" s="9">
        <v>32130.98</v>
      </c>
      <c r="AS98" s="9">
        <v>33084.11</v>
      </c>
      <c r="AT98" s="9">
        <v>33307.1</v>
      </c>
      <c r="AU98" s="9">
        <v>33554.120000000003</v>
      </c>
      <c r="AV98" s="9">
        <v>33705.660000000003</v>
      </c>
      <c r="AW98" s="9">
        <v>33365.839999999997</v>
      </c>
      <c r="AX98" s="9">
        <v>32866.300000000003</v>
      </c>
      <c r="AY98" s="9">
        <v>33231.160000000003</v>
      </c>
      <c r="AZ98" s="9">
        <v>32766.03</v>
      </c>
      <c r="BA98" s="9">
        <v>31747.41</v>
      </c>
      <c r="BB98" s="9">
        <v>30093.41</v>
      </c>
      <c r="BC98" s="9">
        <v>26496.15</v>
      </c>
      <c r="BD98" s="9">
        <v>24606.06</v>
      </c>
      <c r="BE98" s="9">
        <v>24586.48</v>
      </c>
      <c r="BF98" s="9">
        <v>33317.82</v>
      </c>
      <c r="BG98" s="9">
        <v>63.621180000000003</v>
      </c>
      <c r="BH98" s="9">
        <v>61.546370000000003</v>
      </c>
      <c r="BI98" s="9">
        <v>60.532559999999997</v>
      </c>
      <c r="BJ98" s="9">
        <v>59.530889999999999</v>
      </c>
      <c r="BK98" s="9">
        <v>58.658749999999998</v>
      </c>
      <c r="BL98" s="9">
        <v>57.94547</v>
      </c>
      <c r="BM98" s="9">
        <v>57.215359999999997</v>
      </c>
      <c r="BN98" s="9">
        <v>57.352440000000001</v>
      </c>
      <c r="BO98" s="9">
        <v>61.999850000000002</v>
      </c>
      <c r="BP98" s="9">
        <v>67.577820000000003</v>
      </c>
      <c r="BQ98" s="9">
        <v>72.755340000000004</v>
      </c>
      <c r="BR98" s="9">
        <v>76.801569999999998</v>
      </c>
      <c r="BS98" s="9">
        <v>80.341769999999997</v>
      </c>
      <c r="BT98" s="9">
        <v>83.210040000000006</v>
      </c>
      <c r="BU98" s="9">
        <v>85.117069999999998</v>
      </c>
      <c r="BV98" s="9">
        <v>86.170869999999994</v>
      </c>
      <c r="BW98" s="9">
        <v>85.868030000000005</v>
      </c>
      <c r="BX98" s="9">
        <v>83.826949999999997</v>
      </c>
      <c r="BY98" s="9">
        <v>78.990539999999996</v>
      </c>
      <c r="BZ98" s="9">
        <v>74.2209</v>
      </c>
      <c r="CA98" s="9">
        <v>70.854479999999995</v>
      </c>
      <c r="CB98" s="9">
        <v>68.370660000000001</v>
      </c>
      <c r="CC98" s="9">
        <v>66.568939999999998</v>
      </c>
      <c r="CD98" s="9">
        <v>64.943060000000003</v>
      </c>
      <c r="CE98" s="9">
        <v>140912.1</v>
      </c>
      <c r="CF98" s="9">
        <v>133136.5</v>
      </c>
      <c r="CG98" s="9">
        <v>134663.20000000001</v>
      </c>
      <c r="CH98" s="9">
        <v>117521.7</v>
      </c>
      <c r="CI98" s="9">
        <v>88486.87</v>
      </c>
      <c r="CJ98" s="9">
        <v>92537.49</v>
      </c>
      <c r="CK98" s="9">
        <v>84596.52</v>
      </c>
      <c r="CL98" s="9">
        <v>94382.26</v>
      </c>
      <c r="CM98" s="9">
        <v>131938.5</v>
      </c>
      <c r="CN98" s="9">
        <v>159198.1</v>
      </c>
      <c r="CO98" s="9">
        <v>190954.8</v>
      </c>
      <c r="CP98" s="9">
        <v>203484.2</v>
      </c>
      <c r="CQ98" s="9">
        <v>227401.9</v>
      </c>
      <c r="CR98" s="9">
        <v>232459.6</v>
      </c>
      <c r="CS98" s="9">
        <v>231296.7</v>
      </c>
      <c r="CT98" s="9">
        <v>228314.1</v>
      </c>
      <c r="CU98" s="9">
        <v>229389.4</v>
      </c>
      <c r="CV98" s="9">
        <v>206814.3</v>
      </c>
      <c r="CW98" s="9">
        <v>159136</v>
      </c>
      <c r="CX98" s="9">
        <v>153046.79999999999</v>
      </c>
      <c r="CY98" s="9">
        <v>149903.1</v>
      </c>
      <c r="CZ98" s="9">
        <v>143656.5</v>
      </c>
      <c r="DA98" s="9">
        <v>149865.9</v>
      </c>
      <c r="DB98" s="9">
        <v>149559</v>
      </c>
      <c r="DC98" s="9">
        <v>196426</v>
      </c>
      <c r="DD98" s="9">
        <v>44.752589999999998</v>
      </c>
      <c r="DE98" s="9">
        <v>0</v>
      </c>
      <c r="DF98" s="9">
        <v>0</v>
      </c>
      <c r="DG98" s="9">
        <v>0</v>
      </c>
    </row>
    <row r="99" spans="1:111" x14ac:dyDescent="0.25">
      <c r="A99" s="9" t="s">
        <v>40</v>
      </c>
      <c r="B99" s="9" t="s">
        <v>106</v>
      </c>
      <c r="C99" s="9" t="s">
        <v>15</v>
      </c>
      <c r="D99" s="9" t="s">
        <v>187</v>
      </c>
      <c r="E99" s="9" t="s">
        <v>188</v>
      </c>
      <c r="F99" s="9" t="s">
        <v>33</v>
      </c>
      <c r="G99" s="9">
        <v>2017</v>
      </c>
      <c r="H99" s="9">
        <v>8</v>
      </c>
      <c r="I99" s="9">
        <v>20399.669999999998</v>
      </c>
      <c r="J99" s="9">
        <v>20093.52</v>
      </c>
      <c r="K99" s="9">
        <v>20088.45</v>
      </c>
      <c r="L99" s="9">
        <v>20868.34</v>
      </c>
      <c r="M99" s="9">
        <v>22289.69</v>
      </c>
      <c r="N99" s="9">
        <v>25735.95</v>
      </c>
      <c r="O99" s="9">
        <v>25600.49</v>
      </c>
      <c r="P99" s="9">
        <v>26081.46</v>
      </c>
      <c r="Q99" s="9">
        <v>26936.36</v>
      </c>
      <c r="R99" s="9">
        <v>28414.25</v>
      </c>
      <c r="S99" s="9">
        <v>29020.82</v>
      </c>
      <c r="T99" s="9">
        <v>29621.55</v>
      </c>
      <c r="U99" s="9">
        <v>28015.040000000001</v>
      </c>
      <c r="V99" s="9">
        <v>24998.33</v>
      </c>
      <c r="W99" s="9">
        <v>25149.599999999999</v>
      </c>
      <c r="X99" s="9">
        <v>25134.28</v>
      </c>
      <c r="Y99" s="9">
        <v>25161.1</v>
      </c>
      <c r="Z99" s="9">
        <v>25385.7</v>
      </c>
      <c r="AA99" s="9">
        <v>27640.39</v>
      </c>
      <c r="AB99" s="9">
        <v>29705.759999999998</v>
      </c>
      <c r="AC99" s="9">
        <v>28876.6</v>
      </c>
      <c r="AD99" s="9">
        <v>24659.5</v>
      </c>
      <c r="AE99" s="9">
        <v>22405.69</v>
      </c>
      <c r="AF99" s="9">
        <v>22369.84</v>
      </c>
      <c r="AG99" s="9">
        <v>25128.78</v>
      </c>
      <c r="AH99" s="9">
        <v>20119.689999999999</v>
      </c>
      <c r="AI99" s="9">
        <v>19884.849999999999</v>
      </c>
      <c r="AJ99" s="9">
        <v>20204.09</v>
      </c>
      <c r="AK99" s="9">
        <v>20870.2</v>
      </c>
      <c r="AL99" s="9">
        <v>22027.3</v>
      </c>
      <c r="AM99" s="9">
        <v>25210.33</v>
      </c>
      <c r="AN99" s="9">
        <v>25052.17</v>
      </c>
      <c r="AO99" s="9">
        <v>25756.41</v>
      </c>
      <c r="AP99" s="9">
        <v>26767.200000000001</v>
      </c>
      <c r="AQ99" s="9">
        <v>27923.119999999999</v>
      </c>
      <c r="AR99" s="9">
        <v>29311.8</v>
      </c>
      <c r="AS99" s="9">
        <v>31077.27</v>
      </c>
      <c r="AT99" s="9">
        <v>31912.22</v>
      </c>
      <c r="AU99" s="9">
        <v>32427.56</v>
      </c>
      <c r="AV99" s="9">
        <v>32578.83</v>
      </c>
      <c r="AW99" s="9">
        <v>32466.49</v>
      </c>
      <c r="AX99" s="9">
        <v>31949.67</v>
      </c>
      <c r="AY99" s="9">
        <v>31210.7</v>
      </c>
      <c r="AZ99" s="9">
        <v>29596.01</v>
      </c>
      <c r="BA99" s="9">
        <v>30309.16</v>
      </c>
      <c r="BB99" s="9">
        <v>28979.01</v>
      </c>
      <c r="BC99" s="9">
        <v>24789.06</v>
      </c>
      <c r="BD99" s="9">
        <v>22339.96</v>
      </c>
      <c r="BE99" s="9">
        <v>22304.11</v>
      </c>
      <c r="BF99" s="9">
        <v>32088.080000000002</v>
      </c>
      <c r="BG99" s="9">
        <v>70.035629999999998</v>
      </c>
      <c r="BH99" s="9">
        <v>68.621459999999999</v>
      </c>
      <c r="BI99" s="9">
        <v>67.409850000000006</v>
      </c>
      <c r="BJ99" s="9">
        <v>66.408169999999998</v>
      </c>
      <c r="BK99" s="9">
        <v>65.452070000000006</v>
      </c>
      <c r="BL99" s="9">
        <v>64.709270000000004</v>
      </c>
      <c r="BM99" s="9">
        <v>64.647710000000004</v>
      </c>
      <c r="BN99" s="9">
        <v>67.051270000000002</v>
      </c>
      <c r="BO99" s="9">
        <v>70.745059999999995</v>
      </c>
      <c r="BP99" s="9">
        <v>74.61336</v>
      </c>
      <c r="BQ99" s="9">
        <v>78.534009999999995</v>
      </c>
      <c r="BR99" s="9">
        <v>82.233329999999995</v>
      </c>
      <c r="BS99" s="9">
        <v>85.416870000000003</v>
      </c>
      <c r="BT99" s="9">
        <v>87.878380000000007</v>
      </c>
      <c r="BU99" s="9">
        <v>89.708740000000006</v>
      </c>
      <c r="BV99" s="9">
        <v>90.491470000000007</v>
      </c>
      <c r="BW99" s="9">
        <v>90.335130000000007</v>
      </c>
      <c r="BX99" s="9">
        <v>89.166539999999998</v>
      </c>
      <c r="BY99" s="9">
        <v>86.899240000000006</v>
      </c>
      <c r="BZ99" s="9">
        <v>83.259389999999996</v>
      </c>
      <c r="CA99" s="9">
        <v>79.287459999999996</v>
      </c>
      <c r="CB99" s="9">
        <v>76.219369999999998</v>
      </c>
      <c r="CC99" s="9">
        <v>73.995689999999996</v>
      </c>
      <c r="CD99" s="9">
        <v>72.143199999999993</v>
      </c>
      <c r="CE99" s="9">
        <v>109475.7</v>
      </c>
      <c r="CF99" s="9">
        <v>103694.39999999999</v>
      </c>
      <c r="CG99" s="9">
        <v>105306.3</v>
      </c>
      <c r="CH99" s="9">
        <v>90294.28</v>
      </c>
      <c r="CI99" s="9">
        <v>64900.76</v>
      </c>
      <c r="CJ99" s="9">
        <v>67988.72</v>
      </c>
      <c r="CK99" s="9">
        <v>60854.29</v>
      </c>
      <c r="CL99" s="9">
        <v>67933.429999999993</v>
      </c>
      <c r="CM99" s="9">
        <v>99642.29</v>
      </c>
      <c r="CN99" s="9">
        <v>122018.7</v>
      </c>
      <c r="CO99" s="9">
        <v>146471.9</v>
      </c>
      <c r="CP99" s="9">
        <v>157680.6</v>
      </c>
      <c r="CQ99" s="9">
        <v>178941.4</v>
      </c>
      <c r="CR99" s="9">
        <v>181401.3</v>
      </c>
      <c r="CS99" s="9">
        <v>180573.2</v>
      </c>
      <c r="CT99" s="9">
        <v>176674.1</v>
      </c>
      <c r="CU99" s="9">
        <v>176968.8</v>
      </c>
      <c r="CV99" s="9">
        <v>160173.6</v>
      </c>
      <c r="CW99" s="9">
        <v>122315.9</v>
      </c>
      <c r="CX99" s="9">
        <v>117616.1</v>
      </c>
      <c r="CY99" s="9">
        <v>115970</v>
      </c>
      <c r="CZ99" s="9">
        <v>110928.5</v>
      </c>
      <c r="DA99" s="9">
        <v>116099.1</v>
      </c>
      <c r="DB99" s="9">
        <v>115625.4</v>
      </c>
      <c r="DC99" s="9">
        <v>151361.5</v>
      </c>
      <c r="DD99" s="9">
        <v>44.752589999999998</v>
      </c>
      <c r="DE99" s="9">
        <v>0</v>
      </c>
      <c r="DF99" s="9">
        <v>0</v>
      </c>
      <c r="DG99" s="9">
        <v>0</v>
      </c>
    </row>
    <row r="100" spans="1:111" x14ac:dyDescent="0.25">
      <c r="A100" s="9" t="s">
        <v>40</v>
      </c>
      <c r="B100" s="9" t="s">
        <v>106</v>
      </c>
      <c r="C100" s="9" t="s">
        <v>15</v>
      </c>
      <c r="D100" s="9" t="s">
        <v>161</v>
      </c>
      <c r="E100" s="9" t="s">
        <v>160</v>
      </c>
      <c r="F100" s="9" t="s">
        <v>36</v>
      </c>
      <c r="G100" s="9">
        <v>2017</v>
      </c>
      <c r="H100" s="9">
        <v>5</v>
      </c>
      <c r="I100" s="9">
        <v>17614.150000000001</v>
      </c>
      <c r="J100" s="9">
        <v>17284.03</v>
      </c>
      <c r="K100" s="9">
        <v>17500.41</v>
      </c>
      <c r="L100" s="9">
        <v>18417.34</v>
      </c>
      <c r="M100" s="9">
        <v>19847.14</v>
      </c>
      <c r="N100" s="9">
        <v>23362.44</v>
      </c>
      <c r="O100" s="9">
        <v>23595.86</v>
      </c>
      <c r="P100" s="9">
        <v>24714.1</v>
      </c>
      <c r="Q100" s="9">
        <v>25963.39</v>
      </c>
      <c r="R100" s="9">
        <v>26943.61</v>
      </c>
      <c r="S100" s="9">
        <v>27496.78</v>
      </c>
      <c r="T100" s="9">
        <v>27394.26</v>
      </c>
      <c r="U100" s="9">
        <v>24803.8</v>
      </c>
      <c r="V100" s="9">
        <v>21411.57</v>
      </c>
      <c r="W100" s="9">
        <v>21484.69</v>
      </c>
      <c r="X100" s="9">
        <v>21117.09</v>
      </c>
      <c r="Y100" s="9">
        <v>20570.5</v>
      </c>
      <c r="Z100" s="9">
        <v>20938.939999999999</v>
      </c>
      <c r="AA100" s="9">
        <v>24359.65</v>
      </c>
      <c r="AB100" s="9">
        <v>26661.94</v>
      </c>
      <c r="AC100" s="9">
        <v>25801.62</v>
      </c>
      <c r="AD100" s="9">
        <v>22225.18</v>
      </c>
      <c r="AE100" s="9">
        <v>19647.29</v>
      </c>
      <c r="AF100" s="9">
        <v>19632.38</v>
      </c>
      <c r="AG100" s="9">
        <v>21102.26</v>
      </c>
      <c r="AH100" s="9">
        <v>17291.150000000001</v>
      </c>
      <c r="AI100" s="9">
        <v>17089.32</v>
      </c>
      <c r="AJ100" s="9">
        <v>17552.189999999999</v>
      </c>
      <c r="AK100" s="9">
        <v>18472.759999999998</v>
      </c>
      <c r="AL100" s="9">
        <v>19677.62</v>
      </c>
      <c r="AM100" s="9">
        <v>22855.439999999999</v>
      </c>
      <c r="AN100" s="9">
        <v>23033.57</v>
      </c>
      <c r="AO100" s="9">
        <v>24376.54</v>
      </c>
      <c r="AP100" s="9">
        <v>25889.25</v>
      </c>
      <c r="AQ100" s="9">
        <v>26591.56</v>
      </c>
      <c r="AR100" s="9">
        <v>27718.720000000001</v>
      </c>
      <c r="AS100" s="9">
        <v>28726.240000000002</v>
      </c>
      <c r="AT100" s="9">
        <v>28604.33</v>
      </c>
      <c r="AU100" s="9">
        <v>28563.78</v>
      </c>
      <c r="AV100" s="9">
        <v>28636.9</v>
      </c>
      <c r="AW100" s="9">
        <v>28119.34</v>
      </c>
      <c r="AX100" s="9">
        <v>27090.36</v>
      </c>
      <c r="AY100" s="9">
        <v>26548.21</v>
      </c>
      <c r="AZ100" s="9">
        <v>26310.29</v>
      </c>
      <c r="BA100" s="9">
        <v>27382.67</v>
      </c>
      <c r="BB100" s="9">
        <v>25950.61</v>
      </c>
      <c r="BC100" s="9">
        <v>22371.16</v>
      </c>
      <c r="BD100" s="9">
        <v>19485.14</v>
      </c>
      <c r="BE100" s="9">
        <v>19470.23</v>
      </c>
      <c r="BF100" s="9">
        <v>27796.47</v>
      </c>
      <c r="BG100" s="9">
        <v>73.706360000000004</v>
      </c>
      <c r="BH100" s="9">
        <v>71.995220000000003</v>
      </c>
      <c r="BI100" s="9">
        <v>70.667370000000005</v>
      </c>
      <c r="BJ100" s="9">
        <v>69.40455</v>
      </c>
      <c r="BK100" s="9">
        <v>68.566980000000001</v>
      </c>
      <c r="BL100" s="9">
        <v>67.524760000000001</v>
      </c>
      <c r="BM100" s="9">
        <v>68.220489999999998</v>
      </c>
      <c r="BN100" s="9">
        <v>72.620999999999995</v>
      </c>
      <c r="BO100" s="9">
        <v>77.511039999999994</v>
      </c>
      <c r="BP100" s="9">
        <v>81.858819999999994</v>
      </c>
      <c r="BQ100" s="9">
        <v>85.508679999999998</v>
      </c>
      <c r="BR100" s="9">
        <v>88.969909999999999</v>
      </c>
      <c r="BS100" s="9">
        <v>91.686850000000007</v>
      </c>
      <c r="BT100" s="9">
        <v>93.256460000000004</v>
      </c>
      <c r="BU100" s="9">
        <v>93.984909999999999</v>
      </c>
      <c r="BV100" s="9">
        <v>93.762810000000002</v>
      </c>
      <c r="BW100" s="9">
        <v>92.758129999999994</v>
      </c>
      <c r="BX100" s="9">
        <v>91.253979999999999</v>
      </c>
      <c r="BY100" s="9">
        <v>88.989260000000002</v>
      </c>
      <c r="BZ100" s="9">
        <v>85.452179999999998</v>
      </c>
      <c r="CA100" s="9">
        <v>81.224289999999996</v>
      </c>
      <c r="CB100" s="9">
        <v>78.423429999999996</v>
      </c>
      <c r="CC100" s="9">
        <v>76.149360000000001</v>
      </c>
      <c r="CD100" s="9">
        <v>73.848690000000005</v>
      </c>
      <c r="CE100" s="9">
        <v>101085.6</v>
      </c>
      <c r="CF100" s="9">
        <v>94876.28</v>
      </c>
      <c r="CG100" s="9">
        <v>95357.48</v>
      </c>
      <c r="CH100" s="9">
        <v>82356.55</v>
      </c>
      <c r="CI100" s="9">
        <v>56758.78</v>
      </c>
      <c r="CJ100" s="9">
        <v>59454.9</v>
      </c>
      <c r="CK100" s="9">
        <v>53479.07</v>
      </c>
      <c r="CL100" s="9">
        <v>59769.38</v>
      </c>
      <c r="CM100" s="9">
        <v>89686.28</v>
      </c>
      <c r="CN100" s="9">
        <v>109329.4</v>
      </c>
      <c r="CO100" s="9">
        <v>131300.5</v>
      </c>
      <c r="CP100" s="9">
        <v>141064.29999999999</v>
      </c>
      <c r="CQ100" s="9">
        <v>160988.5</v>
      </c>
      <c r="CR100" s="9">
        <v>162136.5</v>
      </c>
      <c r="CS100" s="9">
        <v>161955.1</v>
      </c>
      <c r="CT100" s="9">
        <v>158897.1</v>
      </c>
      <c r="CU100" s="9">
        <v>160205.4</v>
      </c>
      <c r="CV100" s="9">
        <v>148905.5</v>
      </c>
      <c r="CW100" s="9">
        <v>107680.7</v>
      </c>
      <c r="CX100" s="9">
        <v>103958.39999999999</v>
      </c>
      <c r="CY100" s="9">
        <v>106158.9</v>
      </c>
      <c r="CZ100" s="9">
        <v>822672.7</v>
      </c>
      <c r="DA100" s="9">
        <v>101928.1</v>
      </c>
      <c r="DB100" s="9">
        <v>101659.7</v>
      </c>
      <c r="DC100" s="9">
        <v>136140.4</v>
      </c>
      <c r="DD100" s="9">
        <v>44.752589999999998</v>
      </c>
      <c r="DE100" s="9">
        <v>0</v>
      </c>
      <c r="DF100" s="9">
        <v>0</v>
      </c>
      <c r="DG100" s="9">
        <v>0</v>
      </c>
    </row>
    <row r="101" spans="1:111" x14ac:dyDescent="0.25">
      <c r="A101" s="9" t="s">
        <v>40</v>
      </c>
      <c r="B101" s="9" t="s">
        <v>106</v>
      </c>
      <c r="C101" s="9" t="s">
        <v>15</v>
      </c>
      <c r="D101" s="9" t="s">
        <v>161</v>
      </c>
      <c r="E101" s="9" t="s">
        <v>160</v>
      </c>
      <c r="F101" s="9" t="s">
        <v>36</v>
      </c>
      <c r="G101" s="9">
        <v>2017</v>
      </c>
      <c r="H101" s="9">
        <v>6</v>
      </c>
      <c r="I101" s="9">
        <v>20171.18</v>
      </c>
      <c r="J101" s="9">
        <v>19757.02</v>
      </c>
      <c r="K101" s="9">
        <v>19977.96</v>
      </c>
      <c r="L101" s="9">
        <v>20870.95</v>
      </c>
      <c r="M101" s="9">
        <v>22068.29</v>
      </c>
      <c r="N101" s="9">
        <v>25447.26</v>
      </c>
      <c r="O101" s="9">
        <v>26046.59</v>
      </c>
      <c r="P101" s="9">
        <v>27313.5</v>
      </c>
      <c r="Q101" s="9">
        <v>28816.27</v>
      </c>
      <c r="R101" s="9">
        <v>29892.58</v>
      </c>
      <c r="S101" s="9">
        <v>30405.9</v>
      </c>
      <c r="T101" s="9">
        <v>30453.63</v>
      </c>
      <c r="U101" s="9">
        <v>28106.71</v>
      </c>
      <c r="V101" s="9">
        <v>24914.03</v>
      </c>
      <c r="W101" s="9">
        <v>25065.99</v>
      </c>
      <c r="X101" s="9">
        <v>24834.54</v>
      </c>
      <c r="Y101" s="9">
        <v>24364.13</v>
      </c>
      <c r="Z101" s="9">
        <v>24441.89</v>
      </c>
      <c r="AA101" s="9">
        <v>27539.35</v>
      </c>
      <c r="AB101" s="9">
        <v>29475.16</v>
      </c>
      <c r="AC101" s="9">
        <v>28705.98</v>
      </c>
      <c r="AD101" s="9">
        <v>27780.47</v>
      </c>
      <c r="AE101" s="9">
        <v>21438.959999999999</v>
      </c>
      <c r="AF101" s="9">
        <v>21736.799999999999</v>
      </c>
      <c r="AG101" s="9">
        <v>24686.21</v>
      </c>
      <c r="AH101" s="9">
        <v>19916.98</v>
      </c>
      <c r="AI101" s="9">
        <v>19605.45</v>
      </c>
      <c r="AJ101" s="9">
        <v>20092.310000000001</v>
      </c>
      <c r="AK101" s="9">
        <v>20927.36</v>
      </c>
      <c r="AL101" s="9">
        <v>21848.639999999999</v>
      </c>
      <c r="AM101" s="9">
        <v>24926.46</v>
      </c>
      <c r="AN101" s="9">
        <v>25507.68</v>
      </c>
      <c r="AO101" s="9">
        <v>27019.13</v>
      </c>
      <c r="AP101" s="9">
        <v>28742.09</v>
      </c>
      <c r="AQ101" s="9">
        <v>29516.74</v>
      </c>
      <c r="AR101" s="9">
        <v>30744.2</v>
      </c>
      <c r="AS101" s="9">
        <v>31870.91</v>
      </c>
      <c r="AT101" s="9">
        <v>31919.87</v>
      </c>
      <c r="AU101" s="9">
        <v>32037.45</v>
      </c>
      <c r="AV101" s="9">
        <v>32189.41</v>
      </c>
      <c r="AW101" s="9">
        <v>31835.78</v>
      </c>
      <c r="AX101" s="9">
        <v>30856.97</v>
      </c>
      <c r="AY101" s="9">
        <v>30030.17</v>
      </c>
      <c r="AZ101" s="9">
        <v>29511.75</v>
      </c>
      <c r="BA101" s="9">
        <v>30127.89</v>
      </c>
      <c r="BB101" s="9">
        <v>28787.83</v>
      </c>
      <c r="BC101" s="9">
        <v>27862.46</v>
      </c>
      <c r="BD101" s="9">
        <v>21261.89</v>
      </c>
      <c r="BE101" s="9">
        <v>21559.74</v>
      </c>
      <c r="BF101" s="9">
        <v>31353.16</v>
      </c>
      <c r="BG101" s="9">
        <v>73.83296</v>
      </c>
      <c r="BH101" s="9">
        <v>72.423720000000003</v>
      </c>
      <c r="BI101" s="9">
        <v>71.072490000000002</v>
      </c>
      <c r="BJ101" s="9">
        <v>69.714160000000007</v>
      </c>
      <c r="BK101" s="9">
        <v>68.99212</v>
      </c>
      <c r="BL101" s="9">
        <v>68.205129999999997</v>
      </c>
      <c r="BM101" s="9">
        <v>69.345020000000005</v>
      </c>
      <c r="BN101" s="9">
        <v>73.935410000000005</v>
      </c>
      <c r="BO101" s="9">
        <v>78.465040000000002</v>
      </c>
      <c r="BP101" s="9">
        <v>82.869249999999994</v>
      </c>
      <c r="BQ101" s="9">
        <v>86.8172</v>
      </c>
      <c r="BR101" s="9">
        <v>90.326849999999993</v>
      </c>
      <c r="BS101" s="9">
        <v>92.842569999999995</v>
      </c>
      <c r="BT101" s="9">
        <v>94.802300000000002</v>
      </c>
      <c r="BU101" s="9">
        <v>96.883489999999995</v>
      </c>
      <c r="BV101" s="9">
        <v>97.776120000000006</v>
      </c>
      <c r="BW101" s="9">
        <v>97.88212</v>
      </c>
      <c r="BX101" s="9">
        <v>97.359989999999996</v>
      </c>
      <c r="BY101" s="9">
        <v>95.796689999999998</v>
      </c>
      <c r="BZ101" s="9">
        <v>92.463220000000007</v>
      </c>
      <c r="CA101" s="9">
        <v>87.587490000000003</v>
      </c>
      <c r="CB101" s="9">
        <v>83.770629999999997</v>
      </c>
      <c r="CC101" s="9">
        <v>80.916539999999998</v>
      </c>
      <c r="CD101" s="9">
        <v>78.650109999999998</v>
      </c>
      <c r="CE101" s="9">
        <v>101882.2</v>
      </c>
      <c r="CF101" s="9">
        <v>95986.63</v>
      </c>
      <c r="CG101" s="9">
        <v>99085.5</v>
      </c>
      <c r="CH101" s="9">
        <v>87215.9</v>
      </c>
      <c r="CI101" s="9">
        <v>58039.24</v>
      </c>
      <c r="CJ101" s="9">
        <v>59609.97</v>
      </c>
      <c r="CK101" s="9">
        <v>53475.32</v>
      </c>
      <c r="CL101" s="9">
        <v>58943.519999999997</v>
      </c>
      <c r="CM101" s="9">
        <v>87433.49</v>
      </c>
      <c r="CN101" s="9">
        <v>108485.3</v>
      </c>
      <c r="CO101" s="9">
        <v>130270.5</v>
      </c>
      <c r="CP101" s="9">
        <v>139926.5</v>
      </c>
      <c r="CQ101" s="9">
        <v>159718.6</v>
      </c>
      <c r="CR101" s="9">
        <v>162162</v>
      </c>
      <c r="CS101" s="9">
        <v>162025.29999999999</v>
      </c>
      <c r="CT101" s="9">
        <v>158112.9</v>
      </c>
      <c r="CU101" s="9">
        <v>158669.5</v>
      </c>
      <c r="CV101" s="9">
        <v>150312.29999999999</v>
      </c>
      <c r="CW101" s="9">
        <v>110156.9</v>
      </c>
      <c r="CX101" s="9">
        <v>109354.3</v>
      </c>
      <c r="CY101" s="9">
        <v>117774</v>
      </c>
      <c r="CZ101" s="15">
        <v>26900000</v>
      </c>
      <c r="DA101" s="9">
        <v>1299792</v>
      </c>
      <c r="DB101" s="9">
        <v>390789.5</v>
      </c>
      <c r="DC101" s="9">
        <v>136080.4</v>
      </c>
      <c r="DD101" s="9">
        <v>44.752589999999998</v>
      </c>
      <c r="DE101" s="9">
        <v>0</v>
      </c>
      <c r="DF101" s="9">
        <v>0</v>
      </c>
      <c r="DG101" s="9">
        <v>0</v>
      </c>
    </row>
    <row r="102" spans="1:111" x14ac:dyDescent="0.25">
      <c r="A102" s="9" t="s">
        <v>40</v>
      </c>
      <c r="B102" s="9" t="s">
        <v>106</v>
      </c>
      <c r="C102" s="9" t="s">
        <v>15</v>
      </c>
      <c r="D102" s="9" t="s">
        <v>161</v>
      </c>
      <c r="E102" s="9" t="s">
        <v>160</v>
      </c>
      <c r="F102" s="9" t="s">
        <v>36</v>
      </c>
      <c r="G102" s="9">
        <v>2017</v>
      </c>
      <c r="H102" s="9">
        <v>7</v>
      </c>
      <c r="I102" s="9">
        <v>19987.650000000001</v>
      </c>
      <c r="J102" s="9">
        <v>19720.669999999998</v>
      </c>
      <c r="K102" s="9">
        <v>20039.59</v>
      </c>
      <c r="L102" s="9">
        <v>21043.64</v>
      </c>
      <c r="M102" s="9">
        <v>22659.68</v>
      </c>
      <c r="N102" s="9">
        <v>26320.400000000001</v>
      </c>
      <c r="O102" s="9">
        <v>26588.6</v>
      </c>
      <c r="P102" s="9">
        <v>27745.96</v>
      </c>
      <c r="Q102" s="9">
        <v>28794.79</v>
      </c>
      <c r="R102" s="9">
        <v>29924.66</v>
      </c>
      <c r="S102" s="9">
        <v>30749.78</v>
      </c>
      <c r="T102" s="9">
        <v>30752.3</v>
      </c>
      <c r="U102" s="9">
        <v>28376.43</v>
      </c>
      <c r="V102" s="9">
        <v>25091.119999999999</v>
      </c>
      <c r="W102" s="9">
        <v>25161.63</v>
      </c>
      <c r="X102" s="9">
        <v>24997.56</v>
      </c>
      <c r="Y102" s="9">
        <v>24616.03</v>
      </c>
      <c r="Z102" s="9">
        <v>24494.38</v>
      </c>
      <c r="AA102" s="9">
        <v>27236.26</v>
      </c>
      <c r="AB102" s="9">
        <v>29276.95</v>
      </c>
      <c r="AC102" s="9">
        <v>28862.12</v>
      </c>
      <c r="AD102" s="9">
        <v>24233.18</v>
      </c>
      <c r="AE102" s="9">
        <v>21871.05</v>
      </c>
      <c r="AF102" s="9">
        <v>21829.599999999999</v>
      </c>
      <c r="AG102" s="9">
        <v>24855.51</v>
      </c>
      <c r="AH102" s="9">
        <v>19733.45</v>
      </c>
      <c r="AI102" s="9">
        <v>19569.11</v>
      </c>
      <c r="AJ102" s="9">
        <v>20153.95</v>
      </c>
      <c r="AK102" s="9">
        <v>21100.05</v>
      </c>
      <c r="AL102" s="9">
        <v>22440.04</v>
      </c>
      <c r="AM102" s="9">
        <v>25799.599999999999</v>
      </c>
      <c r="AN102" s="9">
        <v>26049.7</v>
      </c>
      <c r="AO102" s="9">
        <v>27451.59</v>
      </c>
      <c r="AP102" s="9">
        <v>28720.61</v>
      </c>
      <c r="AQ102" s="9">
        <v>29548.82</v>
      </c>
      <c r="AR102" s="9">
        <v>31088.080000000002</v>
      </c>
      <c r="AS102" s="9">
        <v>32169.58</v>
      </c>
      <c r="AT102" s="9">
        <v>32189.59</v>
      </c>
      <c r="AU102" s="9">
        <v>32214.54</v>
      </c>
      <c r="AV102" s="9">
        <v>32285.05</v>
      </c>
      <c r="AW102" s="9">
        <v>31998.799999999999</v>
      </c>
      <c r="AX102" s="9">
        <v>31108.87</v>
      </c>
      <c r="AY102" s="9">
        <v>30082.67</v>
      </c>
      <c r="AZ102" s="9">
        <v>29208.66</v>
      </c>
      <c r="BA102" s="9">
        <v>29929.68</v>
      </c>
      <c r="BB102" s="9">
        <v>28943.96</v>
      </c>
      <c r="BC102" s="9">
        <v>24315.18</v>
      </c>
      <c r="BD102" s="9">
        <v>21693.98</v>
      </c>
      <c r="BE102" s="9">
        <v>21652.54</v>
      </c>
      <c r="BF102" s="9">
        <v>31522.47</v>
      </c>
      <c r="BG102" s="9">
        <v>76.827309999999997</v>
      </c>
      <c r="BH102" s="9">
        <v>75.525530000000003</v>
      </c>
      <c r="BI102" s="9">
        <v>74.402439999999999</v>
      </c>
      <c r="BJ102" s="9">
        <v>73.371030000000005</v>
      </c>
      <c r="BK102" s="9">
        <v>72.556479999999993</v>
      </c>
      <c r="BL102" s="9">
        <v>71.750230000000002</v>
      </c>
      <c r="BM102" s="9">
        <v>71.748800000000003</v>
      </c>
      <c r="BN102" s="9">
        <v>74.701430000000002</v>
      </c>
      <c r="BO102" s="9">
        <v>78.669799999999995</v>
      </c>
      <c r="BP102" s="9">
        <v>82.528679999999994</v>
      </c>
      <c r="BQ102" s="9">
        <v>86.353570000000005</v>
      </c>
      <c r="BR102" s="9">
        <v>90.103229999999996</v>
      </c>
      <c r="BS102" s="9">
        <v>93.371430000000004</v>
      </c>
      <c r="BT102" s="9">
        <v>95.898859999999999</v>
      </c>
      <c r="BU102" s="9">
        <v>97.085999999999999</v>
      </c>
      <c r="BV102" s="9">
        <v>97.427520000000001</v>
      </c>
      <c r="BW102" s="9">
        <v>97.078990000000005</v>
      </c>
      <c r="BX102" s="9">
        <v>95.800240000000002</v>
      </c>
      <c r="BY102" s="9">
        <v>93.75479</v>
      </c>
      <c r="BZ102" s="9">
        <v>90.771119999999996</v>
      </c>
      <c r="CA102" s="9">
        <v>86.435569999999998</v>
      </c>
      <c r="CB102" s="9">
        <v>83.188940000000002</v>
      </c>
      <c r="CC102" s="9">
        <v>80.544849999999997</v>
      </c>
      <c r="CD102" s="9">
        <v>78.959429999999998</v>
      </c>
      <c r="CE102" s="9">
        <v>99105.87</v>
      </c>
      <c r="CF102" s="9">
        <v>99804.28</v>
      </c>
      <c r="CG102" s="9">
        <v>106159.2</v>
      </c>
      <c r="CH102" s="9">
        <v>100045.6</v>
      </c>
      <c r="CI102" s="9">
        <v>94257.09</v>
      </c>
      <c r="CJ102" s="9">
        <v>75913</v>
      </c>
      <c r="CK102" s="9">
        <v>76474.740000000005</v>
      </c>
      <c r="CL102" s="9">
        <v>60055.65</v>
      </c>
      <c r="CM102" s="9">
        <v>84030.03</v>
      </c>
      <c r="CN102" s="9">
        <v>103313.60000000001</v>
      </c>
      <c r="CO102" s="9">
        <v>123740.5</v>
      </c>
      <c r="CP102" s="9">
        <v>131244.29999999999</v>
      </c>
      <c r="CQ102" s="9">
        <v>149443.70000000001</v>
      </c>
      <c r="CR102" s="9">
        <v>152508.79999999999</v>
      </c>
      <c r="CS102" s="9">
        <v>152185.70000000001</v>
      </c>
      <c r="CT102" s="9">
        <v>148651.70000000001</v>
      </c>
      <c r="CU102" s="9">
        <v>149386.9</v>
      </c>
      <c r="CV102" s="9">
        <v>139474.9</v>
      </c>
      <c r="CW102" s="9">
        <v>103532.1</v>
      </c>
      <c r="CX102" s="9">
        <v>101106.9</v>
      </c>
      <c r="CY102" s="9">
        <v>99201.96</v>
      </c>
      <c r="CZ102" s="9">
        <v>93749.35</v>
      </c>
      <c r="DA102" s="9">
        <v>98408.57</v>
      </c>
      <c r="DB102" s="9">
        <v>97975.13</v>
      </c>
      <c r="DC102" s="9">
        <v>127829.6</v>
      </c>
      <c r="DD102" s="9">
        <v>44.752589999999998</v>
      </c>
      <c r="DE102" s="9">
        <v>0</v>
      </c>
      <c r="DF102" s="9">
        <v>0</v>
      </c>
      <c r="DG102" s="9">
        <v>0</v>
      </c>
    </row>
    <row r="103" spans="1:111" x14ac:dyDescent="0.25">
      <c r="A103" s="9" t="s">
        <v>40</v>
      </c>
      <c r="B103" s="9" t="s">
        <v>106</v>
      </c>
      <c r="C103" s="9" t="s">
        <v>15</v>
      </c>
      <c r="D103" s="9" t="s">
        <v>161</v>
      </c>
      <c r="E103" s="9" t="s">
        <v>160</v>
      </c>
      <c r="F103" s="9" t="s">
        <v>36</v>
      </c>
      <c r="G103" s="9">
        <v>2017</v>
      </c>
      <c r="H103" s="9">
        <v>8</v>
      </c>
      <c r="I103" s="9">
        <v>20445.36</v>
      </c>
      <c r="J103" s="9">
        <v>20195.95</v>
      </c>
      <c r="K103" s="9">
        <v>20218.77</v>
      </c>
      <c r="L103" s="9">
        <v>20891.97</v>
      </c>
      <c r="M103" s="9">
        <v>22087.81</v>
      </c>
      <c r="N103" s="9">
        <v>25349.14</v>
      </c>
      <c r="O103" s="9">
        <v>25612.959999999999</v>
      </c>
      <c r="P103" s="9">
        <v>26286.79</v>
      </c>
      <c r="Q103" s="9">
        <v>27302.65</v>
      </c>
      <c r="R103" s="9">
        <v>28970.44</v>
      </c>
      <c r="S103" s="9">
        <v>29726.78</v>
      </c>
      <c r="T103" s="9">
        <v>30503.360000000001</v>
      </c>
      <c r="U103" s="9">
        <v>28890.560000000001</v>
      </c>
      <c r="V103" s="9">
        <v>25979.86</v>
      </c>
      <c r="W103" s="9">
        <v>26156.33</v>
      </c>
      <c r="X103" s="9">
        <v>26094.78</v>
      </c>
      <c r="Y103" s="9">
        <v>26023.86</v>
      </c>
      <c r="Z103" s="9">
        <v>26172.68</v>
      </c>
      <c r="AA103" s="9">
        <v>28356.62</v>
      </c>
      <c r="AB103" s="9">
        <v>30269.87</v>
      </c>
      <c r="AC103" s="9">
        <v>29193.81</v>
      </c>
      <c r="AD103" s="9">
        <v>24956.32</v>
      </c>
      <c r="AE103" s="9">
        <v>22704.62</v>
      </c>
      <c r="AF103" s="9">
        <v>22657.08</v>
      </c>
      <c r="AG103" s="9">
        <v>26064.06</v>
      </c>
      <c r="AH103" s="9">
        <v>20165.39</v>
      </c>
      <c r="AI103" s="9">
        <v>19987.29</v>
      </c>
      <c r="AJ103" s="9">
        <v>20334.41</v>
      </c>
      <c r="AK103" s="9">
        <v>20893.830000000002</v>
      </c>
      <c r="AL103" s="9">
        <v>21825.43</v>
      </c>
      <c r="AM103" s="9">
        <v>24823.52</v>
      </c>
      <c r="AN103" s="9">
        <v>25064.639999999999</v>
      </c>
      <c r="AO103" s="9">
        <v>25961.74</v>
      </c>
      <c r="AP103" s="9">
        <v>27133.49</v>
      </c>
      <c r="AQ103" s="9">
        <v>28479.31</v>
      </c>
      <c r="AR103" s="9">
        <v>30017.759999999998</v>
      </c>
      <c r="AS103" s="9">
        <v>31959.08</v>
      </c>
      <c r="AT103" s="9">
        <v>32787.74</v>
      </c>
      <c r="AU103" s="9">
        <v>33409.089999999997</v>
      </c>
      <c r="AV103" s="9">
        <v>33585.57</v>
      </c>
      <c r="AW103" s="9">
        <v>33426.980000000003</v>
      </c>
      <c r="AX103" s="9">
        <v>32812.42</v>
      </c>
      <c r="AY103" s="9">
        <v>31997.69</v>
      </c>
      <c r="AZ103" s="9">
        <v>30312.25</v>
      </c>
      <c r="BA103" s="9">
        <v>30873.279999999999</v>
      </c>
      <c r="BB103" s="9">
        <v>29296.22</v>
      </c>
      <c r="BC103" s="9">
        <v>25085.89</v>
      </c>
      <c r="BD103" s="9">
        <v>22638.9</v>
      </c>
      <c r="BE103" s="9">
        <v>22591.35</v>
      </c>
      <c r="BF103" s="9">
        <v>33023.360000000001</v>
      </c>
      <c r="BG103" s="9">
        <v>75.609200000000001</v>
      </c>
      <c r="BH103" s="9">
        <v>74.301640000000006</v>
      </c>
      <c r="BI103" s="9">
        <v>73.237710000000007</v>
      </c>
      <c r="BJ103" s="9">
        <v>71.878060000000005</v>
      </c>
      <c r="BK103" s="9">
        <v>70.843199999999996</v>
      </c>
      <c r="BL103" s="9">
        <v>70.015649999999994</v>
      </c>
      <c r="BM103" s="9">
        <v>69.377319999999997</v>
      </c>
      <c r="BN103" s="9">
        <v>71.995170000000002</v>
      </c>
      <c r="BO103" s="9">
        <v>77.226619999999997</v>
      </c>
      <c r="BP103" s="9">
        <v>81.51782</v>
      </c>
      <c r="BQ103" s="9">
        <v>85.410749999999993</v>
      </c>
      <c r="BR103" s="9">
        <v>88.898250000000004</v>
      </c>
      <c r="BS103" s="9">
        <v>91.915199999999999</v>
      </c>
      <c r="BT103" s="9">
        <v>94.370270000000005</v>
      </c>
      <c r="BU103" s="9">
        <v>96.107399999999998</v>
      </c>
      <c r="BV103" s="9">
        <v>96.435000000000002</v>
      </c>
      <c r="BW103" s="9">
        <v>96.099930000000001</v>
      </c>
      <c r="BX103" s="9">
        <v>94.976129999999998</v>
      </c>
      <c r="BY103" s="9">
        <v>92.279939999999996</v>
      </c>
      <c r="BZ103" s="9">
        <v>88.012590000000003</v>
      </c>
      <c r="CA103" s="9">
        <v>83.363219999999998</v>
      </c>
      <c r="CB103" s="9">
        <v>80.191239999999993</v>
      </c>
      <c r="CC103" s="9">
        <v>78.285809999999998</v>
      </c>
      <c r="CD103" s="9">
        <v>76.81026</v>
      </c>
      <c r="CE103" s="9">
        <v>117875</v>
      </c>
      <c r="CF103" s="9">
        <v>115178</v>
      </c>
      <c r="CG103" s="9">
        <v>118261</v>
      </c>
      <c r="CH103" s="9">
        <v>100301.9</v>
      </c>
      <c r="CI103" s="9">
        <v>82067.95</v>
      </c>
      <c r="CJ103" s="9">
        <v>81350.38</v>
      </c>
      <c r="CK103" s="9">
        <v>78652.14</v>
      </c>
      <c r="CL103" s="9">
        <v>71188.710000000006</v>
      </c>
      <c r="CM103" s="9">
        <v>101211.4</v>
      </c>
      <c r="CN103" s="9">
        <v>127309.7</v>
      </c>
      <c r="CO103" s="9">
        <v>149642.29999999999</v>
      </c>
      <c r="CP103" s="9">
        <v>159438.20000000001</v>
      </c>
      <c r="CQ103" s="9">
        <v>181103.4</v>
      </c>
      <c r="CR103" s="9">
        <v>183230.5</v>
      </c>
      <c r="CS103" s="9">
        <v>182385.5</v>
      </c>
      <c r="CT103" s="9">
        <v>178957.8</v>
      </c>
      <c r="CU103" s="9">
        <v>179259.5</v>
      </c>
      <c r="CV103" s="9">
        <v>163345.9</v>
      </c>
      <c r="CW103" s="9">
        <v>125854</v>
      </c>
      <c r="CX103" s="9">
        <v>122261.7</v>
      </c>
      <c r="CY103" s="9">
        <v>119082.1</v>
      </c>
      <c r="CZ103" s="9">
        <v>113883.1</v>
      </c>
      <c r="DA103" s="9">
        <v>119871.7</v>
      </c>
      <c r="DB103" s="9">
        <v>120029.5</v>
      </c>
      <c r="DC103" s="9">
        <v>153285.79999999999</v>
      </c>
      <c r="DD103" s="9">
        <v>44.752589999999998</v>
      </c>
      <c r="DE103" s="9">
        <v>0</v>
      </c>
      <c r="DF103" s="9">
        <v>0</v>
      </c>
      <c r="DG103" s="9">
        <v>0</v>
      </c>
    </row>
    <row r="104" spans="1:111" x14ac:dyDescent="0.25">
      <c r="A104" s="9" t="s">
        <v>40</v>
      </c>
      <c r="B104" s="9" t="s">
        <v>106</v>
      </c>
      <c r="C104" s="9" t="s">
        <v>15</v>
      </c>
      <c r="D104" s="9" t="s">
        <v>161</v>
      </c>
      <c r="E104" s="9" t="s">
        <v>160</v>
      </c>
      <c r="F104" s="9" t="s">
        <v>36</v>
      </c>
      <c r="G104" s="9">
        <v>2017</v>
      </c>
      <c r="H104" s="9">
        <v>9</v>
      </c>
      <c r="I104" s="9">
        <v>22702.58</v>
      </c>
      <c r="J104" s="9">
        <v>22515.29</v>
      </c>
      <c r="K104" s="9">
        <v>22792.21</v>
      </c>
      <c r="L104" s="9">
        <v>23691.15</v>
      </c>
      <c r="M104" s="9">
        <v>25618.17</v>
      </c>
      <c r="N104" s="9">
        <v>30554.69</v>
      </c>
      <c r="O104" s="9">
        <v>30247.72</v>
      </c>
      <c r="P104" s="9">
        <v>31020.34</v>
      </c>
      <c r="Q104" s="9">
        <v>32136.12</v>
      </c>
      <c r="R104" s="9">
        <v>33120.39</v>
      </c>
      <c r="S104" s="9">
        <v>33719.910000000003</v>
      </c>
      <c r="T104" s="9">
        <v>33176.019999999997</v>
      </c>
      <c r="U104" s="9">
        <v>30583.89</v>
      </c>
      <c r="V104" s="9">
        <v>26890.240000000002</v>
      </c>
      <c r="W104" s="9">
        <v>27122.58</v>
      </c>
      <c r="X104" s="9">
        <v>26843.51</v>
      </c>
      <c r="Y104" s="9">
        <v>26347.75</v>
      </c>
      <c r="Z104" s="9">
        <v>26787.15</v>
      </c>
      <c r="AA104" s="9">
        <v>30916.6</v>
      </c>
      <c r="AB104" s="9">
        <v>31759.5</v>
      </c>
      <c r="AC104" s="9">
        <v>30508.639999999999</v>
      </c>
      <c r="AD104" s="9">
        <v>26317.79</v>
      </c>
      <c r="AE104" s="9">
        <v>24327.82</v>
      </c>
      <c r="AF104" s="9">
        <v>24301.84</v>
      </c>
      <c r="AG104" s="9">
        <v>26769.5</v>
      </c>
      <c r="AH104" s="9">
        <v>22466.76</v>
      </c>
      <c r="AI104" s="9">
        <v>22293.31</v>
      </c>
      <c r="AJ104" s="9">
        <v>22901.22</v>
      </c>
      <c r="AK104" s="9">
        <v>23693.29</v>
      </c>
      <c r="AL104" s="9">
        <v>25339.18</v>
      </c>
      <c r="AM104" s="9">
        <v>30042.01</v>
      </c>
      <c r="AN104" s="9">
        <v>29689.759999999998</v>
      </c>
      <c r="AO104" s="9">
        <v>30682.23</v>
      </c>
      <c r="AP104" s="9">
        <v>31937.22</v>
      </c>
      <c r="AQ104" s="9">
        <v>32610.39</v>
      </c>
      <c r="AR104" s="9">
        <v>34027.22</v>
      </c>
      <c r="AS104" s="9">
        <v>34666.44</v>
      </c>
      <c r="AT104" s="9">
        <v>34581.769999999997</v>
      </c>
      <c r="AU104" s="9">
        <v>34608.660000000003</v>
      </c>
      <c r="AV104" s="9">
        <v>34841</v>
      </c>
      <c r="AW104" s="9">
        <v>34462.31</v>
      </c>
      <c r="AX104" s="9">
        <v>33413.78</v>
      </c>
      <c r="AY104" s="9">
        <v>32818.46</v>
      </c>
      <c r="AZ104" s="9">
        <v>32951.760000000002</v>
      </c>
      <c r="BA104" s="9">
        <v>32422.35</v>
      </c>
      <c r="BB104" s="9">
        <v>30633.29</v>
      </c>
      <c r="BC104" s="9">
        <v>26466.51</v>
      </c>
      <c r="BD104" s="9">
        <v>24336.91</v>
      </c>
      <c r="BE104" s="9">
        <v>24310.93</v>
      </c>
      <c r="BF104" s="9">
        <v>33998.46</v>
      </c>
      <c r="BG104" s="9">
        <v>72.248859999999993</v>
      </c>
      <c r="BH104" s="9">
        <v>70.948890000000006</v>
      </c>
      <c r="BI104" s="9">
        <v>69.542320000000004</v>
      </c>
      <c r="BJ104" s="9">
        <v>68.507220000000004</v>
      </c>
      <c r="BK104" s="9">
        <v>67.860910000000004</v>
      </c>
      <c r="BL104" s="9">
        <v>66.938000000000002</v>
      </c>
      <c r="BM104" s="9">
        <v>66.306430000000006</v>
      </c>
      <c r="BN104" s="9">
        <v>67.604110000000006</v>
      </c>
      <c r="BO104" s="9">
        <v>72.846699999999998</v>
      </c>
      <c r="BP104" s="9">
        <v>77.868369999999999</v>
      </c>
      <c r="BQ104" s="9">
        <v>82.481790000000004</v>
      </c>
      <c r="BR104" s="9">
        <v>86.440520000000006</v>
      </c>
      <c r="BS104" s="9">
        <v>89.845070000000007</v>
      </c>
      <c r="BT104" s="9">
        <v>92.254900000000006</v>
      </c>
      <c r="BU104" s="9">
        <v>93.976680000000002</v>
      </c>
      <c r="BV104" s="9">
        <v>94.817239999999998</v>
      </c>
      <c r="BW104" s="9">
        <v>94.120549999999994</v>
      </c>
      <c r="BX104" s="9">
        <v>92.193209999999993</v>
      </c>
      <c r="BY104" s="9">
        <v>88.717560000000006</v>
      </c>
      <c r="BZ104" s="9">
        <v>83.776589999999999</v>
      </c>
      <c r="CA104" s="9">
        <v>80.207179999999994</v>
      </c>
      <c r="CB104" s="9">
        <v>77.391419999999997</v>
      </c>
      <c r="CC104" s="9">
        <v>75.34845</v>
      </c>
      <c r="CD104" s="9">
        <v>73.863849999999999</v>
      </c>
      <c r="CE104" s="9">
        <v>122477.5</v>
      </c>
      <c r="CF104" s="9">
        <v>115906.5</v>
      </c>
      <c r="CG104" s="9">
        <v>117241.9</v>
      </c>
      <c r="CH104" s="9">
        <v>100042.7</v>
      </c>
      <c r="CI104" s="9">
        <v>73356.88</v>
      </c>
      <c r="CJ104" s="9">
        <v>76490.97</v>
      </c>
      <c r="CK104" s="9">
        <v>68550.31</v>
      </c>
      <c r="CL104" s="9">
        <v>75160.95</v>
      </c>
      <c r="CM104" s="9">
        <v>108704.8</v>
      </c>
      <c r="CN104" s="9">
        <v>133400.1</v>
      </c>
      <c r="CO104" s="9">
        <v>159506.9</v>
      </c>
      <c r="CP104" s="9">
        <v>171339.9</v>
      </c>
      <c r="CQ104" s="9">
        <v>193968.3</v>
      </c>
      <c r="CR104" s="9">
        <v>198880.7</v>
      </c>
      <c r="CS104" s="9">
        <v>196713.9</v>
      </c>
      <c r="CT104" s="9">
        <v>193941.4</v>
      </c>
      <c r="CU104" s="9">
        <v>194999.2</v>
      </c>
      <c r="CV104" s="9">
        <v>176952.6</v>
      </c>
      <c r="CW104" s="9">
        <v>136933</v>
      </c>
      <c r="CX104" s="9">
        <v>133019.4</v>
      </c>
      <c r="CY104" s="9">
        <v>131248.6</v>
      </c>
      <c r="CZ104" s="9">
        <v>124938.8</v>
      </c>
      <c r="DA104" s="9">
        <v>130387.9</v>
      </c>
      <c r="DB104" s="9">
        <v>130175.4</v>
      </c>
      <c r="DC104" s="9">
        <v>166353.29999999999</v>
      </c>
      <c r="DD104" s="9">
        <v>44.752589999999998</v>
      </c>
      <c r="DE104" s="9">
        <v>0</v>
      </c>
      <c r="DF104" s="9">
        <v>0</v>
      </c>
      <c r="DG104" s="9">
        <v>0</v>
      </c>
    </row>
    <row r="105" spans="1:111" x14ac:dyDescent="0.25">
      <c r="A105" s="9" t="s">
        <v>40</v>
      </c>
      <c r="B105" s="9" t="s">
        <v>106</v>
      </c>
      <c r="C105" s="9" t="s">
        <v>15</v>
      </c>
      <c r="D105" s="9" t="s">
        <v>161</v>
      </c>
      <c r="E105" s="9" t="s">
        <v>160</v>
      </c>
      <c r="F105" s="9" t="s">
        <v>36</v>
      </c>
      <c r="G105" s="9">
        <v>2017</v>
      </c>
      <c r="H105" s="9">
        <v>10</v>
      </c>
      <c r="I105" s="9">
        <v>23178.54</v>
      </c>
      <c r="J105" s="9">
        <v>22952</v>
      </c>
      <c r="K105" s="9">
        <v>22994.49</v>
      </c>
      <c r="L105" s="9">
        <v>23562.47</v>
      </c>
      <c r="M105" s="9">
        <v>24824.78</v>
      </c>
      <c r="N105" s="9">
        <v>28932.03</v>
      </c>
      <c r="O105" s="9">
        <v>29564.639999999999</v>
      </c>
      <c r="P105" s="9">
        <v>29615.49</v>
      </c>
      <c r="Q105" s="9">
        <v>30889.61</v>
      </c>
      <c r="R105" s="9">
        <v>32234.13</v>
      </c>
      <c r="S105" s="9">
        <v>32600.22</v>
      </c>
      <c r="T105" s="9">
        <v>32672.97</v>
      </c>
      <c r="U105" s="9">
        <v>30281.58</v>
      </c>
      <c r="V105" s="9">
        <v>26792.46</v>
      </c>
      <c r="W105" s="9">
        <v>26971.16</v>
      </c>
      <c r="X105" s="9">
        <v>26708.48</v>
      </c>
      <c r="Y105" s="9">
        <v>26633.9</v>
      </c>
      <c r="Z105" s="9">
        <v>28114</v>
      </c>
      <c r="AA105" s="9">
        <v>31644.7</v>
      </c>
      <c r="AB105" s="9">
        <v>31770.45</v>
      </c>
      <c r="AC105" s="9">
        <v>30401.24</v>
      </c>
      <c r="AD105" s="9">
        <v>26633.18</v>
      </c>
      <c r="AE105" s="9">
        <v>24785.439999999999</v>
      </c>
      <c r="AF105" s="9">
        <v>24748.639999999999</v>
      </c>
      <c r="AG105" s="9">
        <v>27029.69</v>
      </c>
      <c r="AH105" s="9">
        <v>22959.46</v>
      </c>
      <c r="AI105" s="9">
        <v>22709.27</v>
      </c>
      <c r="AJ105" s="9">
        <v>23108.14</v>
      </c>
      <c r="AK105" s="9">
        <v>23544.52</v>
      </c>
      <c r="AL105" s="9">
        <v>24568.28</v>
      </c>
      <c r="AM105" s="9">
        <v>28414.44</v>
      </c>
      <c r="AN105" s="9">
        <v>28933.73</v>
      </c>
      <c r="AO105" s="9">
        <v>29184.86</v>
      </c>
      <c r="AP105" s="9">
        <v>30614.66</v>
      </c>
      <c r="AQ105" s="9">
        <v>31640.99</v>
      </c>
      <c r="AR105" s="9">
        <v>32972.589999999997</v>
      </c>
      <c r="AS105" s="9">
        <v>34260.339999999997</v>
      </c>
      <c r="AT105" s="9">
        <v>34519.370000000003</v>
      </c>
      <c r="AU105" s="9">
        <v>34784.22</v>
      </c>
      <c r="AV105" s="9">
        <v>34962.910000000003</v>
      </c>
      <c r="AW105" s="9">
        <v>34602.18</v>
      </c>
      <c r="AX105" s="9">
        <v>33929.269999999997</v>
      </c>
      <c r="AY105" s="9">
        <v>34203.19</v>
      </c>
      <c r="AZ105" s="9">
        <v>33648.699999999997</v>
      </c>
      <c r="BA105" s="9">
        <v>32467.24</v>
      </c>
      <c r="BB105" s="9">
        <v>30583.64</v>
      </c>
      <c r="BC105" s="9">
        <v>26850.5</v>
      </c>
      <c r="BD105" s="9">
        <v>24921.38</v>
      </c>
      <c r="BE105" s="9">
        <v>24884.58</v>
      </c>
      <c r="BF105" s="9">
        <v>34479.629999999997</v>
      </c>
      <c r="BG105" s="9">
        <v>68.946820000000002</v>
      </c>
      <c r="BH105" s="9">
        <v>67.500330000000005</v>
      </c>
      <c r="BI105" s="9">
        <v>66.281840000000003</v>
      </c>
      <c r="BJ105" s="9">
        <v>65.210130000000007</v>
      </c>
      <c r="BK105" s="9">
        <v>64.144199999999998</v>
      </c>
      <c r="BL105" s="9">
        <v>63.174909999999997</v>
      </c>
      <c r="BM105" s="9">
        <v>62.542789999999997</v>
      </c>
      <c r="BN105" s="9">
        <v>63.115969999999997</v>
      </c>
      <c r="BO105" s="9">
        <v>68.348529999999997</v>
      </c>
      <c r="BP105" s="9">
        <v>74.067139999999995</v>
      </c>
      <c r="BQ105" s="9">
        <v>79.744039999999998</v>
      </c>
      <c r="BR105" s="9">
        <v>84.306169999999995</v>
      </c>
      <c r="BS105" s="9">
        <v>87.820740000000001</v>
      </c>
      <c r="BT105" s="9">
        <v>89.901769999999999</v>
      </c>
      <c r="BU105" s="9">
        <v>91.344920000000002</v>
      </c>
      <c r="BV105" s="9">
        <v>92.431659999999994</v>
      </c>
      <c r="BW105" s="9">
        <v>91.983750000000001</v>
      </c>
      <c r="BX105" s="9">
        <v>90.191770000000005</v>
      </c>
      <c r="BY105" s="9">
        <v>85.469719999999995</v>
      </c>
      <c r="BZ105" s="9">
        <v>80.104100000000003</v>
      </c>
      <c r="CA105" s="9">
        <v>76.264259999999993</v>
      </c>
      <c r="CB105" s="9">
        <v>73.735410000000002</v>
      </c>
      <c r="CC105" s="9">
        <v>71.562039999999996</v>
      </c>
      <c r="CD105" s="9">
        <v>69.51191</v>
      </c>
      <c r="CE105" s="9">
        <v>142962.1</v>
      </c>
      <c r="CF105" s="9">
        <v>135199.70000000001</v>
      </c>
      <c r="CG105" s="9">
        <v>136452.70000000001</v>
      </c>
      <c r="CH105" s="9">
        <v>119190</v>
      </c>
      <c r="CI105" s="9">
        <v>89785.59</v>
      </c>
      <c r="CJ105" s="9">
        <v>94444.49</v>
      </c>
      <c r="CK105" s="9">
        <v>85567.13</v>
      </c>
      <c r="CL105" s="9">
        <v>95818.96</v>
      </c>
      <c r="CM105" s="9">
        <v>133433.9</v>
      </c>
      <c r="CN105" s="9">
        <v>162865.29999999999</v>
      </c>
      <c r="CO105" s="9">
        <v>192816.6</v>
      </c>
      <c r="CP105" s="9">
        <v>206265.3</v>
      </c>
      <c r="CQ105" s="9">
        <v>230694.5</v>
      </c>
      <c r="CR105" s="9">
        <v>234825.1</v>
      </c>
      <c r="CS105" s="9">
        <v>234553.4</v>
      </c>
      <c r="CT105" s="9">
        <v>232915.6</v>
      </c>
      <c r="CU105" s="9">
        <v>232615.8</v>
      </c>
      <c r="CV105" s="9">
        <v>211393.5</v>
      </c>
      <c r="CW105" s="9">
        <v>163094.70000000001</v>
      </c>
      <c r="CX105" s="9">
        <v>156073.70000000001</v>
      </c>
      <c r="CY105" s="9">
        <v>157125.6</v>
      </c>
      <c r="CZ105" s="9">
        <v>146579.20000000001</v>
      </c>
      <c r="DA105" s="9">
        <v>152440.29999999999</v>
      </c>
      <c r="DB105" s="9">
        <v>152493.1</v>
      </c>
      <c r="DC105" s="9">
        <v>199405.9</v>
      </c>
      <c r="DD105" s="9">
        <v>44.752589999999998</v>
      </c>
      <c r="DE105" s="9">
        <v>0</v>
      </c>
      <c r="DF105" s="9">
        <v>0</v>
      </c>
      <c r="DG105" s="9">
        <v>0</v>
      </c>
    </row>
    <row r="106" spans="1:111" x14ac:dyDescent="0.25">
      <c r="A106" s="9" t="s">
        <v>40</v>
      </c>
      <c r="B106" s="9" t="s">
        <v>106</v>
      </c>
      <c r="C106" s="9" t="s">
        <v>15</v>
      </c>
      <c r="D106" s="9" t="s">
        <v>161</v>
      </c>
      <c r="E106" s="9" t="s">
        <v>160</v>
      </c>
      <c r="F106" s="9" t="s">
        <v>33</v>
      </c>
      <c r="G106" s="9">
        <v>2017</v>
      </c>
      <c r="H106" s="9">
        <v>8</v>
      </c>
      <c r="I106" s="9">
        <v>20495.28</v>
      </c>
      <c r="J106" s="9">
        <v>20179.830000000002</v>
      </c>
      <c r="K106" s="9">
        <v>20196.509999999998</v>
      </c>
      <c r="L106" s="9">
        <v>20895.43</v>
      </c>
      <c r="M106" s="9">
        <v>22134.1</v>
      </c>
      <c r="N106" s="9">
        <v>25381.64</v>
      </c>
      <c r="O106" s="9">
        <v>25581.59</v>
      </c>
      <c r="P106" s="9">
        <v>26280.65</v>
      </c>
      <c r="Q106" s="9">
        <v>27312.61</v>
      </c>
      <c r="R106" s="9">
        <v>29023.01</v>
      </c>
      <c r="S106" s="9">
        <v>29812.49</v>
      </c>
      <c r="T106" s="9">
        <v>30636.48</v>
      </c>
      <c r="U106" s="9">
        <v>29074.77</v>
      </c>
      <c r="V106" s="9">
        <v>26083.18</v>
      </c>
      <c r="W106" s="9">
        <v>26239.07</v>
      </c>
      <c r="X106" s="9">
        <v>26187.41</v>
      </c>
      <c r="Y106" s="9">
        <v>26136.3</v>
      </c>
      <c r="Z106" s="9">
        <v>26280.959999999999</v>
      </c>
      <c r="AA106" s="9">
        <v>28424.77</v>
      </c>
      <c r="AB106" s="9">
        <v>30351.119999999999</v>
      </c>
      <c r="AC106" s="9">
        <v>29252.98</v>
      </c>
      <c r="AD106" s="9">
        <v>26165.45</v>
      </c>
      <c r="AE106" s="9">
        <v>22677.87</v>
      </c>
      <c r="AF106" s="9">
        <v>22624.7</v>
      </c>
      <c r="AG106" s="9">
        <v>26156.93</v>
      </c>
      <c r="AH106" s="9">
        <v>20215.3</v>
      </c>
      <c r="AI106" s="9">
        <v>19971.16</v>
      </c>
      <c r="AJ106" s="9">
        <v>20312.16</v>
      </c>
      <c r="AK106" s="9">
        <v>20897.28</v>
      </c>
      <c r="AL106" s="9">
        <v>21871.72</v>
      </c>
      <c r="AM106" s="9">
        <v>24856.02</v>
      </c>
      <c r="AN106" s="9">
        <v>25033.27</v>
      </c>
      <c r="AO106" s="9">
        <v>25955.61</v>
      </c>
      <c r="AP106" s="9">
        <v>27143.45</v>
      </c>
      <c r="AQ106" s="9">
        <v>28531.88</v>
      </c>
      <c r="AR106" s="9">
        <v>30103.47</v>
      </c>
      <c r="AS106" s="9">
        <v>32092.19</v>
      </c>
      <c r="AT106" s="9">
        <v>32971.949999999997</v>
      </c>
      <c r="AU106" s="9">
        <v>33512.410000000003</v>
      </c>
      <c r="AV106" s="9">
        <v>33668.300000000003</v>
      </c>
      <c r="AW106" s="9">
        <v>33519.620000000003</v>
      </c>
      <c r="AX106" s="9">
        <v>32924.86</v>
      </c>
      <c r="AY106" s="9">
        <v>32105.96</v>
      </c>
      <c r="AZ106" s="9">
        <v>30380.39</v>
      </c>
      <c r="BA106" s="9">
        <v>30954.52</v>
      </c>
      <c r="BB106" s="9">
        <v>29355.39</v>
      </c>
      <c r="BC106" s="9">
        <v>26295.02</v>
      </c>
      <c r="BD106" s="9">
        <v>22612.15</v>
      </c>
      <c r="BE106" s="9">
        <v>22558.97</v>
      </c>
      <c r="BF106" s="9">
        <v>33116.230000000003</v>
      </c>
      <c r="BG106" s="9">
        <v>74.629580000000004</v>
      </c>
      <c r="BH106" s="9">
        <v>73.299949999999995</v>
      </c>
      <c r="BI106" s="9">
        <v>72.063739999999996</v>
      </c>
      <c r="BJ106" s="9">
        <v>70.867620000000002</v>
      </c>
      <c r="BK106" s="9">
        <v>70.063180000000003</v>
      </c>
      <c r="BL106" s="9">
        <v>69.227249999999998</v>
      </c>
      <c r="BM106" s="9">
        <v>69.194389999999999</v>
      </c>
      <c r="BN106" s="9">
        <v>72.059030000000007</v>
      </c>
      <c r="BO106" s="9">
        <v>76.802040000000005</v>
      </c>
      <c r="BP106" s="9">
        <v>81.196039999999996</v>
      </c>
      <c r="BQ106" s="9">
        <v>85.265829999999994</v>
      </c>
      <c r="BR106" s="9">
        <v>88.942210000000003</v>
      </c>
      <c r="BS106" s="9">
        <v>91.993570000000005</v>
      </c>
      <c r="BT106" s="9">
        <v>94.331590000000006</v>
      </c>
      <c r="BU106" s="9">
        <v>96.013419999999996</v>
      </c>
      <c r="BV106" s="9">
        <v>96.613990000000001</v>
      </c>
      <c r="BW106" s="9">
        <v>96.295400000000001</v>
      </c>
      <c r="BX106" s="9">
        <v>95.082409999999996</v>
      </c>
      <c r="BY106" s="9">
        <v>92.637259999999998</v>
      </c>
      <c r="BZ106" s="9">
        <v>88.755889999999994</v>
      </c>
      <c r="CA106" s="9">
        <v>84.398359999999997</v>
      </c>
      <c r="CB106" s="9">
        <v>81.135559999999998</v>
      </c>
      <c r="CC106" s="9">
        <v>78.773910000000001</v>
      </c>
      <c r="CD106" s="9">
        <v>77.070909999999998</v>
      </c>
      <c r="CE106" s="9">
        <v>114068.2</v>
      </c>
      <c r="CF106" s="9">
        <v>111269.3</v>
      </c>
      <c r="CG106" s="9">
        <v>112799.8</v>
      </c>
      <c r="CH106" s="9">
        <v>96783.46</v>
      </c>
      <c r="CI106" s="9">
        <v>76783.88</v>
      </c>
      <c r="CJ106" s="9">
        <v>76512.429999999993</v>
      </c>
      <c r="CK106" s="9">
        <v>71682.820000000007</v>
      </c>
      <c r="CL106" s="9">
        <v>70771.81</v>
      </c>
      <c r="CM106" s="9">
        <v>101315.6</v>
      </c>
      <c r="CN106" s="9">
        <v>126579.2</v>
      </c>
      <c r="CO106" s="9">
        <v>149398.9</v>
      </c>
      <c r="CP106" s="9">
        <v>159962.6</v>
      </c>
      <c r="CQ106" s="9">
        <v>181135.7</v>
      </c>
      <c r="CR106" s="9">
        <v>183867.7</v>
      </c>
      <c r="CS106" s="9">
        <v>183256.6</v>
      </c>
      <c r="CT106" s="9">
        <v>179558.39999999999</v>
      </c>
      <c r="CU106" s="9">
        <v>180295.4</v>
      </c>
      <c r="CV106" s="9">
        <v>164049.70000000001</v>
      </c>
      <c r="CW106" s="9">
        <v>127135.2</v>
      </c>
      <c r="CX106" s="9">
        <v>121962.8</v>
      </c>
      <c r="CY106" s="9">
        <v>121107.6</v>
      </c>
      <c r="CZ106" s="9">
        <v>3394732</v>
      </c>
      <c r="DA106" s="9">
        <v>120585.9</v>
      </c>
      <c r="DB106" s="9">
        <v>120317.9</v>
      </c>
      <c r="DC106" s="9">
        <v>153993.20000000001</v>
      </c>
      <c r="DD106" s="9">
        <v>44.752589999999998</v>
      </c>
      <c r="DE106" s="9">
        <v>0</v>
      </c>
      <c r="DF106" s="9">
        <v>0</v>
      </c>
      <c r="DG106" s="9">
        <v>0</v>
      </c>
    </row>
    <row r="107" spans="1:111" x14ac:dyDescent="0.25">
      <c r="A107" s="9" t="s">
        <v>40</v>
      </c>
      <c r="B107" s="9" t="s">
        <v>106</v>
      </c>
      <c r="C107" s="9" t="s">
        <v>15</v>
      </c>
      <c r="D107" s="9" t="s">
        <v>161</v>
      </c>
      <c r="E107" s="9" t="s">
        <v>188</v>
      </c>
      <c r="F107" s="9" t="s">
        <v>36</v>
      </c>
      <c r="G107" s="9">
        <v>2017</v>
      </c>
      <c r="H107" s="9">
        <v>5</v>
      </c>
      <c r="I107" s="9">
        <v>17470.740000000002</v>
      </c>
      <c r="J107" s="9">
        <v>17184.45</v>
      </c>
      <c r="K107" s="9">
        <v>17401.97</v>
      </c>
      <c r="L107" s="9">
        <v>18360.939999999999</v>
      </c>
      <c r="M107" s="9">
        <v>20015.41</v>
      </c>
      <c r="N107" s="9">
        <v>23738.7</v>
      </c>
      <c r="O107" s="9">
        <v>23738.16</v>
      </c>
      <c r="P107" s="9">
        <v>24501.24</v>
      </c>
      <c r="Q107" s="9">
        <v>25432.98</v>
      </c>
      <c r="R107" s="9">
        <v>26000.33</v>
      </c>
      <c r="S107" s="9">
        <v>26231.68</v>
      </c>
      <c r="T107" s="9">
        <v>25742.2</v>
      </c>
      <c r="U107" s="9">
        <v>23116.27</v>
      </c>
      <c r="V107" s="9">
        <v>19704.66</v>
      </c>
      <c r="W107" s="9">
        <v>19835.12</v>
      </c>
      <c r="X107" s="9">
        <v>19537.099999999999</v>
      </c>
      <c r="Y107" s="9">
        <v>19116.259999999998</v>
      </c>
      <c r="Z107" s="9">
        <v>19746.07</v>
      </c>
      <c r="AA107" s="9">
        <v>23353.21</v>
      </c>
      <c r="AB107" s="9">
        <v>25827.55</v>
      </c>
      <c r="AC107" s="9">
        <v>25300.54</v>
      </c>
      <c r="AD107" s="9">
        <v>21329.08</v>
      </c>
      <c r="AE107" s="9">
        <v>19399.669999999998</v>
      </c>
      <c r="AF107" s="9">
        <v>19378.82</v>
      </c>
      <c r="AG107" s="9">
        <v>19571.080000000002</v>
      </c>
      <c r="AH107" s="9">
        <v>17147.73</v>
      </c>
      <c r="AI107" s="9">
        <v>16989.73</v>
      </c>
      <c r="AJ107" s="9">
        <v>17453.75</v>
      </c>
      <c r="AK107" s="9">
        <v>18416.36</v>
      </c>
      <c r="AL107" s="9">
        <v>19845.89</v>
      </c>
      <c r="AM107" s="9">
        <v>23231.7</v>
      </c>
      <c r="AN107" s="9">
        <v>23175.87</v>
      </c>
      <c r="AO107" s="9">
        <v>24163.68</v>
      </c>
      <c r="AP107" s="9">
        <v>25358.84</v>
      </c>
      <c r="AQ107" s="9">
        <v>25648.28</v>
      </c>
      <c r="AR107" s="9">
        <v>26453.61</v>
      </c>
      <c r="AS107" s="9">
        <v>27074.17</v>
      </c>
      <c r="AT107" s="9">
        <v>26916.79</v>
      </c>
      <c r="AU107" s="9">
        <v>26856.880000000001</v>
      </c>
      <c r="AV107" s="9">
        <v>26987.33</v>
      </c>
      <c r="AW107" s="9">
        <v>26539.35</v>
      </c>
      <c r="AX107" s="9">
        <v>25636.11</v>
      </c>
      <c r="AY107" s="9">
        <v>25355.34</v>
      </c>
      <c r="AZ107" s="9">
        <v>25303.84</v>
      </c>
      <c r="BA107" s="9">
        <v>26548.28</v>
      </c>
      <c r="BB107" s="9">
        <v>25449.53</v>
      </c>
      <c r="BC107" s="9">
        <v>21475.05</v>
      </c>
      <c r="BD107" s="9">
        <v>19237.53</v>
      </c>
      <c r="BE107" s="9">
        <v>19216.669999999998</v>
      </c>
      <c r="BF107" s="9">
        <v>26265.29</v>
      </c>
      <c r="BG107" s="9">
        <v>65.938370000000006</v>
      </c>
      <c r="BH107" s="9">
        <v>64.581720000000004</v>
      </c>
      <c r="BI107" s="9">
        <v>63.418149999999997</v>
      </c>
      <c r="BJ107" s="9">
        <v>61.887210000000003</v>
      </c>
      <c r="BK107" s="9">
        <v>60.974670000000003</v>
      </c>
      <c r="BL107" s="9">
        <v>60.135399999999997</v>
      </c>
      <c r="BM107" s="9">
        <v>60.649790000000003</v>
      </c>
      <c r="BN107" s="9">
        <v>64.197659999999999</v>
      </c>
      <c r="BO107" s="9">
        <v>68.218969999999999</v>
      </c>
      <c r="BP107" s="9">
        <v>72.080749999999995</v>
      </c>
      <c r="BQ107" s="9">
        <v>75.745760000000004</v>
      </c>
      <c r="BR107" s="9">
        <v>78.862170000000006</v>
      </c>
      <c r="BS107" s="9">
        <v>81.532179999999997</v>
      </c>
      <c r="BT107" s="9">
        <v>83.685739999999996</v>
      </c>
      <c r="BU107" s="9">
        <v>85.225989999999996</v>
      </c>
      <c r="BV107" s="9">
        <v>85.873379999999997</v>
      </c>
      <c r="BW107" s="9">
        <v>85.716679999999997</v>
      </c>
      <c r="BX107" s="9">
        <v>84.846530000000001</v>
      </c>
      <c r="BY107" s="9">
        <v>82.768500000000003</v>
      </c>
      <c r="BZ107" s="9">
        <v>79.175349999999995</v>
      </c>
      <c r="CA107" s="9">
        <v>75.093649999999997</v>
      </c>
      <c r="CB107" s="9">
        <v>71.951220000000006</v>
      </c>
      <c r="CC107" s="9">
        <v>69.307100000000005</v>
      </c>
      <c r="CD107" s="9">
        <v>67.430199999999999</v>
      </c>
      <c r="CE107" s="9">
        <v>96572.42</v>
      </c>
      <c r="CF107" s="9">
        <v>91747.64</v>
      </c>
      <c r="CG107" s="9">
        <v>92221.26</v>
      </c>
      <c r="CH107" s="9">
        <v>79850.36</v>
      </c>
      <c r="CI107" s="9">
        <v>54580.74</v>
      </c>
      <c r="CJ107" s="9">
        <v>57048.160000000003</v>
      </c>
      <c r="CK107" s="9">
        <v>52106</v>
      </c>
      <c r="CL107" s="9">
        <v>58089.78</v>
      </c>
      <c r="CM107" s="9">
        <v>88102.92</v>
      </c>
      <c r="CN107" s="9">
        <v>107388.2</v>
      </c>
      <c r="CO107" s="9">
        <v>129251</v>
      </c>
      <c r="CP107" s="9">
        <v>138008.4</v>
      </c>
      <c r="CQ107" s="9">
        <v>157610.9</v>
      </c>
      <c r="CR107" s="9">
        <v>158553.29999999999</v>
      </c>
      <c r="CS107" s="9">
        <v>158132.5</v>
      </c>
      <c r="CT107" s="9">
        <v>155190.6</v>
      </c>
      <c r="CU107" s="9">
        <v>155845.9</v>
      </c>
      <c r="CV107" s="9">
        <v>142540</v>
      </c>
      <c r="CW107" s="9">
        <v>103285.1</v>
      </c>
      <c r="CX107" s="9">
        <v>99449.53</v>
      </c>
      <c r="CY107" s="9">
        <v>100493.7</v>
      </c>
      <c r="CZ107" s="9">
        <v>94247.65</v>
      </c>
      <c r="DA107" s="9">
        <v>98000.41</v>
      </c>
      <c r="DB107" s="9">
        <v>97880.95</v>
      </c>
      <c r="DC107" s="9">
        <v>132843</v>
      </c>
      <c r="DD107" s="9">
        <v>44.752589999999998</v>
      </c>
      <c r="DE107" s="9">
        <v>0</v>
      </c>
      <c r="DF107" s="9">
        <v>0</v>
      </c>
      <c r="DG107" s="9">
        <v>0</v>
      </c>
    </row>
    <row r="108" spans="1:111" x14ac:dyDescent="0.25">
      <c r="A108" s="9" t="s">
        <v>40</v>
      </c>
      <c r="B108" s="9" t="s">
        <v>106</v>
      </c>
      <c r="C108" s="9" t="s">
        <v>15</v>
      </c>
      <c r="D108" s="9" t="s">
        <v>161</v>
      </c>
      <c r="E108" s="9" t="s">
        <v>188</v>
      </c>
      <c r="F108" s="9" t="s">
        <v>36</v>
      </c>
      <c r="G108" s="9">
        <v>2017</v>
      </c>
      <c r="H108" s="9">
        <v>6</v>
      </c>
      <c r="I108" s="9">
        <v>19978.900000000001</v>
      </c>
      <c r="J108" s="9">
        <v>19674.3</v>
      </c>
      <c r="K108" s="9">
        <v>19948.77</v>
      </c>
      <c r="L108" s="9">
        <v>20770.43</v>
      </c>
      <c r="M108" s="9">
        <v>22073.18</v>
      </c>
      <c r="N108" s="9">
        <v>25570.09</v>
      </c>
      <c r="O108" s="9">
        <v>26162.35</v>
      </c>
      <c r="P108" s="9">
        <v>27208.69</v>
      </c>
      <c r="Q108" s="9">
        <v>28458.080000000002</v>
      </c>
      <c r="R108" s="9">
        <v>29309.06</v>
      </c>
      <c r="S108" s="9">
        <v>29652.29</v>
      </c>
      <c r="T108" s="9">
        <v>29395.64</v>
      </c>
      <c r="U108" s="9">
        <v>26935.65</v>
      </c>
      <c r="V108" s="9">
        <v>23627.97</v>
      </c>
      <c r="W108" s="9">
        <v>23778.45</v>
      </c>
      <c r="X108" s="9">
        <v>23497.46</v>
      </c>
      <c r="Y108" s="9">
        <v>23137.22</v>
      </c>
      <c r="Z108" s="9">
        <v>23271.4</v>
      </c>
      <c r="AA108" s="9">
        <v>26493.040000000001</v>
      </c>
      <c r="AB108" s="9">
        <v>28533.759999999998</v>
      </c>
      <c r="AC108" s="9">
        <v>28126.15</v>
      </c>
      <c r="AD108" s="9">
        <v>23958.12</v>
      </c>
      <c r="AE108" s="9">
        <v>21960.58</v>
      </c>
      <c r="AF108" s="9">
        <v>21924.45</v>
      </c>
      <c r="AG108" s="9">
        <v>23448.71</v>
      </c>
      <c r="AH108" s="9">
        <v>19724.7</v>
      </c>
      <c r="AI108" s="9">
        <v>19522.740000000002</v>
      </c>
      <c r="AJ108" s="9">
        <v>20063.13</v>
      </c>
      <c r="AK108" s="9">
        <v>20826.84</v>
      </c>
      <c r="AL108" s="9">
        <v>21853.53</v>
      </c>
      <c r="AM108" s="9">
        <v>25049.29</v>
      </c>
      <c r="AN108" s="9">
        <v>25623.439999999999</v>
      </c>
      <c r="AO108" s="9">
        <v>26914.32</v>
      </c>
      <c r="AP108" s="9">
        <v>28383.9</v>
      </c>
      <c r="AQ108" s="9">
        <v>28933.22</v>
      </c>
      <c r="AR108" s="9">
        <v>29990.59</v>
      </c>
      <c r="AS108" s="9">
        <v>30812.92</v>
      </c>
      <c r="AT108" s="9">
        <v>30748.81</v>
      </c>
      <c r="AU108" s="9">
        <v>30751.4</v>
      </c>
      <c r="AV108" s="9">
        <v>30901.88</v>
      </c>
      <c r="AW108" s="9">
        <v>30498.69</v>
      </c>
      <c r="AX108" s="9">
        <v>29630.06</v>
      </c>
      <c r="AY108" s="9">
        <v>28859.68</v>
      </c>
      <c r="AZ108" s="9">
        <v>28465.439999999999</v>
      </c>
      <c r="BA108" s="9">
        <v>29186.5</v>
      </c>
      <c r="BB108" s="9">
        <v>28208</v>
      </c>
      <c r="BC108" s="9">
        <v>24040.12</v>
      </c>
      <c r="BD108" s="9">
        <v>21783.52</v>
      </c>
      <c r="BE108" s="9">
        <v>21747.39</v>
      </c>
      <c r="BF108" s="9">
        <v>30115.66</v>
      </c>
      <c r="BG108" s="9">
        <v>72.5</v>
      </c>
      <c r="BH108" s="9">
        <v>70.883539999999996</v>
      </c>
      <c r="BI108" s="9">
        <v>69.509569999999997</v>
      </c>
      <c r="BJ108" s="9">
        <v>68.426940000000002</v>
      </c>
      <c r="BK108" s="9">
        <v>67.428229999999999</v>
      </c>
      <c r="BL108" s="9">
        <v>66.580979999999997</v>
      </c>
      <c r="BM108" s="9">
        <v>67.320499999999996</v>
      </c>
      <c r="BN108" s="9">
        <v>70.856800000000007</v>
      </c>
      <c r="BO108" s="9">
        <v>74.860380000000006</v>
      </c>
      <c r="BP108" s="9">
        <v>78.902609999999996</v>
      </c>
      <c r="BQ108" s="9">
        <v>82.545010000000005</v>
      </c>
      <c r="BR108" s="9">
        <v>85.639309999999995</v>
      </c>
      <c r="BS108" s="9">
        <v>88.517700000000005</v>
      </c>
      <c r="BT108" s="9">
        <v>90.197689999999994</v>
      </c>
      <c r="BU108" s="9">
        <v>91.590969999999999</v>
      </c>
      <c r="BV108" s="9">
        <v>92.26352</v>
      </c>
      <c r="BW108" s="9">
        <v>91.700429999999997</v>
      </c>
      <c r="BX108" s="9">
        <v>90.375950000000003</v>
      </c>
      <c r="BY108" s="9">
        <v>88.304820000000007</v>
      </c>
      <c r="BZ108" s="9">
        <v>84.971819999999994</v>
      </c>
      <c r="CA108" s="9">
        <v>80.383889999999994</v>
      </c>
      <c r="CB108" s="9">
        <v>76.986289999999997</v>
      </c>
      <c r="CC108" s="9">
        <v>74.635649999999998</v>
      </c>
      <c r="CD108" s="9">
        <v>72.597279999999998</v>
      </c>
      <c r="CE108" s="9">
        <v>98918.69</v>
      </c>
      <c r="CF108" s="9">
        <v>92436.75</v>
      </c>
      <c r="CG108" s="9">
        <v>93996.71</v>
      </c>
      <c r="CH108" s="9">
        <v>81299.240000000005</v>
      </c>
      <c r="CI108" s="9">
        <v>58570.17</v>
      </c>
      <c r="CJ108" s="9">
        <v>59353.97</v>
      </c>
      <c r="CK108" s="9">
        <v>54900.7</v>
      </c>
      <c r="CL108" s="9">
        <v>57173.1</v>
      </c>
      <c r="CM108" s="9">
        <v>85212.479999999996</v>
      </c>
      <c r="CN108" s="9">
        <v>104735.2</v>
      </c>
      <c r="CO108" s="9">
        <v>126887.7</v>
      </c>
      <c r="CP108" s="9">
        <v>134791.70000000001</v>
      </c>
      <c r="CQ108" s="9">
        <v>154480.20000000001</v>
      </c>
      <c r="CR108" s="9">
        <v>157449.79999999999</v>
      </c>
      <c r="CS108" s="9">
        <v>157048.70000000001</v>
      </c>
      <c r="CT108" s="9">
        <v>153129.1</v>
      </c>
      <c r="CU108" s="9">
        <v>153553.1</v>
      </c>
      <c r="CV108" s="9">
        <v>141707.70000000001</v>
      </c>
      <c r="CW108" s="9">
        <v>103452.7</v>
      </c>
      <c r="CX108" s="9">
        <v>99419.04</v>
      </c>
      <c r="CY108" s="9">
        <v>98559.84</v>
      </c>
      <c r="CZ108" s="9">
        <v>93264.97</v>
      </c>
      <c r="DA108" s="9">
        <v>98217.5</v>
      </c>
      <c r="DB108" s="9">
        <v>97318.84</v>
      </c>
      <c r="DC108" s="9">
        <v>131196.70000000001</v>
      </c>
      <c r="DD108" s="9">
        <v>44.752589999999998</v>
      </c>
      <c r="DE108" s="9">
        <v>0</v>
      </c>
      <c r="DF108" s="9">
        <v>0</v>
      </c>
      <c r="DG108" s="9">
        <v>0</v>
      </c>
    </row>
    <row r="109" spans="1:111" x14ac:dyDescent="0.25">
      <c r="A109" s="9" t="s">
        <v>40</v>
      </c>
      <c r="B109" s="9" t="s">
        <v>106</v>
      </c>
      <c r="C109" s="9" t="s">
        <v>15</v>
      </c>
      <c r="D109" s="9" t="s">
        <v>161</v>
      </c>
      <c r="E109" s="9" t="s">
        <v>188</v>
      </c>
      <c r="F109" s="9" t="s">
        <v>36</v>
      </c>
      <c r="G109" s="9">
        <v>2017</v>
      </c>
      <c r="H109" s="9">
        <v>7</v>
      </c>
      <c r="I109" s="9">
        <v>19945.61</v>
      </c>
      <c r="J109" s="9">
        <v>19605.82</v>
      </c>
      <c r="K109" s="9">
        <v>19865.400000000001</v>
      </c>
      <c r="L109" s="9">
        <v>20968.07</v>
      </c>
      <c r="M109" s="9">
        <v>22736.48</v>
      </c>
      <c r="N109" s="9">
        <v>26691.03</v>
      </c>
      <c r="O109" s="9">
        <v>26653.75</v>
      </c>
      <c r="P109" s="9">
        <v>27625.27</v>
      </c>
      <c r="Q109" s="9">
        <v>28488</v>
      </c>
      <c r="R109" s="9">
        <v>29412.91</v>
      </c>
      <c r="S109" s="9">
        <v>30089.16</v>
      </c>
      <c r="T109" s="9">
        <v>29967.84</v>
      </c>
      <c r="U109" s="9">
        <v>27478.52</v>
      </c>
      <c r="V109" s="9">
        <v>24231.81</v>
      </c>
      <c r="W109" s="9">
        <v>24455.47</v>
      </c>
      <c r="X109" s="9">
        <v>24261.25</v>
      </c>
      <c r="Y109" s="9">
        <v>23821.56</v>
      </c>
      <c r="Z109" s="9">
        <v>23850.95</v>
      </c>
      <c r="AA109" s="9">
        <v>26675.98</v>
      </c>
      <c r="AB109" s="9">
        <v>28838.11</v>
      </c>
      <c r="AC109" s="9">
        <v>28636.83</v>
      </c>
      <c r="AD109" s="9">
        <v>24018.47</v>
      </c>
      <c r="AE109" s="9">
        <v>21666.37</v>
      </c>
      <c r="AF109" s="9">
        <v>21599.72</v>
      </c>
      <c r="AG109" s="9">
        <v>24114.93</v>
      </c>
      <c r="AH109" s="9">
        <v>19691.41</v>
      </c>
      <c r="AI109" s="9">
        <v>19454.25</v>
      </c>
      <c r="AJ109" s="9">
        <v>19979.759999999998</v>
      </c>
      <c r="AK109" s="9">
        <v>21024.48</v>
      </c>
      <c r="AL109" s="9">
        <v>22516.83</v>
      </c>
      <c r="AM109" s="9">
        <v>26170.23</v>
      </c>
      <c r="AN109" s="9">
        <v>26114.85</v>
      </c>
      <c r="AO109" s="9">
        <v>27330.9</v>
      </c>
      <c r="AP109" s="9">
        <v>28413.82</v>
      </c>
      <c r="AQ109" s="9">
        <v>29037.07</v>
      </c>
      <c r="AR109" s="9">
        <v>30427.46</v>
      </c>
      <c r="AS109" s="9">
        <v>31385.11</v>
      </c>
      <c r="AT109" s="9">
        <v>31291.68</v>
      </c>
      <c r="AU109" s="9">
        <v>31355.23</v>
      </c>
      <c r="AV109" s="9">
        <v>31578.89</v>
      </c>
      <c r="AW109" s="9">
        <v>31262.49</v>
      </c>
      <c r="AX109" s="9">
        <v>30314.400000000001</v>
      </c>
      <c r="AY109" s="9">
        <v>29439.23</v>
      </c>
      <c r="AZ109" s="9">
        <v>28648.38</v>
      </c>
      <c r="BA109" s="9">
        <v>29490.84</v>
      </c>
      <c r="BB109" s="9">
        <v>28718.68</v>
      </c>
      <c r="BC109" s="9">
        <v>24100.46</v>
      </c>
      <c r="BD109" s="9">
        <v>21489.31</v>
      </c>
      <c r="BE109" s="9">
        <v>21422.65</v>
      </c>
      <c r="BF109" s="9">
        <v>30781.89</v>
      </c>
      <c r="BG109" s="9">
        <v>71.775580000000005</v>
      </c>
      <c r="BH109" s="9">
        <v>70.297790000000006</v>
      </c>
      <c r="BI109" s="9">
        <v>68.928629999999998</v>
      </c>
      <c r="BJ109" s="9">
        <v>67.783580000000001</v>
      </c>
      <c r="BK109" s="9">
        <v>66.793130000000005</v>
      </c>
      <c r="BL109" s="9">
        <v>66.010649999999998</v>
      </c>
      <c r="BM109" s="9">
        <v>66.384680000000003</v>
      </c>
      <c r="BN109" s="9">
        <v>70.042429999999996</v>
      </c>
      <c r="BO109" s="9">
        <v>74.498679999999993</v>
      </c>
      <c r="BP109" s="9">
        <v>78.736009999999993</v>
      </c>
      <c r="BQ109" s="9">
        <v>82.607810000000001</v>
      </c>
      <c r="BR109" s="9">
        <v>86.377430000000004</v>
      </c>
      <c r="BS109" s="9">
        <v>89.364220000000003</v>
      </c>
      <c r="BT109" s="9">
        <v>91.867050000000006</v>
      </c>
      <c r="BU109" s="9">
        <v>93.304169999999999</v>
      </c>
      <c r="BV109" s="9">
        <v>93.900469999999999</v>
      </c>
      <c r="BW109" s="9">
        <v>93.816270000000003</v>
      </c>
      <c r="BX109" s="9">
        <v>92.989580000000004</v>
      </c>
      <c r="BY109" s="9">
        <v>91.020129999999995</v>
      </c>
      <c r="BZ109" s="9">
        <v>87.549509999999998</v>
      </c>
      <c r="CA109" s="9">
        <v>82.710520000000002</v>
      </c>
      <c r="CB109" s="9">
        <v>78.986130000000003</v>
      </c>
      <c r="CC109" s="9">
        <v>76.331559999999996</v>
      </c>
      <c r="CD109" s="9">
        <v>74.415390000000002</v>
      </c>
      <c r="CE109" s="9">
        <v>93166.03</v>
      </c>
      <c r="CF109" s="9">
        <v>89090.4</v>
      </c>
      <c r="CG109" s="9">
        <v>90310.51</v>
      </c>
      <c r="CH109" s="9">
        <v>77115.929999999993</v>
      </c>
      <c r="CI109" s="9">
        <v>53905.93</v>
      </c>
      <c r="CJ109" s="9">
        <v>55042.19</v>
      </c>
      <c r="CK109" s="9">
        <v>51021.81</v>
      </c>
      <c r="CL109" s="9">
        <v>54229.599999999999</v>
      </c>
      <c r="CM109" s="9">
        <v>82086.55</v>
      </c>
      <c r="CN109" s="9">
        <v>101215.7</v>
      </c>
      <c r="CO109" s="9">
        <v>122317.6</v>
      </c>
      <c r="CP109" s="9">
        <v>130021.1</v>
      </c>
      <c r="CQ109" s="9">
        <v>148443.79999999999</v>
      </c>
      <c r="CR109" s="9">
        <v>152256.6</v>
      </c>
      <c r="CS109" s="9">
        <v>150761.70000000001</v>
      </c>
      <c r="CT109" s="9">
        <v>147226.29999999999</v>
      </c>
      <c r="CU109" s="9">
        <v>148116.1</v>
      </c>
      <c r="CV109" s="9">
        <v>137787.20000000001</v>
      </c>
      <c r="CW109" s="9">
        <v>102079</v>
      </c>
      <c r="CX109" s="9">
        <v>98593.52</v>
      </c>
      <c r="CY109" s="9">
        <v>96291.83</v>
      </c>
      <c r="CZ109" s="9">
        <v>91162.78</v>
      </c>
      <c r="DA109" s="9">
        <v>95199.78</v>
      </c>
      <c r="DB109" s="9">
        <v>94591.23</v>
      </c>
      <c r="DC109" s="9">
        <v>126975.8</v>
      </c>
      <c r="DD109" s="9">
        <v>44.752589999999998</v>
      </c>
      <c r="DE109" s="9">
        <v>0</v>
      </c>
      <c r="DF109" s="9">
        <v>0</v>
      </c>
      <c r="DG109" s="9">
        <v>0</v>
      </c>
    </row>
    <row r="110" spans="1:111" x14ac:dyDescent="0.25">
      <c r="A110" s="9" t="s">
        <v>40</v>
      </c>
      <c r="B110" s="9" t="s">
        <v>106</v>
      </c>
      <c r="C110" s="9" t="s">
        <v>15</v>
      </c>
      <c r="D110" s="9" t="s">
        <v>161</v>
      </c>
      <c r="E110" s="9" t="s">
        <v>188</v>
      </c>
      <c r="F110" s="9" t="s">
        <v>36</v>
      </c>
      <c r="G110" s="9">
        <v>2017</v>
      </c>
      <c r="H110" s="9">
        <v>8</v>
      </c>
      <c r="I110" s="9">
        <v>20449.97</v>
      </c>
      <c r="J110" s="9">
        <v>20148.46</v>
      </c>
      <c r="K110" s="9">
        <v>20183.93</v>
      </c>
      <c r="L110" s="9">
        <v>20873.12</v>
      </c>
      <c r="M110" s="9">
        <v>22217.53</v>
      </c>
      <c r="N110" s="9">
        <v>25577.5</v>
      </c>
      <c r="O110" s="9">
        <v>25603.31</v>
      </c>
      <c r="P110" s="9">
        <v>26159.32</v>
      </c>
      <c r="Q110" s="9">
        <v>27098.35</v>
      </c>
      <c r="R110" s="9">
        <v>28671.84</v>
      </c>
      <c r="S110" s="9">
        <v>29369.77</v>
      </c>
      <c r="T110" s="9">
        <v>30082.3</v>
      </c>
      <c r="U110" s="9">
        <v>28473.19</v>
      </c>
      <c r="V110" s="9">
        <v>25456.01</v>
      </c>
      <c r="W110" s="9">
        <v>25608.83</v>
      </c>
      <c r="X110" s="9">
        <v>25528.2</v>
      </c>
      <c r="Y110" s="9">
        <v>25546.48</v>
      </c>
      <c r="Z110" s="9">
        <v>25740.53</v>
      </c>
      <c r="AA110" s="9">
        <v>27909.360000000001</v>
      </c>
      <c r="AB110" s="9">
        <v>29909.97</v>
      </c>
      <c r="AC110" s="9">
        <v>29004.240000000002</v>
      </c>
      <c r="AD110" s="9">
        <v>24783.83</v>
      </c>
      <c r="AE110" s="9">
        <v>22540.35</v>
      </c>
      <c r="AF110" s="9">
        <v>22511.98</v>
      </c>
      <c r="AG110" s="9">
        <v>25556.560000000001</v>
      </c>
      <c r="AH110" s="9">
        <v>20170</v>
      </c>
      <c r="AI110" s="9">
        <v>19939.79</v>
      </c>
      <c r="AJ110" s="9">
        <v>20299.580000000002</v>
      </c>
      <c r="AK110" s="9">
        <v>20874.98</v>
      </c>
      <c r="AL110" s="9">
        <v>21955.15</v>
      </c>
      <c r="AM110" s="9">
        <v>25051.88</v>
      </c>
      <c r="AN110" s="9">
        <v>25054.99</v>
      </c>
      <c r="AO110" s="9">
        <v>25834.27</v>
      </c>
      <c r="AP110" s="9">
        <v>26929.19</v>
      </c>
      <c r="AQ110" s="9">
        <v>28180.71</v>
      </c>
      <c r="AR110" s="9">
        <v>29660.75</v>
      </c>
      <c r="AS110" s="9">
        <v>31538.01</v>
      </c>
      <c r="AT110" s="9">
        <v>32370.37</v>
      </c>
      <c r="AU110" s="9">
        <v>32885.24</v>
      </c>
      <c r="AV110" s="9">
        <v>33038.07</v>
      </c>
      <c r="AW110" s="9">
        <v>32860.410000000003</v>
      </c>
      <c r="AX110" s="9">
        <v>32335.040000000001</v>
      </c>
      <c r="AY110" s="9">
        <v>31565.53</v>
      </c>
      <c r="AZ110" s="9">
        <v>29864.98</v>
      </c>
      <c r="BA110" s="9">
        <v>30513.38</v>
      </c>
      <c r="BB110" s="9">
        <v>29106.65</v>
      </c>
      <c r="BC110" s="9">
        <v>24913.39</v>
      </c>
      <c r="BD110" s="9">
        <v>22474.62</v>
      </c>
      <c r="BE110" s="9">
        <v>22446.25</v>
      </c>
      <c r="BF110" s="9">
        <v>32515.86</v>
      </c>
      <c r="BG110" s="9">
        <v>72.544820000000001</v>
      </c>
      <c r="BH110" s="9">
        <v>71.175749999999994</v>
      </c>
      <c r="BI110" s="9">
        <v>69.569299999999998</v>
      </c>
      <c r="BJ110" s="9">
        <v>68.499549999999999</v>
      </c>
      <c r="BK110" s="9">
        <v>67.495869999999996</v>
      </c>
      <c r="BL110" s="9">
        <v>66.653300000000002</v>
      </c>
      <c r="BM110" s="9">
        <v>66.356639999999999</v>
      </c>
      <c r="BN110" s="9">
        <v>69.132270000000005</v>
      </c>
      <c r="BO110" s="9">
        <v>73.382419999999996</v>
      </c>
      <c r="BP110" s="9">
        <v>77.865729999999999</v>
      </c>
      <c r="BQ110" s="9">
        <v>82.099180000000004</v>
      </c>
      <c r="BR110" s="9">
        <v>85.593940000000003</v>
      </c>
      <c r="BS110" s="9">
        <v>88.577799999999996</v>
      </c>
      <c r="BT110" s="9">
        <v>91.195570000000004</v>
      </c>
      <c r="BU110" s="9">
        <v>92.646519999999995</v>
      </c>
      <c r="BV110" s="9">
        <v>93.373930000000001</v>
      </c>
      <c r="BW110" s="9">
        <v>93.005210000000005</v>
      </c>
      <c r="BX110" s="9">
        <v>91.469260000000006</v>
      </c>
      <c r="BY110" s="9">
        <v>89.020340000000004</v>
      </c>
      <c r="BZ110" s="9">
        <v>85.183449999999993</v>
      </c>
      <c r="CA110" s="9">
        <v>81.023539999999997</v>
      </c>
      <c r="CB110" s="9">
        <v>78.301060000000007</v>
      </c>
      <c r="CC110" s="9">
        <v>76.309100000000001</v>
      </c>
      <c r="CD110" s="9">
        <v>74.631200000000007</v>
      </c>
      <c r="CE110" s="9">
        <v>111502.8</v>
      </c>
      <c r="CF110" s="9">
        <v>105787.8</v>
      </c>
      <c r="CG110" s="9">
        <v>107637</v>
      </c>
      <c r="CH110" s="9">
        <v>92832.41</v>
      </c>
      <c r="CI110" s="9">
        <v>67302.77</v>
      </c>
      <c r="CJ110" s="9">
        <v>70234.81</v>
      </c>
      <c r="CK110" s="9">
        <v>62998.83</v>
      </c>
      <c r="CL110" s="9">
        <v>68240.399999999994</v>
      </c>
      <c r="CM110" s="9">
        <v>99859.96</v>
      </c>
      <c r="CN110" s="9">
        <v>122403.1</v>
      </c>
      <c r="CO110" s="9">
        <v>147384.29999999999</v>
      </c>
      <c r="CP110" s="9">
        <v>157354</v>
      </c>
      <c r="CQ110" s="9">
        <v>178777.4</v>
      </c>
      <c r="CR110" s="9">
        <v>182149.6</v>
      </c>
      <c r="CS110" s="9">
        <v>180886.7</v>
      </c>
      <c r="CT110" s="9">
        <v>177182.8</v>
      </c>
      <c r="CU110" s="9">
        <v>177500</v>
      </c>
      <c r="CV110" s="9">
        <v>160717.29999999999</v>
      </c>
      <c r="CW110" s="9">
        <v>123295.9</v>
      </c>
      <c r="CX110" s="9">
        <v>119050.6</v>
      </c>
      <c r="CY110" s="9">
        <v>117091.2</v>
      </c>
      <c r="CZ110" s="9">
        <v>111976.1</v>
      </c>
      <c r="DA110" s="9">
        <v>118251.6</v>
      </c>
      <c r="DB110" s="9">
        <v>117520.7</v>
      </c>
      <c r="DC110" s="9">
        <v>151646.79999999999</v>
      </c>
      <c r="DD110" s="9">
        <v>44.752589999999998</v>
      </c>
      <c r="DE110" s="9">
        <v>0</v>
      </c>
      <c r="DF110" s="9">
        <v>0</v>
      </c>
      <c r="DG110" s="9">
        <v>0</v>
      </c>
    </row>
    <row r="111" spans="1:111" x14ac:dyDescent="0.25">
      <c r="A111" s="9" t="s">
        <v>40</v>
      </c>
      <c r="B111" s="9" t="s">
        <v>106</v>
      </c>
      <c r="C111" s="9" t="s">
        <v>15</v>
      </c>
      <c r="D111" s="9" t="s">
        <v>161</v>
      </c>
      <c r="E111" s="9" t="s">
        <v>188</v>
      </c>
      <c r="F111" s="9" t="s">
        <v>36</v>
      </c>
      <c r="G111" s="9">
        <v>2017</v>
      </c>
      <c r="H111" s="9">
        <v>9</v>
      </c>
      <c r="I111" s="9">
        <v>22645.23</v>
      </c>
      <c r="J111" s="9">
        <v>22490.5</v>
      </c>
      <c r="K111" s="9">
        <v>22764.880000000001</v>
      </c>
      <c r="L111" s="9">
        <v>23695.18</v>
      </c>
      <c r="M111" s="9">
        <v>25686.81</v>
      </c>
      <c r="N111" s="9">
        <v>30691.5</v>
      </c>
      <c r="O111" s="9">
        <v>30280.959999999999</v>
      </c>
      <c r="P111" s="9">
        <v>30966.78</v>
      </c>
      <c r="Q111" s="9">
        <v>32029.31</v>
      </c>
      <c r="R111" s="9">
        <v>32934.559999999998</v>
      </c>
      <c r="S111" s="9">
        <v>33487.22</v>
      </c>
      <c r="T111" s="9">
        <v>32828.25</v>
      </c>
      <c r="U111" s="9">
        <v>30255.18</v>
      </c>
      <c r="V111" s="9">
        <v>26544.02</v>
      </c>
      <c r="W111" s="9">
        <v>26780.69</v>
      </c>
      <c r="X111" s="9">
        <v>26535.58</v>
      </c>
      <c r="Y111" s="9">
        <v>26006.9</v>
      </c>
      <c r="Z111" s="9">
        <v>26488.48</v>
      </c>
      <c r="AA111" s="9">
        <v>30703.99</v>
      </c>
      <c r="AB111" s="9">
        <v>31612.3</v>
      </c>
      <c r="AC111" s="9">
        <v>30465.91</v>
      </c>
      <c r="AD111" s="9">
        <v>26285.63</v>
      </c>
      <c r="AE111" s="9">
        <v>24328.51</v>
      </c>
      <c r="AF111" s="9">
        <v>24292.15</v>
      </c>
      <c r="AG111" s="9">
        <v>26438.39</v>
      </c>
      <c r="AH111" s="9">
        <v>22409.41</v>
      </c>
      <c r="AI111" s="9">
        <v>22268.52</v>
      </c>
      <c r="AJ111" s="9">
        <v>22873.89</v>
      </c>
      <c r="AK111" s="9">
        <v>23697.32</v>
      </c>
      <c r="AL111" s="9">
        <v>25407.82</v>
      </c>
      <c r="AM111" s="9">
        <v>30178.82</v>
      </c>
      <c r="AN111" s="9">
        <v>29723</v>
      </c>
      <c r="AO111" s="9">
        <v>30628.67</v>
      </c>
      <c r="AP111" s="9">
        <v>31830.41</v>
      </c>
      <c r="AQ111" s="9">
        <v>32424.560000000001</v>
      </c>
      <c r="AR111" s="9">
        <v>33794.54</v>
      </c>
      <c r="AS111" s="9">
        <v>34318.67</v>
      </c>
      <c r="AT111" s="9">
        <v>34253.06</v>
      </c>
      <c r="AU111" s="9">
        <v>34262.449999999997</v>
      </c>
      <c r="AV111" s="9">
        <v>34499.11</v>
      </c>
      <c r="AW111" s="9">
        <v>34154.39</v>
      </c>
      <c r="AX111" s="9">
        <v>33072.93</v>
      </c>
      <c r="AY111" s="9">
        <v>32519.79</v>
      </c>
      <c r="AZ111" s="9">
        <v>32739.15</v>
      </c>
      <c r="BA111" s="9">
        <v>32275.15</v>
      </c>
      <c r="BB111" s="9">
        <v>30590.55</v>
      </c>
      <c r="BC111" s="9">
        <v>26434.36</v>
      </c>
      <c r="BD111" s="9">
        <v>24337.599999999999</v>
      </c>
      <c r="BE111" s="9">
        <v>24301.24</v>
      </c>
      <c r="BF111" s="9">
        <v>33667.35</v>
      </c>
      <c r="BG111" s="9">
        <v>70.756240000000005</v>
      </c>
      <c r="BH111" s="9">
        <v>69.095960000000005</v>
      </c>
      <c r="BI111" s="9">
        <v>67.852490000000003</v>
      </c>
      <c r="BJ111" s="9">
        <v>66.559479999999994</v>
      </c>
      <c r="BK111" s="9">
        <v>65.743700000000004</v>
      </c>
      <c r="BL111" s="9">
        <v>64.97099</v>
      </c>
      <c r="BM111" s="9">
        <v>64.17604</v>
      </c>
      <c r="BN111" s="9">
        <v>65.959460000000007</v>
      </c>
      <c r="BO111" s="9">
        <v>71.052289999999999</v>
      </c>
      <c r="BP111" s="9">
        <v>76.153769999999994</v>
      </c>
      <c r="BQ111" s="9">
        <v>80.932289999999995</v>
      </c>
      <c r="BR111" s="9">
        <v>84.858930000000001</v>
      </c>
      <c r="BS111" s="9">
        <v>88.194569999999999</v>
      </c>
      <c r="BT111" s="9">
        <v>90.870130000000003</v>
      </c>
      <c r="BU111" s="9">
        <v>92.944289999999995</v>
      </c>
      <c r="BV111" s="9">
        <v>93.357320000000001</v>
      </c>
      <c r="BW111" s="9">
        <v>92.806359999999998</v>
      </c>
      <c r="BX111" s="9">
        <v>91.085530000000006</v>
      </c>
      <c r="BY111" s="9">
        <v>87.658119999999997</v>
      </c>
      <c r="BZ111" s="9">
        <v>82.695610000000002</v>
      </c>
      <c r="CA111" s="9">
        <v>78.647720000000007</v>
      </c>
      <c r="CB111" s="9">
        <v>75.956770000000006</v>
      </c>
      <c r="CC111" s="9">
        <v>73.721810000000005</v>
      </c>
      <c r="CD111" s="9">
        <v>71.964849999999998</v>
      </c>
      <c r="CE111" s="9">
        <v>120179.5</v>
      </c>
      <c r="CF111" s="9">
        <v>113003.7</v>
      </c>
      <c r="CG111" s="9">
        <v>114325</v>
      </c>
      <c r="CH111" s="9">
        <v>98406.46</v>
      </c>
      <c r="CI111" s="9">
        <v>70048.34</v>
      </c>
      <c r="CJ111" s="9">
        <v>73478.16</v>
      </c>
      <c r="CK111" s="9">
        <v>65919.91</v>
      </c>
      <c r="CL111" s="9">
        <v>73828.44</v>
      </c>
      <c r="CM111" s="9">
        <v>107930.4</v>
      </c>
      <c r="CN111" s="9">
        <v>132105.9</v>
      </c>
      <c r="CO111" s="9">
        <v>157966.79999999999</v>
      </c>
      <c r="CP111" s="9">
        <v>169985.8</v>
      </c>
      <c r="CQ111" s="9">
        <v>191646.3</v>
      </c>
      <c r="CR111" s="9">
        <v>196218.4</v>
      </c>
      <c r="CS111" s="9">
        <v>195056.2</v>
      </c>
      <c r="CT111" s="9">
        <v>190859.4</v>
      </c>
      <c r="CU111" s="9">
        <v>191856</v>
      </c>
      <c r="CV111" s="9">
        <v>173989.2</v>
      </c>
      <c r="CW111" s="9">
        <v>132921.9</v>
      </c>
      <c r="CX111" s="9">
        <v>127818.3</v>
      </c>
      <c r="CY111" s="9">
        <v>127502.3</v>
      </c>
      <c r="CZ111" s="9">
        <v>121898.6</v>
      </c>
      <c r="DA111" s="9">
        <v>127891.4</v>
      </c>
      <c r="DB111" s="9">
        <v>127341.7</v>
      </c>
      <c r="DC111" s="9">
        <v>163930.79999999999</v>
      </c>
      <c r="DD111" s="9">
        <v>44.752589999999998</v>
      </c>
      <c r="DE111" s="9">
        <v>0</v>
      </c>
      <c r="DF111" s="9">
        <v>0</v>
      </c>
      <c r="DG111" s="9">
        <v>0</v>
      </c>
    </row>
    <row r="112" spans="1:111" x14ac:dyDescent="0.25">
      <c r="A112" s="9" t="s">
        <v>40</v>
      </c>
      <c r="B112" s="9" t="s">
        <v>106</v>
      </c>
      <c r="C112" s="9" t="s">
        <v>15</v>
      </c>
      <c r="D112" s="9" t="s">
        <v>161</v>
      </c>
      <c r="E112" s="9" t="s">
        <v>188</v>
      </c>
      <c r="F112" s="9" t="s">
        <v>36</v>
      </c>
      <c r="G112" s="9">
        <v>2017</v>
      </c>
      <c r="H112" s="9">
        <v>10</v>
      </c>
      <c r="I112" s="9">
        <v>23060.400000000001</v>
      </c>
      <c r="J112" s="9">
        <v>22864.02</v>
      </c>
      <c r="K112" s="9">
        <v>22923.95</v>
      </c>
      <c r="L112" s="9">
        <v>23519.439999999999</v>
      </c>
      <c r="M112" s="9">
        <v>24938.73</v>
      </c>
      <c r="N112" s="9">
        <v>29205.34</v>
      </c>
      <c r="O112" s="9">
        <v>29664.36</v>
      </c>
      <c r="P112" s="9">
        <v>29514.45</v>
      </c>
      <c r="Q112" s="9">
        <v>30560.66</v>
      </c>
      <c r="R112" s="9">
        <v>31624.74</v>
      </c>
      <c r="S112" s="9">
        <v>31673.47</v>
      </c>
      <c r="T112" s="9">
        <v>31404.84</v>
      </c>
      <c r="U112" s="9">
        <v>28976.14</v>
      </c>
      <c r="V112" s="9">
        <v>25501.61</v>
      </c>
      <c r="W112" s="9">
        <v>25639.17</v>
      </c>
      <c r="X112" s="9">
        <v>25268.58</v>
      </c>
      <c r="Y112" s="9">
        <v>25318.2</v>
      </c>
      <c r="Z112" s="9">
        <v>26931.01</v>
      </c>
      <c r="AA112" s="9">
        <v>30538.720000000001</v>
      </c>
      <c r="AB112" s="9">
        <v>30871.439999999999</v>
      </c>
      <c r="AC112" s="9">
        <v>29772.5</v>
      </c>
      <c r="AD112" s="9">
        <v>26192.54</v>
      </c>
      <c r="AE112" s="9">
        <v>24439.11</v>
      </c>
      <c r="AF112" s="9">
        <v>24432.93</v>
      </c>
      <c r="AG112" s="9">
        <v>25729.759999999998</v>
      </c>
      <c r="AH112" s="9">
        <v>22841.33</v>
      </c>
      <c r="AI112" s="9">
        <v>22621.279999999999</v>
      </c>
      <c r="AJ112" s="9">
        <v>23037.599999999999</v>
      </c>
      <c r="AK112" s="9">
        <v>23501.48</v>
      </c>
      <c r="AL112" s="9">
        <v>24682.23</v>
      </c>
      <c r="AM112" s="9">
        <v>28687.759999999998</v>
      </c>
      <c r="AN112" s="9">
        <v>29033.46</v>
      </c>
      <c r="AO112" s="9">
        <v>29083.83</v>
      </c>
      <c r="AP112" s="9">
        <v>30285.71</v>
      </c>
      <c r="AQ112" s="9">
        <v>31031.59</v>
      </c>
      <c r="AR112" s="9">
        <v>32045.84</v>
      </c>
      <c r="AS112" s="9">
        <v>32992.199999999997</v>
      </c>
      <c r="AT112" s="9">
        <v>33213.93</v>
      </c>
      <c r="AU112" s="9">
        <v>33493.370000000003</v>
      </c>
      <c r="AV112" s="9">
        <v>33630.93</v>
      </c>
      <c r="AW112" s="9">
        <v>33162.28</v>
      </c>
      <c r="AX112" s="9">
        <v>32613.58</v>
      </c>
      <c r="AY112" s="9">
        <v>33020.199999999997</v>
      </c>
      <c r="AZ112" s="9">
        <v>32542.73</v>
      </c>
      <c r="BA112" s="9">
        <v>31568.22</v>
      </c>
      <c r="BB112" s="9">
        <v>29954.9</v>
      </c>
      <c r="BC112" s="9">
        <v>26409.86</v>
      </c>
      <c r="BD112" s="9">
        <v>24575.05</v>
      </c>
      <c r="BE112" s="9">
        <v>24568.87</v>
      </c>
      <c r="BF112" s="9">
        <v>33179.69</v>
      </c>
      <c r="BG112" s="9">
        <v>64.049629999999993</v>
      </c>
      <c r="BH112" s="9">
        <v>62.811590000000002</v>
      </c>
      <c r="BI112" s="9">
        <v>61.919800000000002</v>
      </c>
      <c r="BJ112" s="9">
        <v>60.880070000000003</v>
      </c>
      <c r="BK112" s="9">
        <v>60.175339999999998</v>
      </c>
      <c r="BL112" s="9">
        <v>59.651539999999997</v>
      </c>
      <c r="BM112" s="9">
        <v>59.07311</v>
      </c>
      <c r="BN112" s="9">
        <v>59.655990000000003</v>
      </c>
      <c r="BO112" s="9">
        <v>63.408639999999998</v>
      </c>
      <c r="BP112" s="9">
        <v>68.254729999999995</v>
      </c>
      <c r="BQ112" s="9">
        <v>72.480009999999993</v>
      </c>
      <c r="BR112" s="9">
        <v>76.268000000000001</v>
      </c>
      <c r="BS112" s="9">
        <v>79.667569999999998</v>
      </c>
      <c r="BT112" s="9">
        <v>81.96696</v>
      </c>
      <c r="BU112" s="9">
        <v>83.085610000000003</v>
      </c>
      <c r="BV112" s="9">
        <v>83.352109999999996</v>
      </c>
      <c r="BW112" s="9">
        <v>82.58296</v>
      </c>
      <c r="BX112" s="9">
        <v>80.548079999999999</v>
      </c>
      <c r="BY112" s="9">
        <v>76.58108</v>
      </c>
      <c r="BZ112" s="9">
        <v>72.675439999999995</v>
      </c>
      <c r="CA112" s="9">
        <v>69.869720000000001</v>
      </c>
      <c r="CB112" s="9">
        <v>67.877539999999996</v>
      </c>
      <c r="CC112" s="9">
        <v>66.31626</v>
      </c>
      <c r="CD112" s="9">
        <v>64.710920000000002</v>
      </c>
      <c r="CE112" s="9">
        <v>140940.70000000001</v>
      </c>
      <c r="CF112" s="9">
        <v>133158.20000000001</v>
      </c>
      <c r="CG112" s="9">
        <v>134677.20000000001</v>
      </c>
      <c r="CH112" s="9">
        <v>117533.2</v>
      </c>
      <c r="CI112" s="9">
        <v>88496.34</v>
      </c>
      <c r="CJ112" s="9">
        <v>92512.05</v>
      </c>
      <c r="CK112" s="9">
        <v>84603.37</v>
      </c>
      <c r="CL112" s="9">
        <v>94394.4</v>
      </c>
      <c r="CM112" s="9">
        <v>131923.1</v>
      </c>
      <c r="CN112" s="9">
        <v>159098.79999999999</v>
      </c>
      <c r="CO112" s="9">
        <v>188073.3</v>
      </c>
      <c r="CP112" s="9">
        <v>203106.4</v>
      </c>
      <c r="CQ112" s="9">
        <v>227897.4</v>
      </c>
      <c r="CR112" s="9">
        <v>231478.39999999999</v>
      </c>
      <c r="CS112" s="9">
        <v>230076.4</v>
      </c>
      <c r="CT112" s="9">
        <v>225693.3</v>
      </c>
      <c r="CU112" s="9">
        <v>226817.8</v>
      </c>
      <c r="CV112" s="9">
        <v>205012.7</v>
      </c>
      <c r="CW112" s="9">
        <v>157888.79999999999</v>
      </c>
      <c r="CX112" s="9">
        <v>150882.70000000001</v>
      </c>
      <c r="CY112" s="9">
        <v>149664.5</v>
      </c>
      <c r="CZ112" s="9">
        <v>143511.6</v>
      </c>
      <c r="DA112" s="9">
        <v>149040.29999999999</v>
      </c>
      <c r="DB112" s="9">
        <v>149154.29999999999</v>
      </c>
      <c r="DC112" s="9">
        <v>194564.2</v>
      </c>
      <c r="DD112" s="9">
        <v>44.752589999999998</v>
      </c>
      <c r="DE112" s="9">
        <v>0</v>
      </c>
      <c r="DF112" s="9">
        <v>0</v>
      </c>
      <c r="DG112" s="9">
        <v>0</v>
      </c>
    </row>
    <row r="113" spans="1:111" x14ac:dyDescent="0.25">
      <c r="A113" s="9" t="s">
        <v>40</v>
      </c>
      <c r="B113" s="9" t="s">
        <v>106</v>
      </c>
      <c r="C113" s="9" t="s">
        <v>15</v>
      </c>
      <c r="D113" s="9" t="s">
        <v>161</v>
      </c>
      <c r="E113" s="9" t="s">
        <v>188</v>
      </c>
      <c r="F113" s="9" t="s">
        <v>33</v>
      </c>
      <c r="G113" s="9">
        <v>2017</v>
      </c>
      <c r="H113" s="9">
        <v>8</v>
      </c>
      <c r="I113" s="9">
        <v>20413.150000000001</v>
      </c>
      <c r="J113" s="9">
        <v>20115.509999999998</v>
      </c>
      <c r="K113" s="9">
        <v>20146.04</v>
      </c>
      <c r="L113" s="9">
        <v>20865.009999999998</v>
      </c>
      <c r="M113" s="9">
        <v>22223.58</v>
      </c>
      <c r="N113" s="9">
        <v>25602.19</v>
      </c>
      <c r="O113" s="9">
        <v>25614.77</v>
      </c>
      <c r="P113" s="9">
        <v>26156.7</v>
      </c>
      <c r="Q113" s="9">
        <v>27078.78</v>
      </c>
      <c r="R113" s="9">
        <v>28630.58</v>
      </c>
      <c r="S113" s="9">
        <v>29317.11</v>
      </c>
      <c r="T113" s="9">
        <v>29993.97</v>
      </c>
      <c r="U113" s="9">
        <v>28385.73</v>
      </c>
      <c r="V113" s="9">
        <v>25337.37</v>
      </c>
      <c r="W113" s="9">
        <v>25523.88</v>
      </c>
      <c r="X113" s="9">
        <v>25458.91</v>
      </c>
      <c r="Y113" s="9">
        <v>25428.240000000002</v>
      </c>
      <c r="Z113" s="9">
        <v>25630.03</v>
      </c>
      <c r="AA113" s="9">
        <v>27868.02</v>
      </c>
      <c r="AB113" s="9">
        <v>29893.71</v>
      </c>
      <c r="AC113" s="9">
        <v>28985.599999999999</v>
      </c>
      <c r="AD113" s="9">
        <v>24749.96</v>
      </c>
      <c r="AE113" s="9">
        <v>22518.01</v>
      </c>
      <c r="AF113" s="9">
        <v>22481.040000000001</v>
      </c>
      <c r="AG113" s="9">
        <v>25454.22</v>
      </c>
      <c r="AH113" s="9">
        <v>20133.169999999998</v>
      </c>
      <c r="AI113" s="9">
        <v>19906.84</v>
      </c>
      <c r="AJ113" s="9">
        <v>20261.68</v>
      </c>
      <c r="AK113" s="9">
        <v>20866.86</v>
      </c>
      <c r="AL113" s="9">
        <v>21961.200000000001</v>
      </c>
      <c r="AM113" s="9">
        <v>25076.58</v>
      </c>
      <c r="AN113" s="9">
        <v>25066.44</v>
      </c>
      <c r="AO113" s="9">
        <v>25831.65</v>
      </c>
      <c r="AP113" s="9">
        <v>26909.62</v>
      </c>
      <c r="AQ113" s="9">
        <v>28139.45</v>
      </c>
      <c r="AR113" s="9">
        <v>29608.09</v>
      </c>
      <c r="AS113" s="9">
        <v>31449.69</v>
      </c>
      <c r="AT113" s="9">
        <v>32282.91</v>
      </c>
      <c r="AU113" s="9">
        <v>32766.6</v>
      </c>
      <c r="AV113" s="9">
        <v>32953.11</v>
      </c>
      <c r="AW113" s="9">
        <v>32791.11</v>
      </c>
      <c r="AX113" s="9">
        <v>32216.799999999999</v>
      </c>
      <c r="AY113" s="9">
        <v>31455.03</v>
      </c>
      <c r="AZ113" s="9">
        <v>29823.64</v>
      </c>
      <c r="BA113" s="9">
        <v>30497.11</v>
      </c>
      <c r="BB113" s="9">
        <v>29088.01</v>
      </c>
      <c r="BC113" s="9">
        <v>24879.53</v>
      </c>
      <c r="BD113" s="9">
        <v>22452.29</v>
      </c>
      <c r="BE113" s="9">
        <v>22415.31</v>
      </c>
      <c r="BF113" s="9">
        <v>32413.52</v>
      </c>
      <c r="BG113" s="9">
        <v>71.894159999999999</v>
      </c>
      <c r="BH113" s="9">
        <v>70.363259999999997</v>
      </c>
      <c r="BI113" s="9">
        <v>68.965000000000003</v>
      </c>
      <c r="BJ113" s="9">
        <v>67.817390000000003</v>
      </c>
      <c r="BK113" s="9">
        <v>66.865229999999997</v>
      </c>
      <c r="BL113" s="9">
        <v>66.053979999999996</v>
      </c>
      <c r="BM113" s="9">
        <v>66.059470000000005</v>
      </c>
      <c r="BN113" s="9">
        <v>68.997739999999993</v>
      </c>
      <c r="BO113" s="9">
        <v>73.448440000000005</v>
      </c>
      <c r="BP113" s="9">
        <v>77.914529999999999</v>
      </c>
      <c r="BQ113" s="9">
        <v>82.04607</v>
      </c>
      <c r="BR113" s="9">
        <v>85.617400000000004</v>
      </c>
      <c r="BS113" s="9">
        <v>88.663570000000007</v>
      </c>
      <c r="BT113" s="9">
        <v>91.032610000000005</v>
      </c>
      <c r="BU113" s="9">
        <v>92.621489999999994</v>
      </c>
      <c r="BV113" s="9">
        <v>93.223839999999996</v>
      </c>
      <c r="BW113" s="9">
        <v>92.832080000000005</v>
      </c>
      <c r="BX113" s="9">
        <v>91.480099999999993</v>
      </c>
      <c r="BY113" s="9">
        <v>89.000860000000003</v>
      </c>
      <c r="BZ113" s="9">
        <v>85.100089999999994</v>
      </c>
      <c r="CA113" s="9">
        <v>80.691419999999994</v>
      </c>
      <c r="CB113" s="9">
        <v>77.557559999999995</v>
      </c>
      <c r="CC113" s="9">
        <v>75.249529999999993</v>
      </c>
      <c r="CD113" s="9">
        <v>73.402180000000001</v>
      </c>
      <c r="CE113" s="9">
        <v>111371.5</v>
      </c>
      <c r="CF113" s="9">
        <v>105366.3</v>
      </c>
      <c r="CG113" s="9">
        <v>107136.9</v>
      </c>
      <c r="CH113" s="9">
        <v>91847.47</v>
      </c>
      <c r="CI113" s="9">
        <v>66667.25</v>
      </c>
      <c r="CJ113" s="9">
        <v>69605.509999999995</v>
      </c>
      <c r="CK113" s="9">
        <v>62633.31</v>
      </c>
      <c r="CL113" s="9">
        <v>68122.17</v>
      </c>
      <c r="CM113" s="9">
        <v>99774.82</v>
      </c>
      <c r="CN113" s="9">
        <v>122284.9</v>
      </c>
      <c r="CO113" s="9">
        <v>146880.1</v>
      </c>
      <c r="CP113" s="9">
        <v>157157.79999999999</v>
      </c>
      <c r="CQ113" s="9">
        <v>178412.1</v>
      </c>
      <c r="CR113" s="9">
        <v>181588.4</v>
      </c>
      <c r="CS113" s="9">
        <v>180638.5</v>
      </c>
      <c r="CT113" s="9">
        <v>176815.1</v>
      </c>
      <c r="CU113" s="9">
        <v>177307.7</v>
      </c>
      <c r="CV113" s="9">
        <v>160674</v>
      </c>
      <c r="CW113" s="9">
        <v>123055</v>
      </c>
      <c r="CX113" s="9">
        <v>117796.2</v>
      </c>
      <c r="CY113" s="9">
        <v>116975.5</v>
      </c>
      <c r="CZ113" s="9">
        <v>111763.9</v>
      </c>
      <c r="DA113" s="9">
        <v>117345.60000000001</v>
      </c>
      <c r="DB113" s="9">
        <v>116583.4</v>
      </c>
      <c r="DC113" s="9">
        <v>151403.70000000001</v>
      </c>
      <c r="DD113" s="9">
        <v>44.752589999999998</v>
      </c>
      <c r="DE113" s="9">
        <v>0</v>
      </c>
      <c r="DF113" s="9">
        <v>0</v>
      </c>
      <c r="DG113" s="9">
        <v>0</v>
      </c>
    </row>
    <row r="114" spans="1:111" x14ac:dyDescent="0.25">
      <c r="A114" s="9" t="s">
        <v>40</v>
      </c>
      <c r="B114" s="9" t="s">
        <v>106</v>
      </c>
      <c r="C114" s="9" t="s">
        <v>4</v>
      </c>
      <c r="D114" s="9" t="s">
        <v>187</v>
      </c>
      <c r="E114" s="9" t="s">
        <v>160</v>
      </c>
      <c r="F114" s="9" t="s">
        <v>36</v>
      </c>
      <c r="G114" s="9">
        <v>2017</v>
      </c>
      <c r="H114" s="9">
        <v>5</v>
      </c>
      <c r="I114" s="9">
        <v>4374.1890000000003</v>
      </c>
      <c r="J114" s="9">
        <v>4290.5959999999995</v>
      </c>
      <c r="K114" s="9">
        <v>4552.6189999999997</v>
      </c>
      <c r="L114" s="9">
        <v>4894.9449999999997</v>
      </c>
      <c r="M114" s="9">
        <v>5427.2820000000002</v>
      </c>
      <c r="N114" s="9">
        <v>6838.06</v>
      </c>
      <c r="O114" s="9">
        <v>6774.317</v>
      </c>
      <c r="P114" s="9">
        <v>6860.1639999999998</v>
      </c>
      <c r="Q114" s="9">
        <v>7117.8950000000004</v>
      </c>
      <c r="R114" s="9">
        <v>7344.3519999999999</v>
      </c>
      <c r="S114" s="9">
        <v>7477.9309999999996</v>
      </c>
      <c r="T114" s="9">
        <v>7802.4350000000004</v>
      </c>
      <c r="U114" s="9">
        <v>7605.9290000000001</v>
      </c>
      <c r="V114" s="9">
        <v>6559.0010000000002</v>
      </c>
      <c r="W114" s="9">
        <v>6582.835</v>
      </c>
      <c r="X114" s="9">
        <v>6484.8590000000004</v>
      </c>
      <c r="Y114" s="9">
        <v>6311.3940000000002</v>
      </c>
      <c r="Z114" s="9">
        <v>6330.5749999999998</v>
      </c>
      <c r="AA114" s="9">
        <v>7355.3559999999998</v>
      </c>
      <c r="AB114" s="9">
        <v>7931.1940000000004</v>
      </c>
      <c r="AC114" s="9">
        <v>7641.9530000000004</v>
      </c>
      <c r="AD114" s="9">
        <v>5763.9219999999996</v>
      </c>
      <c r="AE114" s="9">
        <v>4940.652</v>
      </c>
      <c r="AF114" s="9">
        <v>4940.652</v>
      </c>
      <c r="AG114" s="9">
        <v>6453.5820000000003</v>
      </c>
      <c r="AH114" s="9">
        <v>4309.1620000000003</v>
      </c>
      <c r="AI114" s="9">
        <v>4258.107</v>
      </c>
      <c r="AJ114" s="9">
        <v>4447.3620000000001</v>
      </c>
      <c r="AK114" s="9">
        <v>4851.6149999999998</v>
      </c>
      <c r="AL114" s="9">
        <v>5472.3069999999998</v>
      </c>
      <c r="AM114" s="9">
        <v>6744.2520000000004</v>
      </c>
      <c r="AN114" s="9">
        <v>6706.0119999999997</v>
      </c>
      <c r="AO114" s="9">
        <v>6815.1059999999998</v>
      </c>
      <c r="AP114" s="9">
        <v>7124.6760000000004</v>
      </c>
      <c r="AQ114" s="9">
        <v>7364.2889999999998</v>
      </c>
      <c r="AR114" s="9">
        <v>7553.268</v>
      </c>
      <c r="AS114" s="9">
        <v>7900.6350000000002</v>
      </c>
      <c r="AT114" s="9">
        <v>7938.5439999999999</v>
      </c>
      <c r="AU114" s="9">
        <v>7808.3419999999996</v>
      </c>
      <c r="AV114" s="9">
        <v>7832.1760000000004</v>
      </c>
      <c r="AW114" s="9">
        <v>7708.1149999999998</v>
      </c>
      <c r="AX114" s="9">
        <v>7529.9189999999999</v>
      </c>
      <c r="AY114" s="9">
        <v>7503.107</v>
      </c>
      <c r="AZ114" s="9">
        <v>7597.8190000000004</v>
      </c>
      <c r="BA114" s="9">
        <v>8006.3549999999996</v>
      </c>
      <c r="BB114" s="9">
        <v>7642.5609999999997</v>
      </c>
      <c r="BC114" s="9">
        <v>5834.0659999999998</v>
      </c>
      <c r="BD114" s="9">
        <v>4895.5839999999998</v>
      </c>
      <c r="BE114" s="9">
        <v>4895.5839999999998</v>
      </c>
      <c r="BF114" s="9">
        <v>7677.4620000000004</v>
      </c>
      <c r="BG114" s="9">
        <v>63.258929999999999</v>
      </c>
      <c r="BH114" s="9">
        <v>62.1875</v>
      </c>
      <c r="BI114" s="9">
        <v>61.080359999999999</v>
      </c>
      <c r="BJ114" s="9">
        <v>60.044640000000001</v>
      </c>
      <c r="BK114" s="9">
        <v>59.526789999999998</v>
      </c>
      <c r="BL114" s="9">
        <v>59.107140000000001</v>
      </c>
      <c r="BM114" s="9">
        <v>58.866070000000001</v>
      </c>
      <c r="BN114" s="9">
        <v>61.25</v>
      </c>
      <c r="BO114" s="9">
        <v>64.196430000000007</v>
      </c>
      <c r="BP114" s="9">
        <v>67.633930000000007</v>
      </c>
      <c r="BQ114" s="9">
        <v>71.098209999999995</v>
      </c>
      <c r="BR114" s="9">
        <v>74.5625</v>
      </c>
      <c r="BS114" s="9">
        <v>77.419640000000001</v>
      </c>
      <c r="BT114" s="9">
        <v>79.125</v>
      </c>
      <c r="BU114" s="9">
        <v>81</v>
      </c>
      <c r="BV114" s="9">
        <v>80.991069999999993</v>
      </c>
      <c r="BW114" s="9">
        <v>79.794640000000001</v>
      </c>
      <c r="BX114" s="9">
        <v>77.883930000000007</v>
      </c>
      <c r="BY114" s="9">
        <v>75.3125</v>
      </c>
      <c r="BZ114" s="9">
        <v>71.678569999999993</v>
      </c>
      <c r="CA114" s="9">
        <v>68.089290000000005</v>
      </c>
      <c r="CB114" s="9">
        <v>66.107140000000001</v>
      </c>
      <c r="CC114" s="9">
        <v>64.580359999999999</v>
      </c>
      <c r="CD114" s="9">
        <v>63.526789999999998</v>
      </c>
      <c r="CE114" s="9">
        <v>5907.9620000000004</v>
      </c>
      <c r="CF114" s="9">
        <v>4354.46</v>
      </c>
      <c r="CG114" s="9">
        <v>4629.4889999999996</v>
      </c>
      <c r="CH114" s="9">
        <v>3887.8229999999999</v>
      </c>
      <c r="CI114" s="9">
        <v>3888.826</v>
      </c>
      <c r="CJ114" s="9">
        <v>4860.991</v>
      </c>
      <c r="CK114" s="9">
        <v>2284.4180000000001</v>
      </c>
      <c r="CL114" s="9">
        <v>3144.97</v>
      </c>
      <c r="CM114" s="9">
        <v>3184.712</v>
      </c>
      <c r="CN114" s="9">
        <v>3790.36</v>
      </c>
      <c r="CO114" s="9">
        <v>4142.7020000000002</v>
      </c>
      <c r="CP114" s="9">
        <v>5119.59</v>
      </c>
      <c r="CQ114" s="9">
        <v>4936.0029999999997</v>
      </c>
      <c r="CR114" s="9">
        <v>5015.3130000000001</v>
      </c>
      <c r="CS114" s="9">
        <v>5106.29</v>
      </c>
      <c r="CT114" s="9">
        <v>5175.8450000000003</v>
      </c>
      <c r="CU114" s="9">
        <v>5582.415</v>
      </c>
      <c r="CV114" s="9">
        <v>9702.5079999999998</v>
      </c>
      <c r="CW114" s="9">
        <v>5453.683</v>
      </c>
      <c r="CX114" s="9">
        <v>6464.0360000000001</v>
      </c>
      <c r="CY114" s="9">
        <v>9173.2710000000006</v>
      </c>
      <c r="CZ114" s="9">
        <v>7204.6049999999996</v>
      </c>
      <c r="DA114" s="9">
        <v>8539.31</v>
      </c>
      <c r="DB114" s="9">
        <v>8539.31</v>
      </c>
      <c r="DC114" s="9">
        <v>4619.6610000000001</v>
      </c>
      <c r="DD114" s="9">
        <v>15.02195</v>
      </c>
      <c r="DE114" s="9">
        <v>0</v>
      </c>
      <c r="DF114" s="9">
        <v>0</v>
      </c>
      <c r="DG114" s="9">
        <v>0</v>
      </c>
    </row>
    <row r="115" spans="1:111" x14ac:dyDescent="0.25">
      <c r="A115" s="9" t="s">
        <v>40</v>
      </c>
      <c r="B115" s="9" t="s">
        <v>106</v>
      </c>
      <c r="C115" s="9" t="s">
        <v>4</v>
      </c>
      <c r="D115" s="9" t="s">
        <v>187</v>
      </c>
      <c r="E115" s="9" t="s">
        <v>160</v>
      </c>
      <c r="F115" s="9" t="s">
        <v>36</v>
      </c>
      <c r="G115" s="9">
        <v>2017</v>
      </c>
      <c r="H115" s="9">
        <v>6</v>
      </c>
      <c r="I115" s="9">
        <v>4496.1769999999997</v>
      </c>
      <c r="J115" s="9">
        <v>4322.3059999999996</v>
      </c>
      <c r="K115" s="9">
        <v>4641.0129999999999</v>
      </c>
      <c r="L115" s="9">
        <v>4921.4849999999997</v>
      </c>
      <c r="M115" s="9">
        <v>5293.4359999999997</v>
      </c>
      <c r="N115" s="9">
        <v>6457.1319999999996</v>
      </c>
      <c r="O115" s="9">
        <v>6827.5550000000003</v>
      </c>
      <c r="P115" s="9">
        <v>7076.45</v>
      </c>
      <c r="Q115" s="9">
        <v>7438.1890000000003</v>
      </c>
      <c r="R115" s="9">
        <v>7731.9179999999997</v>
      </c>
      <c r="S115" s="9">
        <v>7946.1270000000004</v>
      </c>
      <c r="T115" s="9">
        <v>8368.9639999999999</v>
      </c>
      <c r="U115" s="9">
        <v>8163.2039999999997</v>
      </c>
      <c r="V115" s="9">
        <v>7153.2370000000001</v>
      </c>
      <c r="W115" s="9">
        <v>7159.308</v>
      </c>
      <c r="X115" s="9">
        <v>7046.7110000000002</v>
      </c>
      <c r="Y115" s="9">
        <v>6883.5330000000004</v>
      </c>
      <c r="Z115" s="9">
        <v>6811.7659999999996</v>
      </c>
      <c r="AA115" s="9">
        <v>7687.4110000000001</v>
      </c>
      <c r="AB115" s="9">
        <v>8175.4409999999998</v>
      </c>
      <c r="AC115" s="9">
        <v>7745.5159999999996</v>
      </c>
      <c r="AD115" s="9">
        <v>5972.0910000000003</v>
      </c>
      <c r="AE115" s="9">
        <v>5158.6909999999998</v>
      </c>
      <c r="AF115" s="9">
        <v>5158.8419999999996</v>
      </c>
      <c r="AG115" s="9">
        <v>7012.3850000000002</v>
      </c>
      <c r="AH115" s="9">
        <v>4431.1490000000003</v>
      </c>
      <c r="AI115" s="9">
        <v>4289.8159999999998</v>
      </c>
      <c r="AJ115" s="9">
        <v>4535.7560000000003</v>
      </c>
      <c r="AK115" s="9">
        <v>4878.1559999999999</v>
      </c>
      <c r="AL115" s="9">
        <v>5338.4589999999998</v>
      </c>
      <c r="AM115" s="9">
        <v>6363.3239999999996</v>
      </c>
      <c r="AN115" s="9">
        <v>6759.25</v>
      </c>
      <c r="AO115" s="9">
        <v>7031.393</v>
      </c>
      <c r="AP115" s="9">
        <v>7444.97</v>
      </c>
      <c r="AQ115" s="9">
        <v>7751.8540000000003</v>
      </c>
      <c r="AR115" s="9">
        <v>8021.4650000000001</v>
      </c>
      <c r="AS115" s="9">
        <v>8467.1640000000007</v>
      </c>
      <c r="AT115" s="9">
        <v>8495.8179999999993</v>
      </c>
      <c r="AU115" s="9">
        <v>8402.5769999999993</v>
      </c>
      <c r="AV115" s="9">
        <v>8408.6479999999992</v>
      </c>
      <c r="AW115" s="9">
        <v>8269.9670000000006</v>
      </c>
      <c r="AX115" s="9">
        <v>8102.058</v>
      </c>
      <c r="AY115" s="9">
        <v>7984.2979999999998</v>
      </c>
      <c r="AZ115" s="9">
        <v>7929.8739999999998</v>
      </c>
      <c r="BA115" s="9">
        <v>8250.6029999999992</v>
      </c>
      <c r="BB115" s="9">
        <v>7746.1239999999998</v>
      </c>
      <c r="BC115" s="9">
        <v>6042.2349999999997</v>
      </c>
      <c r="BD115" s="9">
        <v>5113.6229999999996</v>
      </c>
      <c r="BE115" s="9">
        <v>5113.7740000000003</v>
      </c>
      <c r="BF115" s="9">
        <v>8236.2659999999996</v>
      </c>
      <c r="BG115" s="9">
        <v>64.875</v>
      </c>
      <c r="BH115" s="9">
        <v>64.133930000000007</v>
      </c>
      <c r="BI115" s="9">
        <v>62.955359999999999</v>
      </c>
      <c r="BJ115" s="9">
        <v>62.446429999999999</v>
      </c>
      <c r="BK115" s="9">
        <v>62.205359999999999</v>
      </c>
      <c r="BL115" s="9">
        <v>61.75</v>
      </c>
      <c r="BM115" s="9">
        <v>62.455359999999999</v>
      </c>
      <c r="BN115" s="9">
        <v>65.616069999999993</v>
      </c>
      <c r="BO115" s="9">
        <v>68.875</v>
      </c>
      <c r="BP115" s="9">
        <v>72.571430000000007</v>
      </c>
      <c r="BQ115" s="9">
        <v>75.848209999999995</v>
      </c>
      <c r="BR115" s="9">
        <v>78.669640000000001</v>
      </c>
      <c r="BS115" s="9">
        <v>80.196430000000007</v>
      </c>
      <c r="BT115" s="9">
        <v>81.053569999999993</v>
      </c>
      <c r="BU115" s="9">
        <v>82.339290000000005</v>
      </c>
      <c r="BV115" s="9">
        <v>82.598209999999995</v>
      </c>
      <c r="BW115" s="9">
        <v>82.098209999999995</v>
      </c>
      <c r="BX115" s="9">
        <v>80.633930000000007</v>
      </c>
      <c r="BY115" s="9">
        <v>78.392859999999999</v>
      </c>
      <c r="BZ115" s="9">
        <v>75.321430000000007</v>
      </c>
      <c r="CA115" s="9">
        <v>72.017859999999999</v>
      </c>
      <c r="CB115" s="9">
        <v>69.473209999999995</v>
      </c>
      <c r="CC115" s="9">
        <v>68.026790000000005</v>
      </c>
      <c r="CD115" s="9">
        <v>66.8125</v>
      </c>
      <c r="CE115" s="9">
        <v>6272.3710000000001</v>
      </c>
      <c r="CF115" s="9">
        <v>4613.9279999999999</v>
      </c>
      <c r="CG115" s="9">
        <v>5028.3180000000002</v>
      </c>
      <c r="CH115" s="9">
        <v>4159.1350000000002</v>
      </c>
      <c r="CI115" s="9">
        <v>4000.0920000000001</v>
      </c>
      <c r="CJ115" s="9">
        <v>5056.9650000000001</v>
      </c>
      <c r="CK115" s="9">
        <v>2288.1120000000001</v>
      </c>
      <c r="CL115" s="9">
        <v>3113.5140000000001</v>
      </c>
      <c r="CM115" s="9">
        <v>3150.79</v>
      </c>
      <c r="CN115" s="9">
        <v>3722.8820000000001</v>
      </c>
      <c r="CO115" s="9">
        <v>4114.683</v>
      </c>
      <c r="CP115" s="9">
        <v>5209.6580000000004</v>
      </c>
      <c r="CQ115" s="9">
        <v>5078.1239999999998</v>
      </c>
      <c r="CR115" s="9">
        <v>5152.4970000000003</v>
      </c>
      <c r="CS115" s="9">
        <v>5166.6459999999997</v>
      </c>
      <c r="CT115" s="9">
        <v>5405.357</v>
      </c>
      <c r="CU115" s="9">
        <v>5653.7780000000002</v>
      </c>
      <c r="CV115" s="9">
        <v>9516.5570000000007</v>
      </c>
      <c r="CW115" s="9">
        <v>5466.1390000000001</v>
      </c>
      <c r="CX115" s="9">
        <v>6192.8519999999999</v>
      </c>
      <c r="CY115" s="9">
        <v>9418.7279999999992</v>
      </c>
      <c r="CZ115" s="9">
        <v>7405.2719999999999</v>
      </c>
      <c r="DA115" s="9">
        <v>9010.0740000000005</v>
      </c>
      <c r="DB115" s="9">
        <v>9058.39</v>
      </c>
      <c r="DC115" s="9">
        <v>4712.0529999999999</v>
      </c>
      <c r="DD115" s="9">
        <v>15.02195</v>
      </c>
      <c r="DE115" s="9">
        <v>0</v>
      </c>
      <c r="DF115" s="9">
        <v>0</v>
      </c>
      <c r="DG115" s="9">
        <v>0</v>
      </c>
    </row>
    <row r="116" spans="1:111" x14ac:dyDescent="0.25">
      <c r="A116" s="9" t="s">
        <v>40</v>
      </c>
      <c r="B116" s="9" t="s">
        <v>106</v>
      </c>
      <c r="C116" s="9" t="s">
        <v>4</v>
      </c>
      <c r="D116" s="9" t="s">
        <v>187</v>
      </c>
      <c r="E116" s="9" t="s">
        <v>160</v>
      </c>
      <c r="F116" s="9" t="s">
        <v>36</v>
      </c>
      <c r="G116" s="9">
        <v>2017</v>
      </c>
      <c r="H116" s="9">
        <v>7</v>
      </c>
      <c r="I116" s="9">
        <v>4588.9309999999996</v>
      </c>
      <c r="J116" s="9">
        <v>4509.0379999999996</v>
      </c>
      <c r="K116" s="9">
        <v>4802.1279999999997</v>
      </c>
      <c r="L116" s="9">
        <v>5151.7920000000004</v>
      </c>
      <c r="M116" s="9">
        <v>5634.3760000000002</v>
      </c>
      <c r="N116" s="9">
        <v>7054.2309999999998</v>
      </c>
      <c r="O116" s="9">
        <v>7054.0680000000002</v>
      </c>
      <c r="P116" s="9">
        <v>7264.0240000000003</v>
      </c>
      <c r="Q116" s="9">
        <v>7644.7049999999999</v>
      </c>
      <c r="R116" s="9">
        <v>7998.8829999999998</v>
      </c>
      <c r="S116" s="9">
        <v>8183.5209999999997</v>
      </c>
      <c r="T116" s="9">
        <v>8640.0560000000005</v>
      </c>
      <c r="U116" s="9">
        <v>8431.7720000000008</v>
      </c>
      <c r="V116" s="9">
        <v>7402.7470000000003</v>
      </c>
      <c r="W116" s="9">
        <v>7406.7539999999999</v>
      </c>
      <c r="X116" s="9">
        <v>7297.3649999999998</v>
      </c>
      <c r="Y116" s="9">
        <v>7085.3649999999998</v>
      </c>
      <c r="Z116" s="9">
        <v>7000.1850000000004</v>
      </c>
      <c r="AA116" s="9">
        <v>7832.1689999999999</v>
      </c>
      <c r="AB116" s="9">
        <v>8299.1620000000003</v>
      </c>
      <c r="AC116" s="9">
        <v>8073.7309999999998</v>
      </c>
      <c r="AD116" s="9">
        <v>6056.2610000000004</v>
      </c>
      <c r="AE116" s="9">
        <v>5149.0439999999999</v>
      </c>
      <c r="AF116" s="9">
        <v>5149.8329999999996</v>
      </c>
      <c r="AG116" s="9">
        <v>7239.9440000000004</v>
      </c>
      <c r="AH116" s="9">
        <v>4523.9030000000002</v>
      </c>
      <c r="AI116" s="9">
        <v>4476.5479999999998</v>
      </c>
      <c r="AJ116" s="9">
        <v>4696.8720000000003</v>
      </c>
      <c r="AK116" s="9">
        <v>5108.4620000000004</v>
      </c>
      <c r="AL116" s="9">
        <v>5679.4</v>
      </c>
      <c r="AM116" s="9">
        <v>6960.4229999999998</v>
      </c>
      <c r="AN116" s="9">
        <v>6985.7629999999999</v>
      </c>
      <c r="AO116" s="9">
        <v>7218.9669999999996</v>
      </c>
      <c r="AP116" s="9">
        <v>7651.4859999999999</v>
      </c>
      <c r="AQ116" s="9">
        <v>8018.8190000000004</v>
      </c>
      <c r="AR116" s="9">
        <v>8258.857</v>
      </c>
      <c r="AS116" s="9">
        <v>8738.2559999999994</v>
      </c>
      <c r="AT116" s="9">
        <v>8764.3870000000006</v>
      </c>
      <c r="AU116" s="9">
        <v>8652.0869999999995</v>
      </c>
      <c r="AV116" s="9">
        <v>8656.0939999999991</v>
      </c>
      <c r="AW116" s="9">
        <v>8520.6200000000008</v>
      </c>
      <c r="AX116" s="9">
        <v>8303.8909999999996</v>
      </c>
      <c r="AY116" s="9">
        <v>8172.7169999999996</v>
      </c>
      <c r="AZ116" s="9">
        <v>8074.6319999999996</v>
      </c>
      <c r="BA116" s="9">
        <v>8374.3230000000003</v>
      </c>
      <c r="BB116" s="9">
        <v>8074.3389999999999</v>
      </c>
      <c r="BC116" s="9">
        <v>6126.4049999999997</v>
      </c>
      <c r="BD116" s="9">
        <v>5103.9759999999997</v>
      </c>
      <c r="BE116" s="9">
        <v>5104.7650000000003</v>
      </c>
      <c r="BF116" s="9">
        <v>8463.8230000000003</v>
      </c>
      <c r="BG116" s="9">
        <v>66.794640000000001</v>
      </c>
      <c r="BH116" s="9">
        <v>66.553569999999993</v>
      </c>
      <c r="BI116" s="9">
        <v>65.821430000000007</v>
      </c>
      <c r="BJ116" s="9">
        <v>65.089290000000005</v>
      </c>
      <c r="BK116" s="9">
        <v>64.151790000000005</v>
      </c>
      <c r="BL116" s="9">
        <v>63.616070000000001</v>
      </c>
      <c r="BM116" s="9">
        <v>63.8125</v>
      </c>
      <c r="BN116" s="9">
        <v>66.446430000000007</v>
      </c>
      <c r="BO116" s="9">
        <v>69.821430000000007</v>
      </c>
      <c r="BP116" s="9">
        <v>73.491069999999993</v>
      </c>
      <c r="BQ116" s="9">
        <v>76.973209999999995</v>
      </c>
      <c r="BR116" s="9">
        <v>80.348209999999995</v>
      </c>
      <c r="BS116" s="9">
        <v>82.955359999999999</v>
      </c>
      <c r="BT116" s="9">
        <v>85.6875</v>
      </c>
      <c r="BU116" s="9">
        <v>86.428569999999993</v>
      </c>
      <c r="BV116" s="9">
        <v>86.1875</v>
      </c>
      <c r="BW116" s="9">
        <v>85.053569999999993</v>
      </c>
      <c r="BX116" s="9">
        <v>83.571430000000007</v>
      </c>
      <c r="BY116" s="9">
        <v>80.991069999999993</v>
      </c>
      <c r="BZ116" s="9">
        <v>77.392859999999999</v>
      </c>
      <c r="CA116" s="9">
        <v>73.026790000000005</v>
      </c>
      <c r="CB116" s="9">
        <v>70.526790000000005</v>
      </c>
      <c r="CC116" s="9">
        <v>68.741069999999993</v>
      </c>
      <c r="CD116" s="9">
        <v>67.491069999999993</v>
      </c>
      <c r="CE116" s="9">
        <v>5673.6229999999996</v>
      </c>
      <c r="CF116" s="9">
        <v>4712.6109999999999</v>
      </c>
      <c r="CG116" s="9">
        <v>5008.1350000000002</v>
      </c>
      <c r="CH116" s="9">
        <v>4556.2</v>
      </c>
      <c r="CI116" s="9">
        <v>3711.19</v>
      </c>
      <c r="CJ116" s="9">
        <v>4729.6350000000002</v>
      </c>
      <c r="CK116" s="9">
        <v>2142.0259999999998</v>
      </c>
      <c r="CL116" s="9">
        <v>2959.201</v>
      </c>
      <c r="CM116" s="9">
        <v>2978.13</v>
      </c>
      <c r="CN116" s="9">
        <v>3518.4270000000001</v>
      </c>
      <c r="CO116" s="9">
        <v>3809.6080000000002</v>
      </c>
      <c r="CP116" s="9">
        <v>4657.1880000000001</v>
      </c>
      <c r="CQ116" s="9">
        <v>4423.9780000000001</v>
      </c>
      <c r="CR116" s="9">
        <v>4538.5829999999996</v>
      </c>
      <c r="CS116" s="9">
        <v>4428.9960000000001</v>
      </c>
      <c r="CT116" s="9">
        <v>4673.4880000000003</v>
      </c>
      <c r="CU116" s="9">
        <v>5004.3029999999999</v>
      </c>
      <c r="CV116" s="9">
        <v>9539.5720000000001</v>
      </c>
      <c r="CW116" s="9">
        <v>4906.5050000000001</v>
      </c>
      <c r="CX116" s="9">
        <v>6263.2160000000003</v>
      </c>
      <c r="CY116" s="9">
        <v>8987.5540000000001</v>
      </c>
      <c r="CZ116" s="9">
        <v>6823.4809999999998</v>
      </c>
      <c r="DA116" s="9">
        <v>8315.1869999999999</v>
      </c>
      <c r="DB116" s="9">
        <v>8187.7330000000002</v>
      </c>
      <c r="DC116" s="9">
        <v>4139.7290000000003</v>
      </c>
      <c r="DD116" s="9">
        <v>15.02195</v>
      </c>
      <c r="DE116" s="9">
        <v>0</v>
      </c>
      <c r="DF116" s="9">
        <v>0</v>
      </c>
      <c r="DG116" s="9">
        <v>0</v>
      </c>
    </row>
    <row r="117" spans="1:111" x14ac:dyDescent="0.25">
      <c r="A117" s="9" t="s">
        <v>40</v>
      </c>
      <c r="B117" s="9" t="s">
        <v>106</v>
      </c>
      <c r="C117" s="9" t="s">
        <v>4</v>
      </c>
      <c r="D117" s="9" t="s">
        <v>187</v>
      </c>
      <c r="E117" s="9" t="s">
        <v>160</v>
      </c>
      <c r="F117" s="9" t="s">
        <v>36</v>
      </c>
      <c r="G117" s="9">
        <v>2017</v>
      </c>
      <c r="H117" s="9">
        <v>8</v>
      </c>
      <c r="I117" s="9">
        <v>5066.6360000000004</v>
      </c>
      <c r="J117" s="9">
        <v>4974.8180000000002</v>
      </c>
      <c r="K117" s="9">
        <v>5319.8209999999999</v>
      </c>
      <c r="L117" s="9">
        <v>5644.9759999999997</v>
      </c>
      <c r="M117" s="9">
        <v>6217.1689999999999</v>
      </c>
      <c r="N117" s="9">
        <v>7929.518</v>
      </c>
      <c r="O117" s="9">
        <v>8016.7449999999999</v>
      </c>
      <c r="P117" s="9">
        <v>8141.6790000000001</v>
      </c>
      <c r="Q117" s="9">
        <v>8430.5630000000001</v>
      </c>
      <c r="R117" s="9">
        <v>8733.3130000000001</v>
      </c>
      <c r="S117" s="9">
        <v>8869.9979999999996</v>
      </c>
      <c r="T117" s="9">
        <v>9291.0480000000007</v>
      </c>
      <c r="U117" s="9">
        <v>9013.2039999999997</v>
      </c>
      <c r="V117" s="9">
        <v>7806.5020000000004</v>
      </c>
      <c r="W117" s="9">
        <v>7803.5219999999999</v>
      </c>
      <c r="X117" s="9">
        <v>7666.9260000000004</v>
      </c>
      <c r="Y117" s="9">
        <v>7478.4840000000004</v>
      </c>
      <c r="Z117" s="9">
        <v>7464.3239999999996</v>
      </c>
      <c r="AA117" s="9">
        <v>8571.9089999999997</v>
      </c>
      <c r="AB117" s="9">
        <v>9088.5190000000002</v>
      </c>
      <c r="AC117" s="9">
        <v>8618.1389999999992</v>
      </c>
      <c r="AD117" s="9">
        <v>6705.8720000000003</v>
      </c>
      <c r="AE117" s="9">
        <v>5733.4669999999996</v>
      </c>
      <c r="AF117" s="9">
        <v>5733.4669999999996</v>
      </c>
      <c r="AG117" s="9">
        <v>7644.3159999999998</v>
      </c>
      <c r="AH117" s="9">
        <v>4994.38</v>
      </c>
      <c r="AI117" s="9">
        <v>4885.5259999999998</v>
      </c>
      <c r="AJ117" s="9">
        <v>5165.6869999999999</v>
      </c>
      <c r="AK117" s="9">
        <v>5563.482</v>
      </c>
      <c r="AL117" s="9">
        <v>6246.5169999999998</v>
      </c>
      <c r="AM117" s="9">
        <v>7842.4030000000002</v>
      </c>
      <c r="AN117" s="9">
        <v>7947.973</v>
      </c>
      <c r="AO117" s="9">
        <v>8114.7160000000003</v>
      </c>
      <c r="AP117" s="9">
        <v>8414.3169999999991</v>
      </c>
      <c r="AQ117" s="9">
        <v>8726.39</v>
      </c>
      <c r="AR117" s="9">
        <v>8924.6720000000005</v>
      </c>
      <c r="AS117" s="9">
        <v>9408.0380000000005</v>
      </c>
      <c r="AT117" s="9">
        <v>9427.5830000000005</v>
      </c>
      <c r="AU117" s="9">
        <v>9326.2849999999999</v>
      </c>
      <c r="AV117" s="9">
        <v>9323.3060000000005</v>
      </c>
      <c r="AW117" s="9">
        <v>9166.7890000000007</v>
      </c>
      <c r="AX117" s="9">
        <v>8979.3690000000006</v>
      </c>
      <c r="AY117" s="9">
        <v>8894.8449999999993</v>
      </c>
      <c r="AZ117" s="9">
        <v>8878.0939999999991</v>
      </c>
      <c r="BA117" s="9">
        <v>9165.1360000000004</v>
      </c>
      <c r="BB117" s="9">
        <v>8643.9120000000003</v>
      </c>
      <c r="BC117" s="9">
        <v>6781.8860000000004</v>
      </c>
      <c r="BD117" s="9">
        <v>5729.0460000000003</v>
      </c>
      <c r="BE117" s="9">
        <v>5729.0460000000003</v>
      </c>
      <c r="BF117" s="9">
        <v>9138.0660000000007</v>
      </c>
      <c r="BG117" s="9">
        <v>67.803569999999993</v>
      </c>
      <c r="BH117" s="9">
        <v>66.803569999999993</v>
      </c>
      <c r="BI117" s="9">
        <v>65.607140000000001</v>
      </c>
      <c r="BJ117" s="9">
        <v>64.607140000000001</v>
      </c>
      <c r="BK117" s="9">
        <v>63.919640000000001</v>
      </c>
      <c r="BL117" s="9">
        <v>63.232140000000001</v>
      </c>
      <c r="BM117" s="9">
        <v>62.794640000000001</v>
      </c>
      <c r="BN117" s="9">
        <v>64.473209999999995</v>
      </c>
      <c r="BO117" s="9">
        <v>67.866069999999993</v>
      </c>
      <c r="BP117" s="9">
        <v>71.008930000000007</v>
      </c>
      <c r="BQ117" s="9">
        <v>74.732140000000001</v>
      </c>
      <c r="BR117" s="9">
        <v>77.758930000000007</v>
      </c>
      <c r="BS117" s="9">
        <v>80.455359999999999</v>
      </c>
      <c r="BT117" s="9">
        <v>81.946430000000007</v>
      </c>
      <c r="BU117" s="9">
        <v>82.196430000000007</v>
      </c>
      <c r="BV117" s="9">
        <v>81.9375</v>
      </c>
      <c r="BW117" s="9">
        <v>80.955359999999999</v>
      </c>
      <c r="BX117" s="9">
        <v>78.866069999999993</v>
      </c>
      <c r="BY117" s="9">
        <v>75.946430000000007</v>
      </c>
      <c r="BZ117" s="9">
        <v>71.464290000000005</v>
      </c>
      <c r="CA117" s="9">
        <v>68.241069999999993</v>
      </c>
      <c r="CB117" s="9">
        <v>66.321430000000007</v>
      </c>
      <c r="CC117" s="9">
        <v>65.214290000000005</v>
      </c>
      <c r="CD117" s="9">
        <v>64.232140000000001</v>
      </c>
      <c r="CE117" s="9">
        <v>8242.2009999999991</v>
      </c>
      <c r="CF117" s="9">
        <v>5613.7120000000004</v>
      </c>
      <c r="CG117" s="9">
        <v>6230.47</v>
      </c>
      <c r="CH117" s="9">
        <v>5162.1980000000003</v>
      </c>
      <c r="CI117" s="9">
        <v>5504.7129999999997</v>
      </c>
      <c r="CJ117" s="9">
        <v>7063.3239999999996</v>
      </c>
      <c r="CK117" s="9">
        <v>2793.8649999999998</v>
      </c>
      <c r="CL117" s="9">
        <v>4214.2330000000002</v>
      </c>
      <c r="CM117" s="9">
        <v>4507.058</v>
      </c>
      <c r="CN117" s="9">
        <v>5192.9189999999999</v>
      </c>
      <c r="CO117" s="9">
        <v>5558.9139999999998</v>
      </c>
      <c r="CP117" s="9">
        <v>6828.4660000000003</v>
      </c>
      <c r="CQ117" s="9">
        <v>6482.0169999999998</v>
      </c>
      <c r="CR117" s="9">
        <v>6499.2539999999999</v>
      </c>
      <c r="CS117" s="9">
        <v>6462.5889999999999</v>
      </c>
      <c r="CT117" s="9">
        <v>6835.7470000000003</v>
      </c>
      <c r="CU117" s="9">
        <v>7305.3680000000004</v>
      </c>
      <c r="CV117" s="9">
        <v>7617.2870000000003</v>
      </c>
      <c r="CW117" s="9">
        <v>6884.23</v>
      </c>
      <c r="CX117" s="9">
        <v>7249.2460000000001</v>
      </c>
      <c r="CY117" s="9">
        <v>12163.78</v>
      </c>
      <c r="CZ117" s="9">
        <v>10242.42</v>
      </c>
      <c r="DA117" s="9">
        <v>12485.7</v>
      </c>
      <c r="DB117" s="9">
        <v>12485.7</v>
      </c>
      <c r="DC117" s="9">
        <v>5776.3630000000003</v>
      </c>
      <c r="DD117" s="9">
        <v>15.02195</v>
      </c>
      <c r="DE117" s="9">
        <v>0</v>
      </c>
      <c r="DF117" s="9">
        <v>0</v>
      </c>
      <c r="DG117" s="9">
        <v>0</v>
      </c>
    </row>
    <row r="118" spans="1:111" x14ac:dyDescent="0.25">
      <c r="A118" s="9" t="s">
        <v>40</v>
      </c>
      <c r="B118" s="9" t="s">
        <v>106</v>
      </c>
      <c r="C118" s="9" t="s">
        <v>4</v>
      </c>
      <c r="D118" s="9" t="s">
        <v>187</v>
      </c>
      <c r="E118" s="9" t="s">
        <v>160</v>
      </c>
      <c r="F118" s="9" t="s">
        <v>36</v>
      </c>
      <c r="G118" s="9">
        <v>2017</v>
      </c>
      <c r="H118" s="9">
        <v>9</v>
      </c>
      <c r="I118" s="9">
        <v>6089.0839999999998</v>
      </c>
      <c r="J118" s="9">
        <v>6034.5240000000003</v>
      </c>
      <c r="K118" s="9">
        <v>6307.44</v>
      </c>
      <c r="L118" s="9">
        <v>6601.1210000000001</v>
      </c>
      <c r="M118" s="9">
        <v>7300.1469999999999</v>
      </c>
      <c r="N118" s="9">
        <v>9201.7019999999993</v>
      </c>
      <c r="O118" s="9">
        <v>9336.6270000000004</v>
      </c>
      <c r="P118" s="9">
        <v>9322.9339999999993</v>
      </c>
      <c r="Q118" s="9">
        <v>9645.3060000000005</v>
      </c>
      <c r="R118" s="9">
        <v>9955.3439999999991</v>
      </c>
      <c r="S118" s="9">
        <v>10117.85</v>
      </c>
      <c r="T118" s="9">
        <v>10490.17</v>
      </c>
      <c r="U118" s="9">
        <v>10167.030000000001</v>
      </c>
      <c r="V118" s="9">
        <v>8757.0470000000005</v>
      </c>
      <c r="W118" s="9">
        <v>8764.3780000000006</v>
      </c>
      <c r="X118" s="9">
        <v>8613.6470000000008</v>
      </c>
      <c r="Y118" s="9">
        <v>8528.8610000000008</v>
      </c>
      <c r="Z118" s="9">
        <v>8607.0589999999993</v>
      </c>
      <c r="AA118" s="9">
        <v>9953.9930000000004</v>
      </c>
      <c r="AB118" s="9">
        <v>10022.64</v>
      </c>
      <c r="AC118" s="9">
        <v>9623.5889999999999</v>
      </c>
      <c r="AD118" s="9">
        <v>7715.3850000000002</v>
      </c>
      <c r="AE118" s="9">
        <v>6762.482</v>
      </c>
      <c r="AF118" s="9">
        <v>6762.482</v>
      </c>
      <c r="AG118" s="9">
        <v>8657.0139999999992</v>
      </c>
      <c r="AH118" s="9">
        <v>6060.99</v>
      </c>
      <c r="AI118" s="9">
        <v>5931.9179999999997</v>
      </c>
      <c r="AJ118" s="9">
        <v>6146.6679999999997</v>
      </c>
      <c r="AK118" s="9">
        <v>6519.9080000000004</v>
      </c>
      <c r="AL118" s="9">
        <v>7312.8950000000004</v>
      </c>
      <c r="AM118" s="9">
        <v>9127.5249999999996</v>
      </c>
      <c r="AN118" s="9">
        <v>9258.2129999999997</v>
      </c>
      <c r="AO118" s="9">
        <v>9282.9060000000009</v>
      </c>
      <c r="AP118" s="9">
        <v>9599.3150000000005</v>
      </c>
      <c r="AQ118" s="9">
        <v>9929.5499999999993</v>
      </c>
      <c r="AR118" s="9">
        <v>10188.86</v>
      </c>
      <c r="AS118" s="9">
        <v>10641.86</v>
      </c>
      <c r="AT118" s="9">
        <v>10682.11</v>
      </c>
      <c r="AU118" s="9">
        <v>10566.02</v>
      </c>
      <c r="AV118" s="9">
        <v>10573.36</v>
      </c>
      <c r="AW118" s="9">
        <v>10400.120000000001</v>
      </c>
      <c r="AX118" s="9">
        <v>10307.209999999999</v>
      </c>
      <c r="AY118" s="9">
        <v>10243.89</v>
      </c>
      <c r="AZ118" s="9">
        <v>10339.719999999999</v>
      </c>
      <c r="BA118" s="9">
        <v>10158.709999999999</v>
      </c>
      <c r="BB118" s="9">
        <v>9671.6020000000008</v>
      </c>
      <c r="BC118" s="9">
        <v>7810.5590000000002</v>
      </c>
      <c r="BD118" s="9">
        <v>6832.8760000000002</v>
      </c>
      <c r="BE118" s="9">
        <v>6832.8760000000002</v>
      </c>
      <c r="BF118" s="9">
        <v>10420.42</v>
      </c>
      <c r="BG118" s="9">
        <v>64.223209999999995</v>
      </c>
      <c r="BH118" s="9">
        <v>63.285710000000002</v>
      </c>
      <c r="BI118" s="9">
        <v>62.3125</v>
      </c>
      <c r="BJ118" s="9">
        <v>61.464289999999998</v>
      </c>
      <c r="BK118" s="9">
        <v>60.723210000000002</v>
      </c>
      <c r="BL118" s="9">
        <v>60.053570000000001</v>
      </c>
      <c r="BM118" s="9">
        <v>59.875</v>
      </c>
      <c r="BN118" s="9">
        <v>61.375</v>
      </c>
      <c r="BO118" s="9">
        <v>65.392859999999999</v>
      </c>
      <c r="BP118" s="9">
        <v>69.473209999999995</v>
      </c>
      <c r="BQ118" s="9">
        <v>73.258930000000007</v>
      </c>
      <c r="BR118" s="9">
        <v>76.767859999999999</v>
      </c>
      <c r="BS118" s="9">
        <v>79.446430000000007</v>
      </c>
      <c r="BT118" s="9">
        <v>81.705359999999999</v>
      </c>
      <c r="BU118" s="9">
        <v>83.107140000000001</v>
      </c>
      <c r="BV118" s="9">
        <v>83.616069999999993</v>
      </c>
      <c r="BW118" s="9">
        <v>83.0625</v>
      </c>
      <c r="BX118" s="9">
        <v>80.625</v>
      </c>
      <c r="BY118" s="9">
        <v>77.125</v>
      </c>
      <c r="BZ118" s="9">
        <v>72.651790000000005</v>
      </c>
      <c r="CA118" s="9">
        <v>69.098209999999995</v>
      </c>
      <c r="CB118" s="9">
        <v>67.232140000000001</v>
      </c>
      <c r="CC118" s="9">
        <v>66.008930000000007</v>
      </c>
      <c r="CD118" s="9">
        <v>64.589290000000005</v>
      </c>
      <c r="CE118" s="9">
        <v>10772.67</v>
      </c>
      <c r="CF118" s="9">
        <v>7137.3389999999999</v>
      </c>
      <c r="CG118" s="9">
        <v>7583.7340000000004</v>
      </c>
      <c r="CH118" s="9">
        <v>6251.9690000000001</v>
      </c>
      <c r="CI118" s="9">
        <v>6592.317</v>
      </c>
      <c r="CJ118" s="9">
        <v>8376.0969999999998</v>
      </c>
      <c r="CK118" s="9">
        <v>3513.143</v>
      </c>
      <c r="CL118" s="9">
        <v>5306.1170000000002</v>
      </c>
      <c r="CM118" s="9">
        <v>5943.9960000000001</v>
      </c>
      <c r="CN118" s="9">
        <v>7051.6589999999997</v>
      </c>
      <c r="CO118" s="9">
        <v>7590.9520000000002</v>
      </c>
      <c r="CP118" s="9">
        <v>9243.6530000000002</v>
      </c>
      <c r="CQ118" s="9">
        <v>8797.0669999999991</v>
      </c>
      <c r="CR118" s="9">
        <v>8961.2659999999996</v>
      </c>
      <c r="CS118" s="9">
        <v>8928.777</v>
      </c>
      <c r="CT118" s="9">
        <v>9802.2849999999999</v>
      </c>
      <c r="CU118" s="9">
        <v>11338.04</v>
      </c>
      <c r="CV118" s="9">
        <v>10418.91</v>
      </c>
      <c r="CW118" s="9">
        <v>9696.8520000000008</v>
      </c>
      <c r="CX118" s="9">
        <v>11713.39</v>
      </c>
      <c r="CY118" s="9">
        <v>15433.61</v>
      </c>
      <c r="CZ118" s="9">
        <v>13597.47</v>
      </c>
      <c r="DA118" s="9">
        <v>16374.14</v>
      </c>
      <c r="DB118" s="9">
        <v>16374.14</v>
      </c>
      <c r="DC118" s="9">
        <v>8174.2060000000001</v>
      </c>
      <c r="DD118" s="9">
        <v>15.02195</v>
      </c>
      <c r="DE118" s="9">
        <v>0</v>
      </c>
      <c r="DF118" s="9">
        <v>0</v>
      </c>
      <c r="DG118" s="9">
        <v>0</v>
      </c>
    </row>
    <row r="119" spans="1:111" x14ac:dyDescent="0.25">
      <c r="A119" s="9" t="s">
        <v>40</v>
      </c>
      <c r="B119" s="9" t="s">
        <v>106</v>
      </c>
      <c r="C119" s="9" t="s">
        <v>4</v>
      </c>
      <c r="D119" s="9" t="s">
        <v>187</v>
      </c>
      <c r="E119" s="9" t="s">
        <v>160</v>
      </c>
      <c r="F119" s="9" t="s">
        <v>36</v>
      </c>
      <c r="G119" s="9">
        <v>2017</v>
      </c>
      <c r="H119" s="9">
        <v>10</v>
      </c>
      <c r="I119" s="9">
        <v>5971.39</v>
      </c>
      <c r="J119" s="9">
        <v>5941.72</v>
      </c>
      <c r="K119" s="9">
        <v>6191.701</v>
      </c>
      <c r="L119" s="9">
        <v>6434.8919999999998</v>
      </c>
      <c r="M119" s="9">
        <v>7085.6589999999997</v>
      </c>
      <c r="N119" s="9">
        <v>9007.3510000000006</v>
      </c>
      <c r="O119" s="9">
        <v>9350.6200000000008</v>
      </c>
      <c r="P119" s="9">
        <v>9121.8590000000004</v>
      </c>
      <c r="Q119" s="9">
        <v>9320.0380000000005</v>
      </c>
      <c r="R119" s="9">
        <v>9574.7039999999997</v>
      </c>
      <c r="S119" s="9">
        <v>9651.9539999999997</v>
      </c>
      <c r="T119" s="9">
        <v>10017.91</v>
      </c>
      <c r="U119" s="9">
        <v>9693.5840000000007</v>
      </c>
      <c r="V119" s="9">
        <v>8302.0490000000009</v>
      </c>
      <c r="W119" s="9">
        <v>8318.1419999999998</v>
      </c>
      <c r="X119" s="9">
        <v>8204.3279999999995</v>
      </c>
      <c r="Y119" s="9">
        <v>8159.2</v>
      </c>
      <c r="Z119" s="9">
        <v>8553.5380000000005</v>
      </c>
      <c r="AA119" s="9">
        <v>9672.634</v>
      </c>
      <c r="AB119" s="9">
        <v>9633.8529999999992</v>
      </c>
      <c r="AC119" s="9">
        <v>9213.0120000000006</v>
      </c>
      <c r="AD119" s="9">
        <v>7395.6090000000004</v>
      </c>
      <c r="AE119" s="9">
        <v>6469.7669999999998</v>
      </c>
      <c r="AF119" s="9">
        <v>6469.7669999999998</v>
      </c>
      <c r="AG119" s="9">
        <v>8309.9009999999998</v>
      </c>
      <c r="AH119" s="9">
        <v>5943.2950000000001</v>
      </c>
      <c r="AI119" s="9">
        <v>5839.1130000000003</v>
      </c>
      <c r="AJ119" s="9">
        <v>6030.9290000000001</v>
      </c>
      <c r="AK119" s="9">
        <v>6353.6779999999999</v>
      </c>
      <c r="AL119" s="9">
        <v>7098.4059999999999</v>
      </c>
      <c r="AM119" s="9">
        <v>8933.1730000000007</v>
      </c>
      <c r="AN119" s="9">
        <v>9272.2070000000003</v>
      </c>
      <c r="AO119" s="9">
        <v>9081.8330000000005</v>
      </c>
      <c r="AP119" s="9">
        <v>9274.0470000000005</v>
      </c>
      <c r="AQ119" s="9">
        <v>9548.9089999999997</v>
      </c>
      <c r="AR119" s="9">
        <v>9722.9609999999993</v>
      </c>
      <c r="AS119" s="9">
        <v>10169.6</v>
      </c>
      <c r="AT119" s="9">
        <v>10208.66</v>
      </c>
      <c r="AU119" s="9">
        <v>10111.030000000001</v>
      </c>
      <c r="AV119" s="9">
        <v>10127.120000000001</v>
      </c>
      <c r="AW119" s="9">
        <v>9990.7980000000007</v>
      </c>
      <c r="AX119" s="9">
        <v>9937.5499999999993</v>
      </c>
      <c r="AY119" s="9">
        <v>10190.370000000001</v>
      </c>
      <c r="AZ119" s="9">
        <v>10058.36</v>
      </c>
      <c r="BA119" s="9">
        <v>9769.9249999999993</v>
      </c>
      <c r="BB119" s="9">
        <v>9261.0239999999994</v>
      </c>
      <c r="BC119" s="9">
        <v>7490.7830000000004</v>
      </c>
      <c r="BD119" s="9">
        <v>6540.1610000000001</v>
      </c>
      <c r="BE119" s="9">
        <v>6540.1610000000001</v>
      </c>
      <c r="BF119" s="9">
        <v>10073.31</v>
      </c>
      <c r="BG119" s="9">
        <v>63.901789999999998</v>
      </c>
      <c r="BH119" s="9">
        <v>63.133929999999999</v>
      </c>
      <c r="BI119" s="9">
        <v>62.178570000000001</v>
      </c>
      <c r="BJ119" s="9">
        <v>61.419640000000001</v>
      </c>
      <c r="BK119" s="9">
        <v>60.5</v>
      </c>
      <c r="BL119" s="9">
        <v>60.339289999999998</v>
      </c>
      <c r="BM119" s="9">
        <v>60.303570000000001</v>
      </c>
      <c r="BN119" s="9">
        <v>60.955359999999999</v>
      </c>
      <c r="BO119" s="9">
        <v>64.464290000000005</v>
      </c>
      <c r="BP119" s="9">
        <v>67.660709999999995</v>
      </c>
      <c r="BQ119" s="9">
        <v>71.089290000000005</v>
      </c>
      <c r="BR119" s="9">
        <v>74.223209999999995</v>
      </c>
      <c r="BS119" s="9">
        <v>76.839290000000005</v>
      </c>
      <c r="BT119" s="9">
        <v>77.794640000000001</v>
      </c>
      <c r="BU119" s="9">
        <v>78.75</v>
      </c>
      <c r="BV119" s="9">
        <v>78.758930000000007</v>
      </c>
      <c r="BW119" s="9">
        <v>77.723209999999995</v>
      </c>
      <c r="BX119" s="9">
        <v>75.294640000000001</v>
      </c>
      <c r="BY119" s="9">
        <v>72.035709999999995</v>
      </c>
      <c r="BZ119" s="9">
        <v>68.732140000000001</v>
      </c>
      <c r="CA119" s="9">
        <v>66.696430000000007</v>
      </c>
      <c r="CB119" s="9">
        <v>65.25</v>
      </c>
      <c r="CC119" s="9">
        <v>64.142859999999999</v>
      </c>
      <c r="CD119" s="9">
        <v>63.357140000000001</v>
      </c>
      <c r="CE119" s="9">
        <v>11340.67</v>
      </c>
      <c r="CF119" s="9">
        <v>7636.5150000000003</v>
      </c>
      <c r="CG119" s="9">
        <v>8190.1090000000004</v>
      </c>
      <c r="CH119" s="9">
        <v>6766.7280000000001</v>
      </c>
      <c r="CI119" s="9">
        <v>7201.3959999999997</v>
      </c>
      <c r="CJ119" s="9">
        <v>9087.9979999999996</v>
      </c>
      <c r="CK119" s="9">
        <v>3722.6309999999999</v>
      </c>
      <c r="CL119" s="9">
        <v>5701.4160000000002</v>
      </c>
      <c r="CM119" s="9">
        <v>6294.018</v>
      </c>
      <c r="CN119" s="9">
        <v>7407.51</v>
      </c>
      <c r="CO119" s="9">
        <v>7911.4549999999999</v>
      </c>
      <c r="CP119" s="9">
        <v>9633.6260000000002</v>
      </c>
      <c r="CQ119" s="9">
        <v>9166.9490000000005</v>
      </c>
      <c r="CR119" s="9">
        <v>9242.7000000000007</v>
      </c>
      <c r="CS119" s="9">
        <v>9398.8089999999993</v>
      </c>
      <c r="CT119" s="9">
        <v>9884.9950000000008</v>
      </c>
      <c r="CU119" s="9">
        <v>10808.78</v>
      </c>
      <c r="CV119" s="9">
        <v>11068.37</v>
      </c>
      <c r="CW119" s="9">
        <v>10047.34</v>
      </c>
      <c r="CX119" s="9">
        <v>10266.209999999999</v>
      </c>
      <c r="CY119" s="9">
        <v>16333.36</v>
      </c>
      <c r="CZ119" s="9">
        <v>14302.83</v>
      </c>
      <c r="DA119" s="9">
        <v>17208.810000000001</v>
      </c>
      <c r="DB119" s="9">
        <v>17208.810000000001</v>
      </c>
      <c r="DC119" s="9">
        <v>8395.3960000000006</v>
      </c>
      <c r="DD119" s="9">
        <v>15.02195</v>
      </c>
      <c r="DE119" s="9">
        <v>0</v>
      </c>
      <c r="DF119" s="9">
        <v>0</v>
      </c>
      <c r="DG119" s="9">
        <v>0</v>
      </c>
    </row>
    <row r="120" spans="1:111" x14ac:dyDescent="0.25">
      <c r="A120" s="9" t="s">
        <v>40</v>
      </c>
      <c r="B120" s="9" t="s">
        <v>106</v>
      </c>
      <c r="C120" s="9" t="s">
        <v>4</v>
      </c>
      <c r="D120" s="9" t="s">
        <v>187</v>
      </c>
      <c r="E120" s="9" t="s">
        <v>160</v>
      </c>
      <c r="F120" s="9" t="s">
        <v>33</v>
      </c>
      <c r="G120" s="9">
        <v>2017</v>
      </c>
      <c r="H120" s="9">
        <v>8</v>
      </c>
      <c r="I120" s="9">
        <v>5073.7470000000003</v>
      </c>
      <c r="J120" s="9">
        <v>4982.0169999999998</v>
      </c>
      <c r="K120" s="9">
        <v>5326.3459999999995</v>
      </c>
      <c r="L120" s="9">
        <v>5653.1890000000003</v>
      </c>
      <c r="M120" s="9">
        <v>6219.6570000000002</v>
      </c>
      <c r="N120" s="9">
        <v>7923.2560000000003</v>
      </c>
      <c r="O120" s="9">
        <v>8004.6880000000001</v>
      </c>
      <c r="P120" s="9">
        <v>8139.6450000000004</v>
      </c>
      <c r="Q120" s="9">
        <v>8440.3979999999992</v>
      </c>
      <c r="R120" s="9">
        <v>8757.6640000000007</v>
      </c>
      <c r="S120" s="9">
        <v>8902.75</v>
      </c>
      <c r="T120" s="9">
        <v>9337.4359999999997</v>
      </c>
      <c r="U120" s="9">
        <v>9057.1560000000009</v>
      </c>
      <c r="V120" s="9">
        <v>7852.4179999999997</v>
      </c>
      <c r="W120" s="9">
        <v>7854.6909999999998</v>
      </c>
      <c r="X120" s="9">
        <v>7716.1840000000002</v>
      </c>
      <c r="Y120" s="9">
        <v>7530.8609999999999</v>
      </c>
      <c r="Z120" s="9">
        <v>7511.1869999999999</v>
      </c>
      <c r="AA120" s="9">
        <v>8597.4740000000002</v>
      </c>
      <c r="AB120" s="9">
        <v>9101.8790000000008</v>
      </c>
      <c r="AC120" s="9">
        <v>8626.1239999999998</v>
      </c>
      <c r="AD120" s="9">
        <v>6706.2579999999998</v>
      </c>
      <c r="AE120" s="9">
        <v>5725.9530000000004</v>
      </c>
      <c r="AF120" s="9">
        <v>5725.9530000000004</v>
      </c>
      <c r="AG120" s="9">
        <v>7694.9170000000004</v>
      </c>
      <c r="AH120" s="9">
        <v>5001.491</v>
      </c>
      <c r="AI120" s="9">
        <v>4892.7250000000004</v>
      </c>
      <c r="AJ120" s="9">
        <v>5172.2120000000004</v>
      </c>
      <c r="AK120" s="9">
        <v>5571.6949999999997</v>
      </c>
      <c r="AL120" s="9">
        <v>6249.0060000000003</v>
      </c>
      <c r="AM120" s="9">
        <v>7836.14</v>
      </c>
      <c r="AN120" s="9">
        <v>7935.915</v>
      </c>
      <c r="AO120" s="9">
        <v>8112.6819999999998</v>
      </c>
      <c r="AP120" s="9">
        <v>8424.152</v>
      </c>
      <c r="AQ120" s="9">
        <v>8750.741</v>
      </c>
      <c r="AR120" s="9">
        <v>8957.4240000000009</v>
      </c>
      <c r="AS120" s="9">
        <v>9454.4259999999995</v>
      </c>
      <c r="AT120" s="9">
        <v>9471.5349999999999</v>
      </c>
      <c r="AU120" s="9">
        <v>9372.2009999999991</v>
      </c>
      <c r="AV120" s="9">
        <v>9374.4740000000002</v>
      </c>
      <c r="AW120" s="9">
        <v>9216.0470000000005</v>
      </c>
      <c r="AX120" s="9">
        <v>9031.7459999999992</v>
      </c>
      <c r="AY120" s="9">
        <v>8941.7080000000005</v>
      </c>
      <c r="AZ120" s="9">
        <v>8903.6579999999994</v>
      </c>
      <c r="BA120" s="9">
        <v>9178.4959999999992</v>
      </c>
      <c r="BB120" s="9">
        <v>8651.8970000000008</v>
      </c>
      <c r="BC120" s="9">
        <v>6782.2709999999997</v>
      </c>
      <c r="BD120" s="9">
        <v>5721.5330000000004</v>
      </c>
      <c r="BE120" s="9">
        <v>5721.5330000000004</v>
      </c>
      <c r="BF120" s="9">
        <v>9188.6669999999995</v>
      </c>
      <c r="BG120" s="9">
        <v>65.924109999999999</v>
      </c>
      <c r="BH120" s="9">
        <v>65.194199999999995</v>
      </c>
      <c r="BI120" s="9">
        <v>64.174109999999999</v>
      </c>
      <c r="BJ120" s="9">
        <v>63.401789999999998</v>
      </c>
      <c r="BK120" s="9">
        <v>62.75</v>
      </c>
      <c r="BL120" s="9">
        <v>62.162939999999999</v>
      </c>
      <c r="BM120" s="9">
        <v>62.234380000000002</v>
      </c>
      <c r="BN120" s="9">
        <v>64.477680000000007</v>
      </c>
      <c r="BO120" s="9">
        <v>67.988839999999996</v>
      </c>
      <c r="BP120" s="9">
        <v>71.636160000000004</v>
      </c>
      <c r="BQ120" s="9">
        <v>75.203130000000002</v>
      </c>
      <c r="BR120" s="9">
        <v>78.386160000000004</v>
      </c>
      <c r="BS120" s="9">
        <v>80.763390000000001</v>
      </c>
      <c r="BT120" s="9">
        <v>82.598209999999995</v>
      </c>
      <c r="BU120" s="9">
        <v>83.517859999999999</v>
      </c>
      <c r="BV120" s="9">
        <v>83.584819999999993</v>
      </c>
      <c r="BW120" s="9">
        <v>82.792410000000004</v>
      </c>
      <c r="BX120" s="9">
        <v>80.924109999999999</v>
      </c>
      <c r="BY120" s="9">
        <v>78.113839999999996</v>
      </c>
      <c r="BZ120" s="9">
        <v>74.207589999999996</v>
      </c>
      <c r="CA120" s="9">
        <v>70.59599</v>
      </c>
      <c r="CB120" s="9">
        <v>68.388390000000001</v>
      </c>
      <c r="CC120" s="9">
        <v>66.99776</v>
      </c>
      <c r="CD120" s="9">
        <v>65.78125</v>
      </c>
      <c r="CE120" s="9">
        <v>8277.7389999999996</v>
      </c>
      <c r="CF120" s="9">
        <v>5651.5510000000004</v>
      </c>
      <c r="CG120" s="9">
        <v>6255.1440000000002</v>
      </c>
      <c r="CH120" s="9">
        <v>5186.0919999999996</v>
      </c>
      <c r="CI120" s="9">
        <v>5523.0649999999996</v>
      </c>
      <c r="CJ120" s="9">
        <v>7045.0429999999997</v>
      </c>
      <c r="CK120" s="9">
        <v>2822.0929999999998</v>
      </c>
      <c r="CL120" s="9">
        <v>4246.183</v>
      </c>
      <c r="CM120" s="9">
        <v>4552.4889999999996</v>
      </c>
      <c r="CN120" s="9">
        <v>5255.5919999999996</v>
      </c>
      <c r="CO120" s="9">
        <v>5635.1819999999998</v>
      </c>
      <c r="CP120" s="9">
        <v>6936.4269999999997</v>
      </c>
      <c r="CQ120" s="9">
        <v>6590.39</v>
      </c>
      <c r="CR120" s="9">
        <v>6647.1530000000002</v>
      </c>
      <c r="CS120" s="9">
        <v>6605.6959999999999</v>
      </c>
      <c r="CT120" s="9">
        <v>6973.0209999999997</v>
      </c>
      <c r="CU120" s="9">
        <v>7512.598</v>
      </c>
      <c r="CV120" s="9">
        <v>7527.0429999999997</v>
      </c>
      <c r="CW120" s="9">
        <v>7083.7</v>
      </c>
      <c r="CX120" s="9">
        <v>7947.6210000000001</v>
      </c>
      <c r="CY120" s="9">
        <v>12232.9</v>
      </c>
      <c r="CZ120" s="9">
        <v>10354.76</v>
      </c>
      <c r="DA120" s="9">
        <v>12561.65</v>
      </c>
      <c r="DB120" s="9">
        <v>12561.65</v>
      </c>
      <c r="DC120" s="9">
        <v>5914.951</v>
      </c>
      <c r="DD120" s="9">
        <v>15.02195</v>
      </c>
      <c r="DE120" s="9">
        <v>0</v>
      </c>
      <c r="DF120" s="9">
        <v>0</v>
      </c>
      <c r="DG120" s="9">
        <v>0</v>
      </c>
    </row>
    <row r="121" spans="1:111" x14ac:dyDescent="0.25">
      <c r="A121" s="9" t="s">
        <v>40</v>
      </c>
      <c r="B121" s="9" t="s">
        <v>106</v>
      </c>
      <c r="C121" s="9" t="s">
        <v>4</v>
      </c>
      <c r="D121" s="9" t="s">
        <v>187</v>
      </c>
      <c r="E121" s="9" t="s">
        <v>188</v>
      </c>
      <c r="F121" s="9" t="s">
        <v>36</v>
      </c>
      <c r="G121" s="9">
        <v>2017</v>
      </c>
      <c r="H121" s="9">
        <v>5</v>
      </c>
      <c r="I121" s="9">
        <v>4328.1930000000002</v>
      </c>
      <c r="J121" s="9">
        <v>4246.3609999999999</v>
      </c>
      <c r="K121" s="9">
        <v>4532.6360000000004</v>
      </c>
      <c r="L121" s="9">
        <v>4872.1189999999997</v>
      </c>
      <c r="M121" s="9">
        <v>5466.5780000000004</v>
      </c>
      <c r="N121" s="9">
        <v>6970.4319999999998</v>
      </c>
      <c r="O121" s="9">
        <v>6840.576</v>
      </c>
      <c r="P121" s="9">
        <v>6808.6549999999997</v>
      </c>
      <c r="Q121" s="9">
        <v>6956.7349999999997</v>
      </c>
      <c r="R121" s="9">
        <v>7075.4160000000002</v>
      </c>
      <c r="S121" s="9">
        <v>7110.7120000000004</v>
      </c>
      <c r="T121" s="9">
        <v>7306.3109999999997</v>
      </c>
      <c r="U121" s="9">
        <v>7090.8729999999996</v>
      </c>
      <c r="V121" s="9">
        <v>6017.4620000000004</v>
      </c>
      <c r="W121" s="9">
        <v>6027.2330000000002</v>
      </c>
      <c r="X121" s="9">
        <v>5962.6610000000001</v>
      </c>
      <c r="Y121" s="9">
        <v>5833.3959999999997</v>
      </c>
      <c r="Z121" s="9">
        <v>5911.2039999999997</v>
      </c>
      <c r="AA121" s="9">
        <v>6990.5590000000002</v>
      </c>
      <c r="AB121" s="9">
        <v>7629.5420000000004</v>
      </c>
      <c r="AC121" s="9">
        <v>7463.7979999999998</v>
      </c>
      <c r="AD121" s="9">
        <v>5654.2910000000002</v>
      </c>
      <c r="AE121" s="9">
        <v>4889.7920000000004</v>
      </c>
      <c r="AF121" s="9">
        <v>4889.7920000000004</v>
      </c>
      <c r="AG121" s="9">
        <v>5946.22</v>
      </c>
      <c r="AH121" s="9">
        <v>4263.1660000000002</v>
      </c>
      <c r="AI121" s="9">
        <v>4213.8720000000003</v>
      </c>
      <c r="AJ121" s="9">
        <v>4427.3789999999999</v>
      </c>
      <c r="AK121" s="9">
        <v>4828.7889999999998</v>
      </c>
      <c r="AL121" s="9">
        <v>5511.6019999999999</v>
      </c>
      <c r="AM121" s="9">
        <v>6876.6239999999998</v>
      </c>
      <c r="AN121" s="9">
        <v>6772.2709999999997</v>
      </c>
      <c r="AO121" s="9">
        <v>6763.5969999999998</v>
      </c>
      <c r="AP121" s="9">
        <v>6963.5169999999998</v>
      </c>
      <c r="AQ121" s="9">
        <v>7095.3509999999997</v>
      </c>
      <c r="AR121" s="9">
        <v>7186.05</v>
      </c>
      <c r="AS121" s="9">
        <v>7404.5110000000004</v>
      </c>
      <c r="AT121" s="9">
        <v>7423.4870000000001</v>
      </c>
      <c r="AU121" s="9">
        <v>7266.8029999999999</v>
      </c>
      <c r="AV121" s="9">
        <v>7276.5739999999996</v>
      </c>
      <c r="AW121" s="9">
        <v>7185.9160000000002</v>
      </c>
      <c r="AX121" s="9">
        <v>7051.9210000000003</v>
      </c>
      <c r="AY121" s="9">
        <v>7083.7359999999999</v>
      </c>
      <c r="AZ121" s="9">
        <v>7233.0209999999997</v>
      </c>
      <c r="BA121" s="9">
        <v>7704.7030000000004</v>
      </c>
      <c r="BB121" s="9">
        <v>7464.4059999999999</v>
      </c>
      <c r="BC121" s="9">
        <v>5724.4359999999997</v>
      </c>
      <c r="BD121" s="9">
        <v>4844.7250000000004</v>
      </c>
      <c r="BE121" s="9">
        <v>4844.7250000000004</v>
      </c>
      <c r="BF121" s="9">
        <v>7170.1</v>
      </c>
      <c r="BG121" s="9">
        <v>59.080359999999999</v>
      </c>
      <c r="BH121" s="9">
        <v>57.803570000000001</v>
      </c>
      <c r="BI121" s="9">
        <v>57.142859999999999</v>
      </c>
      <c r="BJ121" s="9">
        <v>56.705359999999999</v>
      </c>
      <c r="BK121" s="9">
        <v>56.125</v>
      </c>
      <c r="BL121" s="9">
        <v>55.714289999999998</v>
      </c>
      <c r="BM121" s="9">
        <v>55.830359999999999</v>
      </c>
      <c r="BN121" s="9">
        <v>56.946429999999999</v>
      </c>
      <c r="BO121" s="9">
        <v>59.125</v>
      </c>
      <c r="BP121" s="9">
        <v>61.544640000000001</v>
      </c>
      <c r="BQ121" s="9">
        <v>64.1875</v>
      </c>
      <c r="BR121" s="9">
        <v>66.544640000000001</v>
      </c>
      <c r="BS121" s="9">
        <v>68.455359999999999</v>
      </c>
      <c r="BT121" s="9">
        <v>70.214290000000005</v>
      </c>
      <c r="BU121" s="9">
        <v>71.919640000000001</v>
      </c>
      <c r="BV121" s="9">
        <v>72.4375</v>
      </c>
      <c r="BW121" s="9">
        <v>71.839290000000005</v>
      </c>
      <c r="BX121" s="9">
        <v>70.196430000000007</v>
      </c>
      <c r="BY121" s="9">
        <v>67.803569999999993</v>
      </c>
      <c r="BZ121" s="9">
        <v>65.321430000000007</v>
      </c>
      <c r="CA121" s="9">
        <v>62.714289999999998</v>
      </c>
      <c r="CB121" s="9">
        <v>60.607140000000001</v>
      </c>
      <c r="CC121" s="9">
        <v>59.205359999999999</v>
      </c>
      <c r="CD121" s="9">
        <v>58.508929999999999</v>
      </c>
      <c r="CE121" s="9">
        <v>5501.393</v>
      </c>
      <c r="CF121" s="9">
        <v>3980.3409999999999</v>
      </c>
      <c r="CG121" s="9">
        <v>4301.9440000000004</v>
      </c>
      <c r="CH121" s="9">
        <v>3628.7640000000001</v>
      </c>
      <c r="CI121" s="9">
        <v>3782.78</v>
      </c>
      <c r="CJ121" s="9">
        <v>4860.0280000000002</v>
      </c>
      <c r="CK121" s="9">
        <v>2134.6219999999998</v>
      </c>
      <c r="CL121" s="9">
        <v>3052.4490000000001</v>
      </c>
      <c r="CM121" s="9">
        <v>3020.46</v>
      </c>
      <c r="CN121" s="9">
        <v>3470.8490000000002</v>
      </c>
      <c r="CO121" s="9">
        <v>3711.2359999999999</v>
      </c>
      <c r="CP121" s="9">
        <v>4485.08</v>
      </c>
      <c r="CQ121" s="9">
        <v>4338.0349999999999</v>
      </c>
      <c r="CR121" s="9">
        <v>4320.8729999999996</v>
      </c>
      <c r="CS121" s="9">
        <v>4315.2950000000001</v>
      </c>
      <c r="CT121" s="9">
        <v>4536.692</v>
      </c>
      <c r="CU121" s="9">
        <v>4919.4759999999997</v>
      </c>
      <c r="CV121" s="9">
        <v>8619.34</v>
      </c>
      <c r="CW121" s="9">
        <v>4709.8509999999997</v>
      </c>
      <c r="CX121" s="9">
        <v>5076.576</v>
      </c>
      <c r="CY121" s="9">
        <v>8579.3259999999991</v>
      </c>
      <c r="CZ121" s="9">
        <v>6642.9719999999998</v>
      </c>
      <c r="DA121" s="9">
        <v>7918.0609999999997</v>
      </c>
      <c r="DB121" s="9">
        <v>7918.0609999999997</v>
      </c>
      <c r="DC121" s="9">
        <v>4012.6750000000002</v>
      </c>
      <c r="DD121" s="9">
        <v>15.02195</v>
      </c>
      <c r="DE121" s="9">
        <v>0</v>
      </c>
      <c r="DF121" s="9">
        <v>0</v>
      </c>
      <c r="DG121" s="9">
        <v>0</v>
      </c>
    </row>
    <row r="122" spans="1:111" x14ac:dyDescent="0.25">
      <c r="A122" s="9" t="s">
        <v>40</v>
      </c>
      <c r="B122" s="9" t="s">
        <v>106</v>
      </c>
      <c r="C122" s="9" t="s">
        <v>4</v>
      </c>
      <c r="D122" s="9" t="s">
        <v>187</v>
      </c>
      <c r="E122" s="9" t="s">
        <v>188</v>
      </c>
      <c r="F122" s="9" t="s">
        <v>36</v>
      </c>
      <c r="G122" s="9">
        <v>2017</v>
      </c>
      <c r="H122" s="9">
        <v>6</v>
      </c>
      <c r="I122" s="9">
        <v>4490.4269999999997</v>
      </c>
      <c r="J122" s="9">
        <v>4315.701</v>
      </c>
      <c r="K122" s="9">
        <v>4635.95</v>
      </c>
      <c r="L122" s="9">
        <v>4912.9080000000004</v>
      </c>
      <c r="M122" s="9">
        <v>5287.7349999999997</v>
      </c>
      <c r="N122" s="9">
        <v>6458.3029999999999</v>
      </c>
      <c r="O122" s="9">
        <v>6841.0969999999998</v>
      </c>
      <c r="P122" s="9">
        <v>7082.8519999999999</v>
      </c>
      <c r="Q122" s="9">
        <v>7430.8159999999998</v>
      </c>
      <c r="R122" s="9">
        <v>7710.2860000000001</v>
      </c>
      <c r="S122" s="9">
        <v>7923.9639999999999</v>
      </c>
      <c r="T122" s="9">
        <v>8340.9249999999993</v>
      </c>
      <c r="U122" s="9">
        <v>8140.1660000000002</v>
      </c>
      <c r="V122" s="9">
        <v>7136.4210000000003</v>
      </c>
      <c r="W122" s="9">
        <v>7151.7539999999999</v>
      </c>
      <c r="X122" s="9">
        <v>7037.7290000000003</v>
      </c>
      <c r="Y122" s="9">
        <v>6881.1760000000004</v>
      </c>
      <c r="Z122" s="9">
        <v>6794.89</v>
      </c>
      <c r="AA122" s="9">
        <v>7683.8969999999999</v>
      </c>
      <c r="AB122" s="9">
        <v>8169.3360000000002</v>
      </c>
      <c r="AC122" s="9">
        <v>7745.9669999999996</v>
      </c>
      <c r="AD122" s="9">
        <v>5978.1229999999996</v>
      </c>
      <c r="AE122" s="9">
        <v>5175.7489999999998</v>
      </c>
      <c r="AF122" s="9">
        <v>5170.4380000000001</v>
      </c>
      <c r="AG122" s="9">
        <v>7001.4989999999998</v>
      </c>
      <c r="AH122" s="9">
        <v>4425.3999999999996</v>
      </c>
      <c r="AI122" s="9">
        <v>4283.2110000000002</v>
      </c>
      <c r="AJ122" s="9">
        <v>4530.6930000000002</v>
      </c>
      <c r="AK122" s="9">
        <v>4869.5789999999997</v>
      </c>
      <c r="AL122" s="9">
        <v>5332.759</v>
      </c>
      <c r="AM122" s="9">
        <v>6364.4949999999999</v>
      </c>
      <c r="AN122" s="9">
        <v>6772.7910000000002</v>
      </c>
      <c r="AO122" s="9">
        <v>7037.7939999999999</v>
      </c>
      <c r="AP122" s="9">
        <v>7437.598</v>
      </c>
      <c r="AQ122" s="9">
        <v>7730.2240000000002</v>
      </c>
      <c r="AR122" s="9">
        <v>7999.3019999999997</v>
      </c>
      <c r="AS122" s="9">
        <v>8439.125</v>
      </c>
      <c r="AT122" s="9">
        <v>8472.7800000000007</v>
      </c>
      <c r="AU122" s="9">
        <v>8385.7620000000006</v>
      </c>
      <c r="AV122" s="9">
        <v>8401.0949999999993</v>
      </c>
      <c r="AW122" s="9">
        <v>8260.9840000000004</v>
      </c>
      <c r="AX122" s="9">
        <v>8099.701</v>
      </c>
      <c r="AY122" s="9">
        <v>7967.4219999999996</v>
      </c>
      <c r="AZ122" s="9">
        <v>7926.36</v>
      </c>
      <c r="BA122" s="9">
        <v>8244.4979999999996</v>
      </c>
      <c r="BB122" s="9">
        <v>7746.5749999999998</v>
      </c>
      <c r="BC122" s="9">
        <v>6048.2669999999998</v>
      </c>
      <c r="BD122" s="9">
        <v>5130.6809999999996</v>
      </c>
      <c r="BE122" s="9">
        <v>5125.3689999999997</v>
      </c>
      <c r="BF122" s="9">
        <v>8225.3780000000006</v>
      </c>
      <c r="BG122" s="9">
        <v>65.080359999999999</v>
      </c>
      <c r="BH122" s="9">
        <v>63.330359999999999</v>
      </c>
      <c r="BI122" s="9">
        <v>62.205359999999999</v>
      </c>
      <c r="BJ122" s="9">
        <v>61.071429999999999</v>
      </c>
      <c r="BK122" s="9">
        <v>60.330359999999999</v>
      </c>
      <c r="BL122" s="9">
        <v>59.848210000000002</v>
      </c>
      <c r="BM122" s="9">
        <v>60.616070000000001</v>
      </c>
      <c r="BN122" s="9">
        <v>64.508930000000007</v>
      </c>
      <c r="BO122" s="9">
        <v>68.348209999999995</v>
      </c>
      <c r="BP122" s="9">
        <v>71.633930000000007</v>
      </c>
      <c r="BQ122" s="9">
        <v>74.901790000000005</v>
      </c>
      <c r="BR122" s="9">
        <v>78.446430000000007</v>
      </c>
      <c r="BS122" s="9">
        <v>81.133930000000007</v>
      </c>
      <c r="BT122" s="9">
        <v>82.535709999999995</v>
      </c>
      <c r="BU122" s="9">
        <v>84.089290000000005</v>
      </c>
      <c r="BV122" s="9">
        <v>84.169640000000001</v>
      </c>
      <c r="BW122" s="9">
        <v>83.696430000000007</v>
      </c>
      <c r="BX122" s="9">
        <v>82.053569999999993</v>
      </c>
      <c r="BY122" s="9">
        <v>78.678569999999993</v>
      </c>
      <c r="BZ122" s="9">
        <v>75.232140000000001</v>
      </c>
      <c r="CA122" s="9">
        <v>70.714290000000005</v>
      </c>
      <c r="CB122" s="9">
        <v>67.678569999999993</v>
      </c>
      <c r="CC122" s="9">
        <v>65.803569999999993</v>
      </c>
      <c r="CD122" s="9">
        <v>64.223209999999995</v>
      </c>
      <c r="CE122" s="9">
        <v>6185.7290000000003</v>
      </c>
      <c r="CF122" s="9">
        <v>4528.5749999999998</v>
      </c>
      <c r="CG122" s="9">
        <v>4953.6279999999997</v>
      </c>
      <c r="CH122" s="9">
        <v>4098.4799999999996</v>
      </c>
      <c r="CI122" s="9">
        <v>3946.3690000000001</v>
      </c>
      <c r="CJ122" s="9">
        <v>5048.3729999999996</v>
      </c>
      <c r="CK122" s="9">
        <v>2233.1579999999999</v>
      </c>
      <c r="CL122" s="9">
        <v>3059.2359999999999</v>
      </c>
      <c r="CM122" s="9">
        <v>3088.8510000000001</v>
      </c>
      <c r="CN122" s="9">
        <v>3645.3809999999999</v>
      </c>
      <c r="CO122" s="9">
        <v>4027.58</v>
      </c>
      <c r="CP122" s="9">
        <v>5100.5749999999998</v>
      </c>
      <c r="CQ122" s="9">
        <v>4931.0789999999997</v>
      </c>
      <c r="CR122" s="9">
        <v>4981.3450000000003</v>
      </c>
      <c r="CS122" s="9">
        <v>4992.1270000000004</v>
      </c>
      <c r="CT122" s="9">
        <v>5140.4110000000001</v>
      </c>
      <c r="CU122" s="9">
        <v>5532.3869999999997</v>
      </c>
      <c r="CV122" s="9">
        <v>9902.2049999999999</v>
      </c>
      <c r="CW122" s="9">
        <v>5278.4830000000002</v>
      </c>
      <c r="CX122" s="9">
        <v>5962.3280000000004</v>
      </c>
      <c r="CY122" s="9">
        <v>9487.2129999999997</v>
      </c>
      <c r="CZ122" s="9">
        <v>7330.8879999999999</v>
      </c>
      <c r="DA122" s="9">
        <v>9003.8960000000006</v>
      </c>
      <c r="DB122" s="9">
        <v>8866.2450000000008</v>
      </c>
      <c r="DC122" s="9">
        <v>4551.3739999999998</v>
      </c>
      <c r="DD122" s="9">
        <v>15.02195</v>
      </c>
      <c r="DE122" s="9">
        <v>0</v>
      </c>
      <c r="DF122" s="9">
        <v>0</v>
      </c>
      <c r="DG122" s="9">
        <v>0</v>
      </c>
    </row>
    <row r="123" spans="1:111" x14ac:dyDescent="0.25">
      <c r="A123" s="9" t="s">
        <v>40</v>
      </c>
      <c r="B123" s="9" t="s">
        <v>106</v>
      </c>
      <c r="C123" s="9" t="s">
        <v>4</v>
      </c>
      <c r="D123" s="9" t="s">
        <v>187</v>
      </c>
      <c r="E123" s="9" t="s">
        <v>188</v>
      </c>
      <c r="F123" s="9" t="s">
        <v>36</v>
      </c>
      <c r="G123" s="9">
        <v>2017</v>
      </c>
      <c r="H123" s="9">
        <v>7</v>
      </c>
      <c r="I123" s="9">
        <v>4556.8710000000001</v>
      </c>
      <c r="J123" s="9">
        <v>4450.1080000000002</v>
      </c>
      <c r="K123" s="9">
        <v>4771.3149999999996</v>
      </c>
      <c r="L123" s="9">
        <v>5122.0309999999999</v>
      </c>
      <c r="M123" s="9">
        <v>5673.4809999999998</v>
      </c>
      <c r="N123" s="9">
        <v>7180.8969999999999</v>
      </c>
      <c r="O123" s="9">
        <v>7106.6679999999997</v>
      </c>
      <c r="P123" s="9">
        <v>7211.5360000000001</v>
      </c>
      <c r="Q123" s="9">
        <v>7490.9579999999996</v>
      </c>
      <c r="R123" s="9">
        <v>7743.7960000000003</v>
      </c>
      <c r="S123" s="9">
        <v>7848.8630000000003</v>
      </c>
      <c r="T123" s="9">
        <v>8187.7330000000002</v>
      </c>
      <c r="U123" s="9">
        <v>7957.5360000000001</v>
      </c>
      <c r="V123" s="9">
        <v>6903.61</v>
      </c>
      <c r="W123" s="9">
        <v>6909.1869999999999</v>
      </c>
      <c r="X123" s="9">
        <v>6810.2669999999998</v>
      </c>
      <c r="Y123" s="9">
        <v>6637.3459999999995</v>
      </c>
      <c r="Z123" s="9">
        <v>6591.2780000000002</v>
      </c>
      <c r="AA123" s="9">
        <v>7474.81</v>
      </c>
      <c r="AB123" s="9">
        <v>7997.7690000000002</v>
      </c>
      <c r="AC123" s="9">
        <v>7900.0590000000002</v>
      </c>
      <c r="AD123" s="9">
        <v>5940.9430000000002</v>
      </c>
      <c r="AE123" s="9">
        <v>5084.3549999999996</v>
      </c>
      <c r="AF123" s="9">
        <v>5083.03</v>
      </c>
      <c r="AG123" s="9">
        <v>6771.2619999999997</v>
      </c>
      <c r="AH123" s="9">
        <v>4491.8440000000001</v>
      </c>
      <c r="AI123" s="9">
        <v>4417.6189999999997</v>
      </c>
      <c r="AJ123" s="9">
        <v>4666.0590000000002</v>
      </c>
      <c r="AK123" s="9">
        <v>5078.7020000000002</v>
      </c>
      <c r="AL123" s="9">
        <v>5718.5050000000001</v>
      </c>
      <c r="AM123" s="9">
        <v>7087.0889999999999</v>
      </c>
      <c r="AN123" s="9">
        <v>7038.3630000000003</v>
      </c>
      <c r="AO123" s="9">
        <v>7166.4780000000001</v>
      </c>
      <c r="AP123" s="9">
        <v>7497.7389999999996</v>
      </c>
      <c r="AQ123" s="9">
        <v>7763.732</v>
      </c>
      <c r="AR123" s="9">
        <v>7924.2</v>
      </c>
      <c r="AS123" s="9">
        <v>8285.9339999999993</v>
      </c>
      <c r="AT123" s="9">
        <v>8290.1509999999998</v>
      </c>
      <c r="AU123" s="9">
        <v>8152.95</v>
      </c>
      <c r="AV123" s="9">
        <v>8158.527</v>
      </c>
      <c r="AW123" s="9">
        <v>8033.5219999999999</v>
      </c>
      <c r="AX123" s="9">
        <v>7855.8710000000001</v>
      </c>
      <c r="AY123" s="9">
        <v>7763.8119999999999</v>
      </c>
      <c r="AZ123" s="9">
        <v>7717.2719999999999</v>
      </c>
      <c r="BA123" s="9">
        <v>8072.93</v>
      </c>
      <c r="BB123" s="9">
        <v>7900.6670000000004</v>
      </c>
      <c r="BC123" s="9">
        <v>6011.0870000000004</v>
      </c>
      <c r="BD123" s="9">
        <v>5039.2870000000003</v>
      </c>
      <c r="BE123" s="9">
        <v>5037.9610000000002</v>
      </c>
      <c r="BF123" s="9">
        <v>7995.1419999999998</v>
      </c>
      <c r="BG123" s="9">
        <v>62.776789999999998</v>
      </c>
      <c r="BH123" s="9">
        <v>61.875</v>
      </c>
      <c r="BI123" s="9">
        <v>61.401789999999998</v>
      </c>
      <c r="BJ123" s="9">
        <v>60.991070000000001</v>
      </c>
      <c r="BK123" s="9">
        <v>60.785710000000002</v>
      </c>
      <c r="BL123" s="9">
        <v>60.607140000000001</v>
      </c>
      <c r="BM123" s="9">
        <v>60.633929999999999</v>
      </c>
      <c r="BN123" s="9">
        <v>61.991070000000001</v>
      </c>
      <c r="BO123" s="9">
        <v>64.267859999999999</v>
      </c>
      <c r="BP123" s="9">
        <v>67.089290000000005</v>
      </c>
      <c r="BQ123" s="9">
        <v>70.383930000000007</v>
      </c>
      <c r="BR123" s="9">
        <v>73.375</v>
      </c>
      <c r="BS123" s="9">
        <v>75.696430000000007</v>
      </c>
      <c r="BT123" s="9">
        <v>77.276790000000005</v>
      </c>
      <c r="BU123" s="9">
        <v>78.383930000000007</v>
      </c>
      <c r="BV123" s="9">
        <v>78.571430000000007</v>
      </c>
      <c r="BW123" s="9">
        <v>78.026790000000005</v>
      </c>
      <c r="BX123" s="9">
        <v>76.428569999999993</v>
      </c>
      <c r="BY123" s="9">
        <v>74.758930000000007</v>
      </c>
      <c r="BZ123" s="9">
        <v>72.160709999999995</v>
      </c>
      <c r="CA123" s="9">
        <v>69.241069999999993</v>
      </c>
      <c r="CB123" s="9">
        <v>67.196430000000007</v>
      </c>
      <c r="CC123" s="9">
        <v>65.910709999999995</v>
      </c>
      <c r="CD123" s="9">
        <v>65.151790000000005</v>
      </c>
      <c r="CE123" s="9">
        <v>5208.768</v>
      </c>
      <c r="CF123" s="9">
        <v>3677.2860000000001</v>
      </c>
      <c r="CG123" s="9">
        <v>3975.462</v>
      </c>
      <c r="CH123" s="9">
        <v>3353.8519999999999</v>
      </c>
      <c r="CI123" s="9">
        <v>3491.64</v>
      </c>
      <c r="CJ123" s="9">
        <v>4415.5940000000001</v>
      </c>
      <c r="CK123" s="9">
        <v>1936.6569999999999</v>
      </c>
      <c r="CL123" s="9">
        <v>2744.8690000000001</v>
      </c>
      <c r="CM123" s="9">
        <v>2741.8850000000002</v>
      </c>
      <c r="CN123" s="9">
        <v>3151.3009999999999</v>
      </c>
      <c r="CO123" s="9">
        <v>3364.2489999999998</v>
      </c>
      <c r="CP123" s="9">
        <v>4051.8110000000001</v>
      </c>
      <c r="CQ123" s="9">
        <v>3910.6260000000002</v>
      </c>
      <c r="CR123" s="9">
        <v>3906.6030000000001</v>
      </c>
      <c r="CS123" s="9">
        <v>3894.7260000000001</v>
      </c>
      <c r="CT123" s="9">
        <v>4072.1819999999998</v>
      </c>
      <c r="CU123" s="9">
        <v>4397.3770000000004</v>
      </c>
      <c r="CV123" s="9">
        <v>8172.8990000000003</v>
      </c>
      <c r="CW123" s="9">
        <v>4256.268</v>
      </c>
      <c r="CX123" s="9">
        <v>4639.4390000000003</v>
      </c>
      <c r="CY123" s="9">
        <v>7843.85</v>
      </c>
      <c r="CZ123" s="9">
        <v>6243.75</v>
      </c>
      <c r="DA123" s="9">
        <v>7515.848</v>
      </c>
      <c r="DB123" s="9">
        <v>7485.5029999999997</v>
      </c>
      <c r="DC123" s="9">
        <v>3604.8029999999999</v>
      </c>
      <c r="DD123" s="9">
        <v>15.02195</v>
      </c>
      <c r="DE123" s="9">
        <v>0</v>
      </c>
      <c r="DF123" s="9">
        <v>0</v>
      </c>
      <c r="DG123" s="9">
        <v>0</v>
      </c>
    </row>
    <row r="124" spans="1:111" x14ac:dyDescent="0.25">
      <c r="A124" s="9" t="s">
        <v>40</v>
      </c>
      <c r="B124" s="9" t="s">
        <v>106</v>
      </c>
      <c r="C124" s="9" t="s">
        <v>4</v>
      </c>
      <c r="D124" s="9" t="s">
        <v>187</v>
      </c>
      <c r="E124" s="9" t="s">
        <v>188</v>
      </c>
      <c r="F124" s="9" t="s">
        <v>36</v>
      </c>
      <c r="G124" s="9">
        <v>2017</v>
      </c>
      <c r="H124" s="9">
        <v>8</v>
      </c>
      <c r="I124" s="9">
        <v>5065.9470000000001</v>
      </c>
      <c r="J124" s="9">
        <v>4976.5169999999998</v>
      </c>
      <c r="K124" s="9">
        <v>5329.6790000000001</v>
      </c>
      <c r="L124" s="9">
        <v>5658.5640000000003</v>
      </c>
      <c r="M124" s="9">
        <v>6251.9780000000001</v>
      </c>
      <c r="N124" s="9">
        <v>7991.5429999999997</v>
      </c>
      <c r="O124" s="9">
        <v>8007.4170000000004</v>
      </c>
      <c r="P124" s="9">
        <v>8101.6880000000001</v>
      </c>
      <c r="Q124" s="9">
        <v>8369.7790000000005</v>
      </c>
      <c r="R124" s="9">
        <v>8656.6329999999998</v>
      </c>
      <c r="S124" s="9">
        <v>8774.4419999999991</v>
      </c>
      <c r="T124" s="9">
        <v>9159.5429999999997</v>
      </c>
      <c r="U124" s="9">
        <v>8864.2260000000006</v>
      </c>
      <c r="V124" s="9">
        <v>7657.99</v>
      </c>
      <c r="W124" s="9">
        <v>7678.884</v>
      </c>
      <c r="X124" s="9">
        <v>7525.3310000000001</v>
      </c>
      <c r="Y124" s="9">
        <v>7344.2920000000004</v>
      </c>
      <c r="Z124" s="9">
        <v>7341.1930000000002</v>
      </c>
      <c r="AA124" s="9">
        <v>8439.768</v>
      </c>
      <c r="AB124" s="9">
        <v>8960.9940000000006</v>
      </c>
      <c r="AC124" s="9">
        <v>8571.5969999999998</v>
      </c>
      <c r="AD124" s="9">
        <v>6643.4089999999997</v>
      </c>
      <c r="AE124" s="9">
        <v>5677.9709999999995</v>
      </c>
      <c r="AF124" s="9">
        <v>5677.9709999999995</v>
      </c>
      <c r="AG124" s="9">
        <v>7514.0349999999999</v>
      </c>
      <c r="AH124" s="9">
        <v>4993.6909999999998</v>
      </c>
      <c r="AI124" s="9">
        <v>4887.2250000000004</v>
      </c>
      <c r="AJ124" s="9">
        <v>5175.5450000000001</v>
      </c>
      <c r="AK124" s="9">
        <v>5577.07</v>
      </c>
      <c r="AL124" s="9">
        <v>6281.326</v>
      </c>
      <c r="AM124" s="9">
        <v>7904.4279999999999</v>
      </c>
      <c r="AN124" s="9">
        <v>7938.6450000000004</v>
      </c>
      <c r="AO124" s="9">
        <v>8074.7250000000004</v>
      </c>
      <c r="AP124" s="9">
        <v>8353.5339999999997</v>
      </c>
      <c r="AQ124" s="9">
        <v>8649.7090000000007</v>
      </c>
      <c r="AR124" s="9">
        <v>8829.116</v>
      </c>
      <c r="AS124" s="9">
        <v>9276.5329999999994</v>
      </c>
      <c r="AT124" s="9">
        <v>9278.6039999999994</v>
      </c>
      <c r="AU124" s="9">
        <v>9177.7720000000008</v>
      </c>
      <c r="AV124" s="9">
        <v>9198.6659999999993</v>
      </c>
      <c r="AW124" s="9">
        <v>9025.1949999999997</v>
      </c>
      <c r="AX124" s="9">
        <v>8845.1779999999999</v>
      </c>
      <c r="AY124" s="9">
        <v>8771.7160000000003</v>
      </c>
      <c r="AZ124" s="9">
        <v>8745.9519999999993</v>
      </c>
      <c r="BA124" s="9">
        <v>9037.6110000000008</v>
      </c>
      <c r="BB124" s="9">
        <v>8597.3700000000008</v>
      </c>
      <c r="BC124" s="9">
        <v>6719.4219999999996</v>
      </c>
      <c r="BD124" s="9">
        <v>5673.55</v>
      </c>
      <c r="BE124" s="9">
        <v>5673.55</v>
      </c>
      <c r="BF124" s="9">
        <v>9007.7839999999997</v>
      </c>
      <c r="BG124" s="9">
        <v>61.857140000000001</v>
      </c>
      <c r="BH124" s="9">
        <v>61.098210000000002</v>
      </c>
      <c r="BI124" s="9">
        <v>60.794640000000001</v>
      </c>
      <c r="BJ124" s="9">
        <v>60.5</v>
      </c>
      <c r="BK124" s="9">
        <v>60.116070000000001</v>
      </c>
      <c r="BL124" s="9">
        <v>59.6875</v>
      </c>
      <c r="BM124" s="9">
        <v>59.705359999999999</v>
      </c>
      <c r="BN124" s="9">
        <v>60.678570000000001</v>
      </c>
      <c r="BO124" s="9">
        <v>63.580359999999999</v>
      </c>
      <c r="BP124" s="9">
        <v>66.723209999999995</v>
      </c>
      <c r="BQ124" s="9">
        <v>70.446430000000007</v>
      </c>
      <c r="BR124" s="9">
        <v>74.258930000000007</v>
      </c>
      <c r="BS124" s="9">
        <v>76.883930000000007</v>
      </c>
      <c r="BT124" s="9">
        <v>79.75</v>
      </c>
      <c r="BU124" s="9">
        <v>82.0625</v>
      </c>
      <c r="BV124" s="9">
        <v>82.392859999999999</v>
      </c>
      <c r="BW124" s="9">
        <v>81.75</v>
      </c>
      <c r="BX124" s="9">
        <v>80.098209999999995</v>
      </c>
      <c r="BY124" s="9">
        <v>77.919640000000001</v>
      </c>
      <c r="BZ124" s="9">
        <v>74.214290000000005</v>
      </c>
      <c r="CA124" s="9">
        <v>71.116069999999993</v>
      </c>
      <c r="CB124" s="9">
        <v>69.794640000000001</v>
      </c>
      <c r="CC124" s="9">
        <v>67.794640000000001</v>
      </c>
      <c r="CD124" s="9">
        <v>66.455359999999999</v>
      </c>
      <c r="CE124" s="9">
        <v>8083.3180000000002</v>
      </c>
      <c r="CF124" s="9">
        <v>5469.83</v>
      </c>
      <c r="CG124" s="9">
        <v>6069.7079999999996</v>
      </c>
      <c r="CH124" s="9">
        <v>5052.1390000000001</v>
      </c>
      <c r="CI124" s="9">
        <v>5438.0050000000001</v>
      </c>
      <c r="CJ124" s="9">
        <v>6852.8320000000003</v>
      </c>
      <c r="CK124" s="9">
        <v>2754.63</v>
      </c>
      <c r="CL124" s="9">
        <v>4167.0839999999998</v>
      </c>
      <c r="CM124" s="9">
        <v>4450.8440000000001</v>
      </c>
      <c r="CN124" s="9">
        <v>5085.7049999999999</v>
      </c>
      <c r="CO124" s="9">
        <v>5419.7820000000002</v>
      </c>
      <c r="CP124" s="9">
        <v>6628.8689999999997</v>
      </c>
      <c r="CQ124" s="9">
        <v>6354.3590000000004</v>
      </c>
      <c r="CR124" s="9">
        <v>6464.53</v>
      </c>
      <c r="CS124" s="9">
        <v>6642.9629999999997</v>
      </c>
      <c r="CT124" s="9">
        <v>6765.3159999999998</v>
      </c>
      <c r="CU124" s="9">
        <v>7330.415</v>
      </c>
      <c r="CV124" s="9">
        <v>7365.9939999999997</v>
      </c>
      <c r="CW124" s="9">
        <v>6890.0280000000002</v>
      </c>
      <c r="CX124" s="9">
        <v>9959.5159999999996</v>
      </c>
      <c r="CY124" s="9">
        <v>11692.66</v>
      </c>
      <c r="CZ124" s="9">
        <v>10142.200000000001</v>
      </c>
      <c r="DA124" s="9">
        <v>12258.05</v>
      </c>
      <c r="DB124" s="9">
        <v>12258.05</v>
      </c>
      <c r="DC124" s="9">
        <v>5806.5039999999999</v>
      </c>
      <c r="DD124" s="9">
        <v>15.02195</v>
      </c>
      <c r="DE124" s="9">
        <v>0</v>
      </c>
      <c r="DF124" s="9">
        <v>0</v>
      </c>
      <c r="DG124" s="9">
        <v>0</v>
      </c>
    </row>
    <row r="125" spans="1:111" x14ac:dyDescent="0.25">
      <c r="A125" s="9" t="s">
        <v>40</v>
      </c>
      <c r="B125" s="9" t="s">
        <v>106</v>
      </c>
      <c r="C125" s="9" t="s">
        <v>4</v>
      </c>
      <c r="D125" s="9" t="s">
        <v>187</v>
      </c>
      <c r="E125" s="9" t="s">
        <v>188</v>
      </c>
      <c r="F125" s="9" t="s">
        <v>36</v>
      </c>
      <c r="G125" s="9">
        <v>2017</v>
      </c>
      <c r="H125" s="9">
        <v>9</v>
      </c>
      <c r="I125" s="9">
        <v>6084.04</v>
      </c>
      <c r="J125" s="9">
        <v>6032.5649999999996</v>
      </c>
      <c r="K125" s="9">
        <v>6308.0749999999998</v>
      </c>
      <c r="L125" s="9">
        <v>6599</v>
      </c>
      <c r="M125" s="9">
        <v>7315.08</v>
      </c>
      <c r="N125" s="9">
        <v>9249.6479999999992</v>
      </c>
      <c r="O125" s="9">
        <v>9344.8469999999998</v>
      </c>
      <c r="P125" s="9">
        <v>9299.0310000000009</v>
      </c>
      <c r="Q125" s="9">
        <v>9591.1200000000008</v>
      </c>
      <c r="R125" s="9">
        <v>9873.6119999999992</v>
      </c>
      <c r="S125" s="9">
        <v>10009.57</v>
      </c>
      <c r="T125" s="9">
        <v>10337.23</v>
      </c>
      <c r="U125" s="9">
        <v>10001.9</v>
      </c>
      <c r="V125" s="9">
        <v>8589.0830000000005</v>
      </c>
      <c r="W125" s="9">
        <v>8608.3060000000005</v>
      </c>
      <c r="X125" s="9">
        <v>8442.5079999999998</v>
      </c>
      <c r="Y125" s="9">
        <v>8337.8719999999994</v>
      </c>
      <c r="Z125" s="9">
        <v>8456.8940000000002</v>
      </c>
      <c r="AA125" s="9">
        <v>9816.5669999999991</v>
      </c>
      <c r="AB125" s="9">
        <v>9911.5439999999999</v>
      </c>
      <c r="AC125" s="9">
        <v>9565.7350000000006</v>
      </c>
      <c r="AD125" s="9">
        <v>7668.893</v>
      </c>
      <c r="AE125" s="9">
        <v>6728.7610000000004</v>
      </c>
      <c r="AF125" s="9">
        <v>6728.7610000000004</v>
      </c>
      <c r="AG125" s="9">
        <v>8492.1119999999992</v>
      </c>
      <c r="AH125" s="9">
        <v>6055.9449999999997</v>
      </c>
      <c r="AI125" s="9">
        <v>5929.9579999999996</v>
      </c>
      <c r="AJ125" s="9">
        <v>6147.3029999999999</v>
      </c>
      <c r="AK125" s="9">
        <v>6517.7870000000003</v>
      </c>
      <c r="AL125" s="9">
        <v>7327.8270000000002</v>
      </c>
      <c r="AM125" s="9">
        <v>9175.4719999999998</v>
      </c>
      <c r="AN125" s="9">
        <v>9266.4339999999993</v>
      </c>
      <c r="AO125" s="9">
        <v>9259.0049999999992</v>
      </c>
      <c r="AP125" s="9">
        <v>9545.1299999999992</v>
      </c>
      <c r="AQ125" s="9">
        <v>9847.8179999999993</v>
      </c>
      <c r="AR125" s="9">
        <v>10080.58</v>
      </c>
      <c r="AS125" s="9">
        <v>10488.92</v>
      </c>
      <c r="AT125" s="9">
        <v>10516.97</v>
      </c>
      <c r="AU125" s="9">
        <v>10398.06</v>
      </c>
      <c r="AV125" s="9">
        <v>10417.280000000001</v>
      </c>
      <c r="AW125" s="9">
        <v>10228.98</v>
      </c>
      <c r="AX125" s="9">
        <v>10116.219999999999</v>
      </c>
      <c r="AY125" s="9">
        <v>10093.719999999999</v>
      </c>
      <c r="AZ125" s="9">
        <v>10202.290000000001</v>
      </c>
      <c r="BA125" s="9">
        <v>10047.620000000001</v>
      </c>
      <c r="BB125" s="9">
        <v>9613.7479999999996</v>
      </c>
      <c r="BC125" s="9">
        <v>7764.067</v>
      </c>
      <c r="BD125" s="9">
        <v>6799.1559999999999</v>
      </c>
      <c r="BE125" s="9">
        <v>6799.1559999999999</v>
      </c>
      <c r="BF125" s="9">
        <v>10255.52</v>
      </c>
      <c r="BG125" s="9">
        <v>62.732140000000001</v>
      </c>
      <c r="BH125" s="9">
        <v>62.071429999999999</v>
      </c>
      <c r="BI125" s="9">
        <v>61.205359999999999</v>
      </c>
      <c r="BJ125" s="9">
        <v>60.589289999999998</v>
      </c>
      <c r="BK125" s="9">
        <v>60.080359999999999</v>
      </c>
      <c r="BL125" s="9">
        <v>59.598210000000002</v>
      </c>
      <c r="BM125" s="9">
        <v>59.267859999999999</v>
      </c>
      <c r="BN125" s="9">
        <v>60.794640000000001</v>
      </c>
      <c r="BO125" s="9">
        <v>63.410710000000002</v>
      </c>
      <c r="BP125" s="9">
        <v>66.080359999999999</v>
      </c>
      <c r="BQ125" s="9">
        <v>69.098209999999995</v>
      </c>
      <c r="BR125" s="9">
        <v>72.428569999999993</v>
      </c>
      <c r="BS125" s="9">
        <v>75.1875</v>
      </c>
      <c r="BT125" s="9">
        <v>77.410709999999995</v>
      </c>
      <c r="BU125" s="9">
        <v>79.741069999999993</v>
      </c>
      <c r="BV125" s="9">
        <v>80.366069999999993</v>
      </c>
      <c r="BW125" s="9">
        <v>79.723209999999995</v>
      </c>
      <c r="BX125" s="9">
        <v>77.8125</v>
      </c>
      <c r="BY125" s="9">
        <v>75</v>
      </c>
      <c r="BZ125" s="9">
        <v>71.348209999999995</v>
      </c>
      <c r="CA125" s="9">
        <v>68.625</v>
      </c>
      <c r="CB125" s="9">
        <v>66.901790000000005</v>
      </c>
      <c r="CC125" s="9">
        <v>65.75</v>
      </c>
      <c r="CD125" s="9">
        <v>64.535709999999995</v>
      </c>
      <c r="CE125" s="9">
        <v>10738.08</v>
      </c>
      <c r="CF125" s="9">
        <v>7097.1850000000004</v>
      </c>
      <c r="CG125" s="9">
        <v>7561.5169999999998</v>
      </c>
      <c r="CH125" s="9">
        <v>6236.9769999999999</v>
      </c>
      <c r="CI125" s="9">
        <v>6579.2560000000003</v>
      </c>
      <c r="CJ125" s="9">
        <v>8319.4359999999997</v>
      </c>
      <c r="CK125" s="9">
        <v>3490.3240000000001</v>
      </c>
      <c r="CL125" s="9">
        <v>5284.7740000000003</v>
      </c>
      <c r="CM125" s="9">
        <v>5910.0240000000003</v>
      </c>
      <c r="CN125" s="9">
        <v>6984.41</v>
      </c>
      <c r="CO125" s="9">
        <v>7508.567</v>
      </c>
      <c r="CP125" s="9">
        <v>9140.1779999999999</v>
      </c>
      <c r="CQ125" s="9">
        <v>8738.0380000000005</v>
      </c>
      <c r="CR125" s="9">
        <v>8952.4220000000005</v>
      </c>
      <c r="CS125" s="9">
        <v>9078.7170000000006</v>
      </c>
      <c r="CT125" s="9">
        <v>9370.3629999999994</v>
      </c>
      <c r="CU125" s="9">
        <v>10273.620000000001</v>
      </c>
      <c r="CV125" s="9">
        <v>10282.81</v>
      </c>
      <c r="CW125" s="9">
        <v>9581.1550000000007</v>
      </c>
      <c r="CX125" s="9">
        <v>11157.61</v>
      </c>
      <c r="CY125" s="9">
        <v>15297.33</v>
      </c>
      <c r="CZ125" s="9">
        <v>13544.41</v>
      </c>
      <c r="DA125" s="9">
        <v>16291.91</v>
      </c>
      <c r="DB125" s="9">
        <v>16291.91</v>
      </c>
      <c r="DC125" s="9">
        <v>8091.4390000000003</v>
      </c>
      <c r="DD125" s="9">
        <v>15.02195</v>
      </c>
      <c r="DE125" s="9">
        <v>0</v>
      </c>
      <c r="DF125" s="9">
        <v>0</v>
      </c>
      <c r="DG125" s="9">
        <v>0</v>
      </c>
    </row>
    <row r="126" spans="1:111" x14ac:dyDescent="0.25">
      <c r="A126" s="9" t="s">
        <v>40</v>
      </c>
      <c r="B126" s="9" t="s">
        <v>106</v>
      </c>
      <c r="C126" s="9" t="s">
        <v>4</v>
      </c>
      <c r="D126" s="9" t="s">
        <v>187</v>
      </c>
      <c r="E126" s="9" t="s">
        <v>188</v>
      </c>
      <c r="F126" s="9" t="s">
        <v>36</v>
      </c>
      <c r="G126" s="9">
        <v>2017</v>
      </c>
      <c r="H126" s="9">
        <v>10</v>
      </c>
      <c r="I126" s="9">
        <v>5976.4129999999996</v>
      </c>
      <c r="J126" s="9">
        <v>5947.9049999999997</v>
      </c>
      <c r="K126" s="9">
        <v>6197.4769999999999</v>
      </c>
      <c r="L126" s="9">
        <v>6439.5330000000004</v>
      </c>
      <c r="M126" s="9">
        <v>7090.52</v>
      </c>
      <c r="N126" s="9">
        <v>9014.5139999999992</v>
      </c>
      <c r="O126" s="9">
        <v>9345.6460000000006</v>
      </c>
      <c r="P126" s="9">
        <v>9114.7420000000002</v>
      </c>
      <c r="Q126" s="9">
        <v>9315.8389999999999</v>
      </c>
      <c r="R126" s="9">
        <v>9572.8799999999992</v>
      </c>
      <c r="S126" s="9">
        <v>9650.1419999999998</v>
      </c>
      <c r="T126" s="9">
        <v>10013.540000000001</v>
      </c>
      <c r="U126" s="9">
        <v>9683.7060000000001</v>
      </c>
      <c r="V126" s="9">
        <v>8299.9689999999991</v>
      </c>
      <c r="W126" s="9">
        <v>8308.7099999999991</v>
      </c>
      <c r="X126" s="9">
        <v>8212.39</v>
      </c>
      <c r="Y126" s="9">
        <v>8192.3089999999993</v>
      </c>
      <c r="Z126" s="9">
        <v>8561.3809999999994</v>
      </c>
      <c r="AA126" s="9">
        <v>9664.5249999999996</v>
      </c>
      <c r="AB126" s="9">
        <v>9622.6190000000006</v>
      </c>
      <c r="AC126" s="9">
        <v>9214.4570000000003</v>
      </c>
      <c r="AD126" s="9">
        <v>7384.7870000000003</v>
      </c>
      <c r="AE126" s="9">
        <v>6454.8310000000001</v>
      </c>
      <c r="AF126" s="9">
        <v>6454.8310000000001</v>
      </c>
      <c r="AG126" s="9">
        <v>8319.6970000000001</v>
      </c>
      <c r="AH126" s="9">
        <v>5948.3180000000002</v>
      </c>
      <c r="AI126" s="9">
        <v>5845.2979999999998</v>
      </c>
      <c r="AJ126" s="9">
        <v>6036.7049999999999</v>
      </c>
      <c r="AK126" s="9">
        <v>6358.3190000000004</v>
      </c>
      <c r="AL126" s="9">
        <v>7103.2669999999998</v>
      </c>
      <c r="AM126" s="9">
        <v>8940.3369999999995</v>
      </c>
      <c r="AN126" s="9">
        <v>9267.232</v>
      </c>
      <c r="AO126" s="9">
        <v>9074.7139999999999</v>
      </c>
      <c r="AP126" s="9">
        <v>9269.8490000000002</v>
      </c>
      <c r="AQ126" s="9">
        <v>9547.0859999999993</v>
      </c>
      <c r="AR126" s="9">
        <v>9721.1479999999992</v>
      </c>
      <c r="AS126" s="9">
        <v>10165.24</v>
      </c>
      <c r="AT126" s="9">
        <v>10198.780000000001</v>
      </c>
      <c r="AU126" s="9">
        <v>10108.950000000001</v>
      </c>
      <c r="AV126" s="9">
        <v>10117.69</v>
      </c>
      <c r="AW126" s="9">
        <v>9998.86</v>
      </c>
      <c r="AX126" s="9">
        <v>9970.6589999999997</v>
      </c>
      <c r="AY126" s="9">
        <v>10198.209999999999</v>
      </c>
      <c r="AZ126" s="9">
        <v>10050.25</v>
      </c>
      <c r="BA126" s="9">
        <v>9758.6910000000007</v>
      </c>
      <c r="BB126" s="9">
        <v>9262.4699999999993</v>
      </c>
      <c r="BC126" s="9">
        <v>7479.96</v>
      </c>
      <c r="BD126" s="9">
        <v>6525.2259999999997</v>
      </c>
      <c r="BE126" s="9">
        <v>6525.2259999999997</v>
      </c>
      <c r="BF126" s="9">
        <v>10083.11</v>
      </c>
      <c r="BG126" s="9">
        <v>63.446429999999999</v>
      </c>
      <c r="BH126" s="9">
        <v>60.830359999999999</v>
      </c>
      <c r="BI126" s="9">
        <v>60.125</v>
      </c>
      <c r="BJ126" s="9">
        <v>59.294640000000001</v>
      </c>
      <c r="BK126" s="9">
        <v>58.580359999999999</v>
      </c>
      <c r="BL126" s="9">
        <v>58.044640000000001</v>
      </c>
      <c r="BM126" s="9">
        <v>57.732140000000001</v>
      </c>
      <c r="BN126" s="9">
        <v>58.044640000000001</v>
      </c>
      <c r="BO126" s="9">
        <v>61.446429999999999</v>
      </c>
      <c r="BP126" s="9">
        <v>65.517859999999999</v>
      </c>
      <c r="BQ126" s="9">
        <v>69.482140000000001</v>
      </c>
      <c r="BR126" s="9">
        <v>72.696430000000007</v>
      </c>
      <c r="BS126" s="9">
        <v>76.044640000000001</v>
      </c>
      <c r="BT126" s="9">
        <v>79.133930000000007</v>
      </c>
      <c r="BU126" s="9">
        <v>80.892859999999999</v>
      </c>
      <c r="BV126" s="9">
        <v>81.714290000000005</v>
      </c>
      <c r="BW126" s="9">
        <v>81.116069999999993</v>
      </c>
      <c r="BX126" s="9">
        <v>78.535709999999995</v>
      </c>
      <c r="BY126" s="9">
        <v>74.6875</v>
      </c>
      <c r="BZ126" s="9">
        <v>71.205359999999999</v>
      </c>
      <c r="CA126" s="9">
        <v>68.357140000000001</v>
      </c>
      <c r="CB126" s="9">
        <v>66.285709999999995</v>
      </c>
      <c r="CC126" s="9">
        <v>64.696430000000007</v>
      </c>
      <c r="CD126" s="9">
        <v>63.660710000000002</v>
      </c>
      <c r="CE126" s="9">
        <v>11381.69</v>
      </c>
      <c r="CF126" s="9">
        <v>7675.8879999999999</v>
      </c>
      <c r="CG126" s="9">
        <v>8248.4549999999999</v>
      </c>
      <c r="CH126" s="9">
        <v>6818.0469999999996</v>
      </c>
      <c r="CI126" s="9">
        <v>7277.14</v>
      </c>
      <c r="CJ126" s="9">
        <v>9188.3829999999998</v>
      </c>
      <c r="CK126" s="9">
        <v>3763.3110000000001</v>
      </c>
      <c r="CL126" s="9">
        <v>5778.2839999999997</v>
      </c>
      <c r="CM126" s="9">
        <v>6346.7430000000004</v>
      </c>
      <c r="CN126" s="9">
        <v>7438.5050000000001</v>
      </c>
      <c r="CO126" s="9">
        <v>7933.942</v>
      </c>
      <c r="CP126" s="9">
        <v>9657.5730000000003</v>
      </c>
      <c r="CQ126" s="9">
        <v>9244.9889999999996</v>
      </c>
      <c r="CR126" s="9">
        <v>9458.9410000000007</v>
      </c>
      <c r="CS126" s="9">
        <v>9390.0380000000005</v>
      </c>
      <c r="CT126" s="9">
        <v>11008.75</v>
      </c>
      <c r="CU126" s="9">
        <v>12315.79</v>
      </c>
      <c r="CV126" s="9">
        <v>11065</v>
      </c>
      <c r="CW126" s="9">
        <v>10170.39</v>
      </c>
      <c r="CX126" s="9">
        <v>11382.44</v>
      </c>
      <c r="CY126" s="9">
        <v>16232.26</v>
      </c>
      <c r="CZ126" s="9">
        <v>14386.13</v>
      </c>
      <c r="DA126" s="9">
        <v>17262.98</v>
      </c>
      <c r="DB126" s="9">
        <v>17262.98</v>
      </c>
      <c r="DC126" s="9">
        <v>8694.9860000000008</v>
      </c>
      <c r="DD126" s="9">
        <v>15.02195</v>
      </c>
      <c r="DE126" s="9">
        <v>0</v>
      </c>
      <c r="DF126" s="9">
        <v>0</v>
      </c>
      <c r="DG126" s="9">
        <v>0</v>
      </c>
    </row>
    <row r="127" spans="1:111" x14ac:dyDescent="0.25">
      <c r="A127" s="9" t="s">
        <v>40</v>
      </c>
      <c r="B127" s="9" t="s">
        <v>106</v>
      </c>
      <c r="C127" s="9" t="s">
        <v>4</v>
      </c>
      <c r="D127" s="9" t="s">
        <v>187</v>
      </c>
      <c r="E127" s="9" t="s">
        <v>188</v>
      </c>
      <c r="F127" s="9" t="s">
        <v>33</v>
      </c>
      <c r="G127" s="9">
        <v>2017</v>
      </c>
      <c r="H127" s="9">
        <v>8</v>
      </c>
      <c r="I127" s="9">
        <v>5061.076</v>
      </c>
      <c r="J127" s="9">
        <v>4971.1540000000005</v>
      </c>
      <c r="K127" s="9">
        <v>5324.2579999999998</v>
      </c>
      <c r="L127" s="9">
        <v>5651.89</v>
      </c>
      <c r="M127" s="9">
        <v>6246.259</v>
      </c>
      <c r="N127" s="9">
        <v>7989.0249999999996</v>
      </c>
      <c r="O127" s="9">
        <v>8016.82</v>
      </c>
      <c r="P127" s="9">
        <v>8108.0020000000004</v>
      </c>
      <c r="Q127" s="9">
        <v>8368.7690000000002</v>
      </c>
      <c r="R127" s="9">
        <v>8648.1479999999992</v>
      </c>
      <c r="S127" s="9">
        <v>8761.2479999999996</v>
      </c>
      <c r="T127" s="9">
        <v>9144.5220000000008</v>
      </c>
      <c r="U127" s="9">
        <v>8849.8050000000003</v>
      </c>
      <c r="V127" s="9">
        <v>7637.8540000000003</v>
      </c>
      <c r="W127" s="9">
        <v>7650.5140000000001</v>
      </c>
      <c r="X127" s="9">
        <v>7507.5219999999999</v>
      </c>
      <c r="Y127" s="9">
        <v>7332.0129999999999</v>
      </c>
      <c r="Z127" s="9">
        <v>7326.2</v>
      </c>
      <c r="AA127" s="9">
        <v>8436.5820000000003</v>
      </c>
      <c r="AB127" s="9">
        <v>8962.9259999999995</v>
      </c>
      <c r="AC127" s="9">
        <v>8564.0380000000005</v>
      </c>
      <c r="AD127" s="9">
        <v>6648.47</v>
      </c>
      <c r="AE127" s="9">
        <v>5686.8029999999999</v>
      </c>
      <c r="AF127" s="9">
        <v>5686.8029999999999</v>
      </c>
      <c r="AG127" s="9">
        <v>7493.973</v>
      </c>
      <c r="AH127" s="9">
        <v>4988.8209999999999</v>
      </c>
      <c r="AI127" s="9">
        <v>4881.8630000000003</v>
      </c>
      <c r="AJ127" s="9">
        <v>5170.1229999999996</v>
      </c>
      <c r="AK127" s="9">
        <v>5570.3959999999997</v>
      </c>
      <c r="AL127" s="9">
        <v>6275.607</v>
      </c>
      <c r="AM127" s="9">
        <v>7901.9089999999997</v>
      </c>
      <c r="AN127" s="9">
        <v>7948.0479999999998</v>
      </c>
      <c r="AO127" s="9">
        <v>8081.0379999999996</v>
      </c>
      <c r="AP127" s="9">
        <v>8352.5229999999992</v>
      </c>
      <c r="AQ127" s="9">
        <v>8641.2250000000004</v>
      </c>
      <c r="AR127" s="9">
        <v>8815.9210000000003</v>
      </c>
      <c r="AS127" s="9">
        <v>9261.5130000000008</v>
      </c>
      <c r="AT127" s="9">
        <v>9264.1830000000009</v>
      </c>
      <c r="AU127" s="9">
        <v>9157.6380000000008</v>
      </c>
      <c r="AV127" s="9">
        <v>9170.2970000000005</v>
      </c>
      <c r="AW127" s="9">
        <v>9007.3860000000004</v>
      </c>
      <c r="AX127" s="9">
        <v>8832.8979999999992</v>
      </c>
      <c r="AY127" s="9">
        <v>8756.7219999999998</v>
      </c>
      <c r="AZ127" s="9">
        <v>8742.768</v>
      </c>
      <c r="BA127" s="9">
        <v>9039.5429999999997</v>
      </c>
      <c r="BB127" s="9">
        <v>8589.8119999999999</v>
      </c>
      <c r="BC127" s="9">
        <v>6724.4830000000002</v>
      </c>
      <c r="BD127" s="9">
        <v>5682.3819999999996</v>
      </c>
      <c r="BE127" s="9">
        <v>5682.3819999999996</v>
      </c>
      <c r="BF127" s="9">
        <v>8987.723</v>
      </c>
      <c r="BG127" s="9">
        <v>63.111609999999999</v>
      </c>
      <c r="BH127" s="9">
        <v>62.09375</v>
      </c>
      <c r="BI127" s="9">
        <v>61.401789999999998</v>
      </c>
      <c r="BJ127" s="9">
        <v>60.787939999999999</v>
      </c>
      <c r="BK127" s="9">
        <v>60.328130000000002</v>
      </c>
      <c r="BL127" s="9">
        <v>59.935270000000003</v>
      </c>
      <c r="BM127" s="9">
        <v>60.055810000000001</v>
      </c>
      <c r="BN127" s="9">
        <v>61.993310000000001</v>
      </c>
      <c r="BO127" s="9">
        <v>64.901790000000005</v>
      </c>
      <c r="BP127" s="9">
        <v>67.881699999999995</v>
      </c>
      <c r="BQ127" s="9">
        <v>71.207589999999996</v>
      </c>
      <c r="BR127" s="9">
        <v>74.62724</v>
      </c>
      <c r="BS127" s="9">
        <v>77.225449999999995</v>
      </c>
      <c r="BT127" s="9">
        <v>79.243300000000005</v>
      </c>
      <c r="BU127" s="9">
        <v>81.069199999999995</v>
      </c>
      <c r="BV127" s="9">
        <v>81.375</v>
      </c>
      <c r="BW127" s="9">
        <v>80.799109999999999</v>
      </c>
      <c r="BX127" s="9">
        <v>79.098209999999995</v>
      </c>
      <c r="BY127" s="9">
        <v>76.589290000000005</v>
      </c>
      <c r="BZ127" s="9">
        <v>73.238839999999996</v>
      </c>
      <c r="CA127" s="9">
        <v>69.924109999999999</v>
      </c>
      <c r="CB127" s="9">
        <v>67.892859999999999</v>
      </c>
      <c r="CC127" s="9">
        <v>66.31474</v>
      </c>
      <c r="CD127" s="9">
        <v>65.09151</v>
      </c>
      <c r="CE127" s="9">
        <v>8045.3639999999996</v>
      </c>
      <c r="CF127" s="9">
        <v>5434.6210000000001</v>
      </c>
      <c r="CG127" s="9">
        <v>6036.3980000000001</v>
      </c>
      <c r="CH127" s="9">
        <v>5021.4430000000002</v>
      </c>
      <c r="CI127" s="9">
        <v>5409.5370000000003</v>
      </c>
      <c r="CJ127" s="9">
        <v>6834.2110000000002</v>
      </c>
      <c r="CK127" s="9">
        <v>2726.3130000000001</v>
      </c>
      <c r="CL127" s="9">
        <v>4137.3379999999997</v>
      </c>
      <c r="CM127" s="9">
        <v>4420.5110000000004</v>
      </c>
      <c r="CN127" s="9">
        <v>5047.3159999999998</v>
      </c>
      <c r="CO127" s="9">
        <v>5376.9780000000001</v>
      </c>
      <c r="CP127" s="9">
        <v>6571.5619999999999</v>
      </c>
      <c r="CQ127" s="9">
        <v>6286.7489999999998</v>
      </c>
      <c r="CR127" s="9">
        <v>6353.4669999999996</v>
      </c>
      <c r="CS127" s="9">
        <v>6402.14</v>
      </c>
      <c r="CT127" s="9">
        <v>6649.9319999999998</v>
      </c>
      <c r="CU127" s="9">
        <v>7215.2669999999998</v>
      </c>
      <c r="CV127" s="9">
        <v>7216.1949999999997</v>
      </c>
      <c r="CW127" s="9">
        <v>6787.018</v>
      </c>
      <c r="CX127" s="9">
        <v>7815.0159999999996</v>
      </c>
      <c r="CY127" s="9">
        <v>11734.23</v>
      </c>
      <c r="CZ127" s="9">
        <v>10060.61</v>
      </c>
      <c r="DA127" s="9">
        <v>12198.96</v>
      </c>
      <c r="DB127" s="9">
        <v>12198.96</v>
      </c>
      <c r="DC127" s="9">
        <v>5675.6629999999996</v>
      </c>
      <c r="DD127" s="9">
        <v>15.02195</v>
      </c>
      <c r="DE127" s="9">
        <v>0</v>
      </c>
      <c r="DF127" s="9">
        <v>0</v>
      </c>
      <c r="DG127" s="9">
        <v>0</v>
      </c>
    </row>
    <row r="128" spans="1:111" x14ac:dyDescent="0.25">
      <c r="A128" s="9" t="s">
        <v>40</v>
      </c>
      <c r="B128" s="9" t="s">
        <v>106</v>
      </c>
      <c r="C128" s="9" t="s">
        <v>4</v>
      </c>
      <c r="D128" s="9" t="s">
        <v>161</v>
      </c>
      <c r="E128" s="9" t="s">
        <v>160</v>
      </c>
      <c r="F128" s="9" t="s">
        <v>36</v>
      </c>
      <c r="G128" s="9">
        <v>2017</v>
      </c>
      <c r="H128" s="9">
        <v>5</v>
      </c>
      <c r="I128" s="9">
        <v>4450.3239999999996</v>
      </c>
      <c r="J128" s="9">
        <v>4337.9979999999996</v>
      </c>
      <c r="K128" s="9">
        <v>4581.9350000000004</v>
      </c>
      <c r="L128" s="9">
        <v>4934.9660000000003</v>
      </c>
      <c r="M128" s="9">
        <v>5378.393</v>
      </c>
      <c r="N128" s="9">
        <v>6662.8220000000001</v>
      </c>
      <c r="O128" s="9">
        <v>6679.0870000000004</v>
      </c>
      <c r="P128" s="9">
        <v>6930.93</v>
      </c>
      <c r="Q128" s="9">
        <v>7358.3069999999998</v>
      </c>
      <c r="R128" s="9">
        <v>7745.6580000000004</v>
      </c>
      <c r="S128" s="9">
        <v>8003.7290000000003</v>
      </c>
      <c r="T128" s="9">
        <v>8507.6489999999994</v>
      </c>
      <c r="U128" s="9">
        <v>8333.1890000000003</v>
      </c>
      <c r="V128" s="9">
        <v>7287.55</v>
      </c>
      <c r="W128" s="9">
        <v>7293.8149999999996</v>
      </c>
      <c r="X128" s="9">
        <v>7157.7979999999998</v>
      </c>
      <c r="Y128" s="9">
        <v>6935.0829999999996</v>
      </c>
      <c r="Z128" s="9">
        <v>6868.4840000000004</v>
      </c>
      <c r="AA128" s="9">
        <v>7829.7569999999996</v>
      </c>
      <c r="AB128" s="9">
        <v>8335.0910000000003</v>
      </c>
      <c r="AC128" s="9">
        <v>7866.1130000000003</v>
      </c>
      <c r="AD128" s="9">
        <v>6463.4110000000001</v>
      </c>
      <c r="AE128" s="9">
        <v>5000.0259999999998</v>
      </c>
      <c r="AF128" s="9">
        <v>5002.3810000000003</v>
      </c>
      <c r="AG128" s="9">
        <v>7106.9269999999997</v>
      </c>
      <c r="AH128" s="9">
        <v>4385.2960000000003</v>
      </c>
      <c r="AI128" s="9">
        <v>4305.509</v>
      </c>
      <c r="AJ128" s="9">
        <v>4476.6779999999999</v>
      </c>
      <c r="AK128" s="9">
        <v>4891.6360000000004</v>
      </c>
      <c r="AL128" s="9">
        <v>5423.4170000000004</v>
      </c>
      <c r="AM128" s="9">
        <v>6569.0129999999999</v>
      </c>
      <c r="AN128" s="9">
        <v>6610.7809999999999</v>
      </c>
      <c r="AO128" s="9">
        <v>6885.8720000000003</v>
      </c>
      <c r="AP128" s="9">
        <v>7365.0879999999997</v>
      </c>
      <c r="AQ128" s="9">
        <v>7765.5940000000001</v>
      </c>
      <c r="AR128" s="9">
        <v>8079.0659999999998</v>
      </c>
      <c r="AS128" s="9">
        <v>8605.8510000000006</v>
      </c>
      <c r="AT128" s="9">
        <v>8665.8060000000005</v>
      </c>
      <c r="AU128" s="9">
        <v>8536.8919999999998</v>
      </c>
      <c r="AV128" s="9">
        <v>8543.1560000000009</v>
      </c>
      <c r="AW128" s="9">
        <v>8381.0529999999999</v>
      </c>
      <c r="AX128" s="9">
        <v>8153.6090000000004</v>
      </c>
      <c r="AY128" s="9">
        <v>8041.0169999999998</v>
      </c>
      <c r="AZ128" s="9">
        <v>8072.2190000000001</v>
      </c>
      <c r="BA128" s="9">
        <v>8410.2520000000004</v>
      </c>
      <c r="BB128" s="9">
        <v>7866.7219999999998</v>
      </c>
      <c r="BC128" s="9">
        <v>6533.5559999999996</v>
      </c>
      <c r="BD128" s="9">
        <v>4954.9579999999996</v>
      </c>
      <c r="BE128" s="9">
        <v>4957.3130000000001</v>
      </c>
      <c r="BF128" s="9">
        <v>8330.8070000000007</v>
      </c>
      <c r="BG128" s="9">
        <v>71.383930000000007</v>
      </c>
      <c r="BH128" s="9">
        <v>69.401790000000005</v>
      </c>
      <c r="BI128" s="9">
        <v>68.455359999999999</v>
      </c>
      <c r="BJ128" s="9">
        <v>67.732140000000001</v>
      </c>
      <c r="BK128" s="9">
        <v>67.357140000000001</v>
      </c>
      <c r="BL128" s="9">
        <v>66.919640000000001</v>
      </c>
      <c r="BM128" s="9">
        <v>67.5</v>
      </c>
      <c r="BN128" s="9">
        <v>71.303569999999993</v>
      </c>
      <c r="BO128" s="9">
        <v>75.303569999999993</v>
      </c>
      <c r="BP128" s="9">
        <v>79.035709999999995</v>
      </c>
      <c r="BQ128" s="9">
        <v>82.696430000000007</v>
      </c>
      <c r="BR128" s="9">
        <v>85.9375</v>
      </c>
      <c r="BS128" s="9">
        <v>88.705359999999999</v>
      </c>
      <c r="BT128" s="9">
        <v>89.535709999999995</v>
      </c>
      <c r="BU128" s="9">
        <v>89.473209999999995</v>
      </c>
      <c r="BV128" s="9">
        <v>88.151790000000005</v>
      </c>
      <c r="BW128" s="9">
        <v>86.008930000000007</v>
      </c>
      <c r="BX128" s="9">
        <v>83.571430000000007</v>
      </c>
      <c r="BY128" s="9">
        <v>80.830359999999999</v>
      </c>
      <c r="BZ128" s="9">
        <v>77.616069999999993</v>
      </c>
      <c r="CA128" s="9">
        <v>74.1875</v>
      </c>
      <c r="CB128" s="9">
        <v>72.267859999999999</v>
      </c>
      <c r="CC128" s="9">
        <v>70.214290000000005</v>
      </c>
      <c r="CD128" s="9">
        <v>68.464290000000005</v>
      </c>
      <c r="CE128" s="9">
        <v>9940.7219999999998</v>
      </c>
      <c r="CF128" s="9">
        <v>6788.7290000000003</v>
      </c>
      <c r="CG128" s="9">
        <v>7102.777</v>
      </c>
      <c r="CH128" s="9">
        <v>5829.5209999999997</v>
      </c>
      <c r="CI128" s="9">
        <v>5526.5860000000002</v>
      </c>
      <c r="CJ128" s="9">
        <v>6371.9830000000002</v>
      </c>
      <c r="CK128" s="9">
        <v>3285.67</v>
      </c>
      <c r="CL128" s="9">
        <v>4525.2079999999996</v>
      </c>
      <c r="CM128" s="9">
        <v>4449.6030000000001</v>
      </c>
      <c r="CN128" s="9">
        <v>5471.0190000000002</v>
      </c>
      <c r="CO128" s="9">
        <v>6104.241</v>
      </c>
      <c r="CP128" s="9">
        <v>7787.5619999999999</v>
      </c>
      <c r="CQ128" s="9">
        <v>7554.7510000000002</v>
      </c>
      <c r="CR128" s="9">
        <v>7802.848</v>
      </c>
      <c r="CS128" s="9">
        <v>7777.5550000000003</v>
      </c>
      <c r="CT128" s="9">
        <v>8145.8410000000003</v>
      </c>
      <c r="CU128" s="9">
        <v>8797.6530000000002</v>
      </c>
      <c r="CV128" s="9">
        <v>14804.56</v>
      </c>
      <c r="CW128" s="9">
        <v>8759.5290000000005</v>
      </c>
      <c r="CX128" s="9">
        <v>9004.2530000000006</v>
      </c>
      <c r="CY128" s="9">
        <v>13606.22</v>
      </c>
      <c r="CZ128" s="9">
        <v>734486</v>
      </c>
      <c r="DA128" s="9">
        <v>11398.5</v>
      </c>
      <c r="DB128" s="9">
        <v>11278.09</v>
      </c>
      <c r="DC128" s="9">
        <v>7200.058</v>
      </c>
      <c r="DD128" s="9">
        <v>15.02195</v>
      </c>
      <c r="DE128" s="9">
        <v>0</v>
      </c>
      <c r="DF128" s="9">
        <v>0</v>
      </c>
      <c r="DG128" s="9">
        <v>0</v>
      </c>
    </row>
    <row r="129" spans="1:111" x14ac:dyDescent="0.25">
      <c r="A129" s="9" t="s">
        <v>40</v>
      </c>
      <c r="B129" s="9" t="s">
        <v>106</v>
      </c>
      <c r="C129" s="9" t="s">
        <v>4</v>
      </c>
      <c r="D129" s="9" t="s">
        <v>161</v>
      </c>
      <c r="E129" s="9" t="s">
        <v>160</v>
      </c>
      <c r="F129" s="9" t="s">
        <v>36</v>
      </c>
      <c r="G129" s="9">
        <v>2017</v>
      </c>
      <c r="H129" s="9">
        <v>6</v>
      </c>
      <c r="I129" s="9">
        <v>4545.9970000000003</v>
      </c>
      <c r="J129" s="9">
        <v>4396.1859999999997</v>
      </c>
      <c r="K129" s="9">
        <v>4697.6660000000002</v>
      </c>
      <c r="L129" s="9">
        <v>5014.1679999999997</v>
      </c>
      <c r="M129" s="9">
        <v>5278.0360000000001</v>
      </c>
      <c r="N129" s="9">
        <v>6334.0349999999999</v>
      </c>
      <c r="O129" s="9">
        <v>6771.15</v>
      </c>
      <c r="P129" s="9">
        <v>7194.165</v>
      </c>
      <c r="Q129" s="9">
        <v>7727.02</v>
      </c>
      <c r="R129" s="9">
        <v>8159.5839999999998</v>
      </c>
      <c r="S129" s="9">
        <v>8502.9040000000005</v>
      </c>
      <c r="T129" s="9">
        <v>9102.3619999999992</v>
      </c>
      <c r="U129" s="9">
        <v>8917.366</v>
      </c>
      <c r="V129" s="9">
        <v>7913.7129999999997</v>
      </c>
      <c r="W129" s="9">
        <v>7934.6620000000003</v>
      </c>
      <c r="X129" s="9">
        <v>7797.5519999999997</v>
      </c>
      <c r="Y129" s="9">
        <v>7593.6120000000001</v>
      </c>
      <c r="Z129" s="9">
        <v>7435.5739999999996</v>
      </c>
      <c r="AA129" s="9">
        <v>8239.7829999999994</v>
      </c>
      <c r="AB129" s="9">
        <v>8646.375</v>
      </c>
      <c r="AC129" s="9">
        <v>7923.9740000000002</v>
      </c>
      <c r="AD129" s="9">
        <v>9506.8389999999999</v>
      </c>
      <c r="AE129" s="9">
        <v>4487.5950000000003</v>
      </c>
      <c r="AF129" s="9">
        <v>4840.6390000000001</v>
      </c>
      <c r="AG129" s="9">
        <v>7737.7610000000004</v>
      </c>
      <c r="AH129" s="9">
        <v>4480.97</v>
      </c>
      <c r="AI129" s="9">
        <v>4363.6970000000001</v>
      </c>
      <c r="AJ129" s="9">
        <v>4592.4089999999997</v>
      </c>
      <c r="AK129" s="9">
        <v>4970.8379999999997</v>
      </c>
      <c r="AL129" s="9">
        <v>5323.06</v>
      </c>
      <c r="AM129" s="9">
        <v>6240.2269999999999</v>
      </c>
      <c r="AN129" s="9">
        <v>6702.8450000000003</v>
      </c>
      <c r="AO129" s="9">
        <v>7149.107</v>
      </c>
      <c r="AP129" s="9">
        <v>7733.8010000000004</v>
      </c>
      <c r="AQ129" s="9">
        <v>8179.52</v>
      </c>
      <c r="AR129" s="9">
        <v>8578.241</v>
      </c>
      <c r="AS129" s="9">
        <v>9200.5630000000001</v>
      </c>
      <c r="AT129" s="9">
        <v>9249.98</v>
      </c>
      <c r="AU129" s="9">
        <v>9163.0550000000003</v>
      </c>
      <c r="AV129" s="9">
        <v>9184.0020000000004</v>
      </c>
      <c r="AW129" s="9">
        <v>9020.8080000000009</v>
      </c>
      <c r="AX129" s="9">
        <v>8812.1370000000006</v>
      </c>
      <c r="AY129" s="9">
        <v>8608.107</v>
      </c>
      <c r="AZ129" s="9">
        <v>8482.2459999999992</v>
      </c>
      <c r="BA129" s="9">
        <v>8721.5360000000001</v>
      </c>
      <c r="BB129" s="9">
        <v>7924.5820000000003</v>
      </c>
      <c r="BC129" s="9">
        <v>9576.9830000000002</v>
      </c>
      <c r="BD129" s="9">
        <v>4442.527</v>
      </c>
      <c r="BE129" s="9">
        <v>4795.5720000000001</v>
      </c>
      <c r="BF129" s="9">
        <v>8961.6409999999996</v>
      </c>
      <c r="BG129" s="9">
        <v>69.803569999999993</v>
      </c>
      <c r="BH129" s="9">
        <v>68.866069999999993</v>
      </c>
      <c r="BI129" s="9">
        <v>68.026790000000005</v>
      </c>
      <c r="BJ129" s="9">
        <v>67.1875</v>
      </c>
      <c r="BK129" s="9">
        <v>67.348209999999995</v>
      </c>
      <c r="BL129" s="9">
        <v>66.973209999999995</v>
      </c>
      <c r="BM129" s="9">
        <v>67.848209999999995</v>
      </c>
      <c r="BN129" s="9">
        <v>72.535709999999995</v>
      </c>
      <c r="BO129" s="9">
        <v>76.660709999999995</v>
      </c>
      <c r="BP129" s="9">
        <v>81.169640000000001</v>
      </c>
      <c r="BQ129" s="9">
        <v>85.160709999999995</v>
      </c>
      <c r="BR129" s="9">
        <v>88.3125</v>
      </c>
      <c r="BS129" s="9">
        <v>89.660709999999995</v>
      </c>
      <c r="BT129" s="9">
        <v>90.901790000000005</v>
      </c>
      <c r="BU129" s="9">
        <v>93.160709999999995</v>
      </c>
      <c r="BV129" s="9">
        <v>93.357140000000001</v>
      </c>
      <c r="BW129" s="9">
        <v>92.973209999999995</v>
      </c>
      <c r="BX129" s="9">
        <v>91.776790000000005</v>
      </c>
      <c r="BY129" s="9">
        <v>89.696430000000007</v>
      </c>
      <c r="BZ129" s="9">
        <v>85.973209999999995</v>
      </c>
      <c r="CA129" s="9">
        <v>81.428569999999993</v>
      </c>
      <c r="CB129" s="9">
        <v>78.419640000000001</v>
      </c>
      <c r="CC129" s="9">
        <v>75.767859999999999</v>
      </c>
      <c r="CD129" s="9">
        <v>73.741069999999993</v>
      </c>
      <c r="CE129" s="9">
        <v>9486.982</v>
      </c>
      <c r="CF129" s="9">
        <v>8140.5810000000001</v>
      </c>
      <c r="CG129" s="9">
        <v>10504.38</v>
      </c>
      <c r="CH129" s="9">
        <v>11975.26</v>
      </c>
      <c r="CI129" s="9">
        <v>6440.7179999999998</v>
      </c>
      <c r="CJ129" s="9">
        <v>6946.71</v>
      </c>
      <c r="CK129" s="9">
        <v>3381.9630000000002</v>
      </c>
      <c r="CL129" s="9">
        <v>4954.3429999999998</v>
      </c>
      <c r="CM129" s="9">
        <v>4916.0690000000004</v>
      </c>
      <c r="CN129" s="9">
        <v>6318.6180000000004</v>
      </c>
      <c r="CO129" s="9">
        <v>6448.1040000000003</v>
      </c>
      <c r="CP129" s="9">
        <v>8258.6550000000007</v>
      </c>
      <c r="CQ129" s="9">
        <v>8077.1710000000003</v>
      </c>
      <c r="CR129" s="9">
        <v>8308.6470000000008</v>
      </c>
      <c r="CS129" s="9">
        <v>8425.26</v>
      </c>
      <c r="CT129" s="9">
        <v>8862.7049999999999</v>
      </c>
      <c r="CU129" s="9">
        <v>9674.8889999999992</v>
      </c>
      <c r="CV129" s="9">
        <v>16341.86</v>
      </c>
      <c r="CW129" s="9">
        <v>9553.7459999999992</v>
      </c>
      <c r="CX129" s="9">
        <v>12529.45</v>
      </c>
      <c r="CY129" s="9">
        <v>26434.28</v>
      </c>
      <c r="CZ129" s="15">
        <v>26800000</v>
      </c>
      <c r="DA129" s="9">
        <v>1208563</v>
      </c>
      <c r="DB129" s="9">
        <v>300602.59999999998</v>
      </c>
      <c r="DC129" s="9">
        <v>7816.9160000000002</v>
      </c>
      <c r="DD129" s="9">
        <v>15.02195</v>
      </c>
      <c r="DE129" s="9">
        <v>0</v>
      </c>
      <c r="DF129" s="9">
        <v>0</v>
      </c>
      <c r="DG129" s="9">
        <v>0</v>
      </c>
    </row>
    <row r="130" spans="1:111" x14ac:dyDescent="0.25">
      <c r="A130" s="9" t="s">
        <v>40</v>
      </c>
      <c r="B130" s="9" t="s">
        <v>106</v>
      </c>
      <c r="C130" s="9" t="s">
        <v>4</v>
      </c>
      <c r="D130" s="9" t="s">
        <v>161</v>
      </c>
      <c r="E130" s="9" t="s">
        <v>160</v>
      </c>
      <c r="F130" s="9" t="s">
        <v>36</v>
      </c>
      <c r="G130" s="9">
        <v>2017</v>
      </c>
      <c r="H130" s="9">
        <v>7</v>
      </c>
      <c r="I130" s="9">
        <v>4607.6180000000004</v>
      </c>
      <c r="J130" s="9">
        <v>4517.4759999999997</v>
      </c>
      <c r="K130" s="9">
        <v>4831.59</v>
      </c>
      <c r="L130" s="9">
        <v>5198.0739999999996</v>
      </c>
      <c r="M130" s="9">
        <v>5669.518</v>
      </c>
      <c r="N130" s="9">
        <v>7010.6869999999999</v>
      </c>
      <c r="O130" s="9">
        <v>7033.1350000000002</v>
      </c>
      <c r="P130" s="9">
        <v>7284.2280000000001</v>
      </c>
      <c r="Q130" s="9">
        <v>7702.29</v>
      </c>
      <c r="R130" s="9">
        <v>8089.1319999999996</v>
      </c>
      <c r="S130" s="9">
        <v>8303.4699999999993</v>
      </c>
      <c r="T130" s="9">
        <v>8796.9609999999993</v>
      </c>
      <c r="U130" s="9">
        <v>8597.8369999999995</v>
      </c>
      <c r="V130" s="9">
        <v>7578.31</v>
      </c>
      <c r="W130" s="9">
        <v>7586.4809999999998</v>
      </c>
      <c r="X130" s="9">
        <v>7473.0609999999997</v>
      </c>
      <c r="Y130" s="9">
        <v>7250.9160000000002</v>
      </c>
      <c r="Z130" s="9">
        <v>7141.57</v>
      </c>
      <c r="AA130" s="9">
        <v>7953.1149999999998</v>
      </c>
      <c r="AB130" s="9">
        <v>8400.1790000000001</v>
      </c>
      <c r="AC130" s="9">
        <v>8135.201</v>
      </c>
      <c r="AD130" s="9">
        <v>6094.5730000000003</v>
      </c>
      <c r="AE130" s="9">
        <v>5160.8879999999999</v>
      </c>
      <c r="AF130" s="9">
        <v>5161.2330000000002</v>
      </c>
      <c r="AG130" s="9">
        <v>7408.3360000000002</v>
      </c>
      <c r="AH130" s="9">
        <v>4542.5910000000003</v>
      </c>
      <c r="AI130" s="9">
        <v>4484.9870000000001</v>
      </c>
      <c r="AJ130" s="9">
        <v>4726.3329999999996</v>
      </c>
      <c r="AK130" s="9">
        <v>5154.7449999999999</v>
      </c>
      <c r="AL130" s="9">
        <v>5714.5420000000004</v>
      </c>
      <c r="AM130" s="9">
        <v>6916.8779999999997</v>
      </c>
      <c r="AN130" s="9">
        <v>6964.83</v>
      </c>
      <c r="AO130" s="9">
        <v>7239.17</v>
      </c>
      <c r="AP130" s="9">
        <v>7709.0720000000001</v>
      </c>
      <c r="AQ130" s="9">
        <v>8109.067</v>
      </c>
      <c r="AR130" s="9">
        <v>8378.8070000000007</v>
      </c>
      <c r="AS130" s="9">
        <v>8895.1610000000001</v>
      </c>
      <c r="AT130" s="9">
        <v>8930.4519999999993</v>
      </c>
      <c r="AU130" s="9">
        <v>8827.6489999999994</v>
      </c>
      <c r="AV130" s="9">
        <v>8835.8220000000001</v>
      </c>
      <c r="AW130" s="9">
        <v>8696.3160000000007</v>
      </c>
      <c r="AX130" s="9">
        <v>8469.4410000000007</v>
      </c>
      <c r="AY130" s="9">
        <v>8314.1029999999992</v>
      </c>
      <c r="AZ130" s="9">
        <v>8195.5769999999993</v>
      </c>
      <c r="BA130" s="9">
        <v>8475.34</v>
      </c>
      <c r="BB130" s="9">
        <v>8135.808</v>
      </c>
      <c r="BC130" s="9">
        <v>6164.7169999999996</v>
      </c>
      <c r="BD130" s="9">
        <v>5115.8190000000004</v>
      </c>
      <c r="BE130" s="9">
        <v>5116.165</v>
      </c>
      <c r="BF130" s="9">
        <v>8632.2150000000001</v>
      </c>
      <c r="BG130" s="9">
        <v>68.526790000000005</v>
      </c>
      <c r="BH130" s="9">
        <v>67.392859999999999</v>
      </c>
      <c r="BI130" s="9">
        <v>66.6875</v>
      </c>
      <c r="BJ130" s="9">
        <v>66.071430000000007</v>
      </c>
      <c r="BK130" s="9">
        <v>65.3125</v>
      </c>
      <c r="BL130" s="9">
        <v>64.866069999999993</v>
      </c>
      <c r="BM130" s="9">
        <v>65.125</v>
      </c>
      <c r="BN130" s="9">
        <v>67.517859999999999</v>
      </c>
      <c r="BO130" s="9">
        <v>71.107140000000001</v>
      </c>
      <c r="BP130" s="9">
        <v>74.6875</v>
      </c>
      <c r="BQ130" s="9">
        <v>78.517859999999999</v>
      </c>
      <c r="BR130" s="9">
        <v>81.964290000000005</v>
      </c>
      <c r="BS130" s="9">
        <v>85.133930000000007</v>
      </c>
      <c r="BT130" s="9">
        <v>88.321430000000007</v>
      </c>
      <c r="BU130" s="9">
        <v>89.294640000000001</v>
      </c>
      <c r="BV130" s="9">
        <v>89.25</v>
      </c>
      <c r="BW130" s="9">
        <v>88.125</v>
      </c>
      <c r="BX130" s="9">
        <v>85.901790000000005</v>
      </c>
      <c r="BY130" s="9">
        <v>83.017859999999999</v>
      </c>
      <c r="BZ130" s="9">
        <v>79.973209999999995</v>
      </c>
      <c r="CA130" s="9">
        <v>75.955359999999999</v>
      </c>
      <c r="CB130" s="9">
        <v>73.098209999999995</v>
      </c>
      <c r="CC130" s="9">
        <v>71.080359999999999</v>
      </c>
      <c r="CD130" s="9">
        <v>70.026790000000005</v>
      </c>
      <c r="CE130" s="9">
        <v>7387.7920000000004</v>
      </c>
      <c r="CF130" s="9">
        <v>5946.7330000000002</v>
      </c>
      <c r="CG130" s="9">
        <v>10383.950000000001</v>
      </c>
      <c r="CH130" s="9">
        <v>15628.61</v>
      </c>
      <c r="CI130" s="9">
        <v>15859.16</v>
      </c>
      <c r="CJ130" s="9">
        <v>4946.3630000000003</v>
      </c>
      <c r="CK130" s="9">
        <v>2296.2159999999999</v>
      </c>
      <c r="CL130" s="9">
        <v>3146.6480000000001</v>
      </c>
      <c r="CM130" s="9">
        <v>3183.511</v>
      </c>
      <c r="CN130" s="9">
        <v>3821.4479999999999</v>
      </c>
      <c r="CO130" s="9">
        <v>4184.3209999999999</v>
      </c>
      <c r="CP130" s="9">
        <v>5159.7780000000002</v>
      </c>
      <c r="CQ130" s="9">
        <v>4906.55</v>
      </c>
      <c r="CR130" s="9">
        <v>5098.1760000000004</v>
      </c>
      <c r="CS130" s="9">
        <v>4958.4859999999999</v>
      </c>
      <c r="CT130" s="9">
        <v>5193.25</v>
      </c>
      <c r="CU130" s="9">
        <v>5588.268</v>
      </c>
      <c r="CV130" s="9">
        <v>10330.290000000001</v>
      </c>
      <c r="CW130" s="9">
        <v>5458.8239999999996</v>
      </c>
      <c r="CX130" s="9">
        <v>6198.5119999999997</v>
      </c>
      <c r="CY130" s="9">
        <v>9971.0460000000003</v>
      </c>
      <c r="CZ130" s="9">
        <v>7381.143</v>
      </c>
      <c r="DA130" s="9">
        <v>8998.8340000000007</v>
      </c>
      <c r="DB130" s="9">
        <v>8842.8009999999995</v>
      </c>
      <c r="DC130" s="9">
        <v>4630.0720000000001</v>
      </c>
      <c r="DD130" s="9">
        <v>15.02195</v>
      </c>
      <c r="DE130" s="9">
        <v>0</v>
      </c>
      <c r="DF130" s="9">
        <v>0</v>
      </c>
      <c r="DG130" s="9">
        <v>0</v>
      </c>
    </row>
    <row r="131" spans="1:111" x14ac:dyDescent="0.25">
      <c r="A131" s="9" t="s">
        <v>40</v>
      </c>
      <c r="B131" s="9" t="s">
        <v>106</v>
      </c>
      <c r="C131" s="9" t="s">
        <v>4</v>
      </c>
      <c r="D131" s="9" t="s">
        <v>161</v>
      </c>
      <c r="E131" s="9" t="s">
        <v>160</v>
      </c>
      <c r="F131" s="9" t="s">
        <v>36</v>
      </c>
      <c r="G131" s="9">
        <v>2017</v>
      </c>
      <c r="H131" s="9">
        <v>8</v>
      </c>
      <c r="I131" s="9">
        <v>5094.7479999999996</v>
      </c>
      <c r="J131" s="9">
        <v>5001.6729999999998</v>
      </c>
      <c r="K131" s="9">
        <v>5334.5630000000001</v>
      </c>
      <c r="L131" s="9">
        <v>5662.085</v>
      </c>
      <c r="M131" s="9">
        <v>6193.0079999999998</v>
      </c>
      <c r="N131" s="9">
        <v>7853.7169999999996</v>
      </c>
      <c r="O131" s="9">
        <v>7983.7550000000001</v>
      </c>
      <c r="P131" s="9">
        <v>8171.232</v>
      </c>
      <c r="Q131" s="9">
        <v>8517.1319999999996</v>
      </c>
      <c r="R131" s="9">
        <v>8902.24</v>
      </c>
      <c r="S131" s="9">
        <v>9079.2270000000008</v>
      </c>
      <c r="T131" s="9">
        <v>9573.7199999999993</v>
      </c>
      <c r="U131" s="9">
        <v>9301.8320000000003</v>
      </c>
      <c r="V131" s="9">
        <v>8109.2049999999999</v>
      </c>
      <c r="W131" s="9">
        <v>8115.6620000000003</v>
      </c>
      <c r="X131" s="9">
        <v>7959.741</v>
      </c>
      <c r="Y131" s="9">
        <v>7765.8029999999999</v>
      </c>
      <c r="Z131" s="9">
        <v>7734.8540000000003</v>
      </c>
      <c r="AA131" s="9">
        <v>8779.8320000000003</v>
      </c>
      <c r="AB131" s="9">
        <v>9247.1849999999995</v>
      </c>
      <c r="AC131" s="9">
        <v>8694.6830000000009</v>
      </c>
      <c r="AD131" s="9">
        <v>6760.0259999999998</v>
      </c>
      <c r="AE131" s="9">
        <v>5760.0640000000003</v>
      </c>
      <c r="AF131" s="9">
        <v>5760.0640000000003</v>
      </c>
      <c r="AG131" s="9">
        <v>7938.2629999999999</v>
      </c>
      <c r="AH131" s="9">
        <v>5022.4920000000002</v>
      </c>
      <c r="AI131" s="9">
        <v>4912.3810000000003</v>
      </c>
      <c r="AJ131" s="9">
        <v>5180.4290000000001</v>
      </c>
      <c r="AK131" s="9">
        <v>5580.5910000000003</v>
      </c>
      <c r="AL131" s="9">
        <v>6222.3559999999998</v>
      </c>
      <c r="AM131" s="9">
        <v>7766.6019999999999</v>
      </c>
      <c r="AN131" s="9">
        <v>7914.9830000000002</v>
      </c>
      <c r="AO131" s="9">
        <v>8144.268</v>
      </c>
      <c r="AP131" s="9">
        <v>8500.8870000000006</v>
      </c>
      <c r="AQ131" s="9">
        <v>8895.3169999999991</v>
      </c>
      <c r="AR131" s="9">
        <v>9133.9</v>
      </c>
      <c r="AS131" s="9">
        <v>9690.7109999999993</v>
      </c>
      <c r="AT131" s="9">
        <v>9716.2099999999991</v>
      </c>
      <c r="AU131" s="9">
        <v>9628.9879999999994</v>
      </c>
      <c r="AV131" s="9">
        <v>9635.4439999999995</v>
      </c>
      <c r="AW131" s="9">
        <v>9459.6039999999994</v>
      </c>
      <c r="AX131" s="9">
        <v>9266.6880000000001</v>
      </c>
      <c r="AY131" s="9">
        <v>9165.375</v>
      </c>
      <c r="AZ131" s="9">
        <v>9086.018</v>
      </c>
      <c r="BA131" s="9">
        <v>9323.8019999999997</v>
      </c>
      <c r="BB131" s="9">
        <v>8720.4570000000003</v>
      </c>
      <c r="BC131" s="9">
        <v>6836.04</v>
      </c>
      <c r="BD131" s="9">
        <v>5755.6440000000002</v>
      </c>
      <c r="BE131" s="9">
        <v>5755.6440000000002</v>
      </c>
      <c r="BF131" s="9">
        <v>9432.0130000000008</v>
      </c>
      <c r="BG131" s="9">
        <v>68.892859999999999</v>
      </c>
      <c r="BH131" s="9">
        <v>68.196430000000007</v>
      </c>
      <c r="BI131" s="9">
        <v>67.196430000000007</v>
      </c>
      <c r="BJ131" s="9">
        <v>65.9375</v>
      </c>
      <c r="BK131" s="9">
        <v>65.196430000000007</v>
      </c>
      <c r="BL131" s="9">
        <v>64.758930000000007</v>
      </c>
      <c r="BM131" s="9">
        <v>64.383930000000007</v>
      </c>
      <c r="BN131" s="9">
        <v>66.5</v>
      </c>
      <c r="BO131" s="9">
        <v>70.410709999999995</v>
      </c>
      <c r="BP131" s="9">
        <v>74.178569999999993</v>
      </c>
      <c r="BQ131" s="9">
        <v>77.705359999999999</v>
      </c>
      <c r="BR131" s="9">
        <v>81.339290000000005</v>
      </c>
      <c r="BS131" s="9">
        <v>84.464290000000005</v>
      </c>
      <c r="BT131" s="9">
        <v>86.625</v>
      </c>
      <c r="BU131" s="9">
        <v>88.125</v>
      </c>
      <c r="BV131" s="9">
        <v>87.428569999999993</v>
      </c>
      <c r="BW131" s="9">
        <v>86.160709999999995</v>
      </c>
      <c r="BX131" s="9">
        <v>83.946430000000007</v>
      </c>
      <c r="BY131" s="9">
        <v>80.660709999999995</v>
      </c>
      <c r="BZ131" s="9">
        <v>76.4375</v>
      </c>
      <c r="CA131" s="9">
        <v>72.508930000000007</v>
      </c>
      <c r="CB131" s="9">
        <v>70.089290000000005</v>
      </c>
      <c r="CC131" s="9">
        <v>68.696430000000007</v>
      </c>
      <c r="CD131" s="9">
        <v>67.508930000000007</v>
      </c>
      <c r="CE131" s="9">
        <v>8807.6119999999992</v>
      </c>
      <c r="CF131" s="9">
        <v>6146.8419999999996</v>
      </c>
      <c r="CG131" s="9">
        <v>6743.38</v>
      </c>
      <c r="CH131" s="9">
        <v>5560.3029999999999</v>
      </c>
      <c r="CI131" s="9">
        <v>5775.7879999999996</v>
      </c>
      <c r="CJ131" s="9">
        <v>7419.509</v>
      </c>
      <c r="CK131" s="9">
        <v>3044.145</v>
      </c>
      <c r="CL131" s="9">
        <v>4510.4309999999996</v>
      </c>
      <c r="CM131" s="9">
        <v>4884.8779999999997</v>
      </c>
      <c r="CN131" s="9">
        <v>8000.7169999999996</v>
      </c>
      <c r="CO131" s="9">
        <v>6123.9380000000001</v>
      </c>
      <c r="CP131" s="9">
        <v>7790.4040000000005</v>
      </c>
      <c r="CQ131" s="9">
        <v>7400.3519999999999</v>
      </c>
      <c r="CR131" s="9">
        <v>7522.8680000000004</v>
      </c>
      <c r="CS131" s="9">
        <v>7505.2349999999997</v>
      </c>
      <c r="CT131" s="9">
        <v>7988.2489999999998</v>
      </c>
      <c r="CU131" s="9">
        <v>8482.3289999999997</v>
      </c>
      <c r="CV131" s="9">
        <v>8455.7070000000003</v>
      </c>
      <c r="CW131" s="9">
        <v>7972.1679999999997</v>
      </c>
      <c r="CX131" s="9">
        <v>10228.9</v>
      </c>
      <c r="CY131" s="9">
        <v>13195.38</v>
      </c>
      <c r="CZ131" s="9">
        <v>11126.47</v>
      </c>
      <c r="DA131" s="9">
        <v>13394.82</v>
      </c>
      <c r="DB131" s="9">
        <v>13394.82</v>
      </c>
      <c r="DC131" s="9">
        <v>6698.7060000000001</v>
      </c>
      <c r="DD131" s="9">
        <v>15.02195</v>
      </c>
      <c r="DE131" s="9">
        <v>0</v>
      </c>
      <c r="DF131" s="9">
        <v>0</v>
      </c>
      <c r="DG131" s="9">
        <v>0</v>
      </c>
    </row>
    <row r="132" spans="1:111" x14ac:dyDescent="0.25">
      <c r="A132" s="9" t="s">
        <v>40</v>
      </c>
      <c r="B132" s="9" t="s">
        <v>106</v>
      </c>
      <c r="C132" s="9" t="s">
        <v>4</v>
      </c>
      <c r="D132" s="9" t="s">
        <v>161</v>
      </c>
      <c r="E132" s="9" t="s">
        <v>160</v>
      </c>
      <c r="F132" s="9" t="s">
        <v>36</v>
      </c>
      <c r="G132" s="9">
        <v>2017</v>
      </c>
      <c r="H132" s="9">
        <v>9</v>
      </c>
      <c r="I132" s="9">
        <v>6144.6440000000002</v>
      </c>
      <c r="J132" s="9">
        <v>6086.5039999999999</v>
      </c>
      <c r="K132" s="9">
        <v>6337.848</v>
      </c>
      <c r="L132" s="9">
        <v>6638.1930000000002</v>
      </c>
      <c r="M132" s="9">
        <v>7264.8509999999997</v>
      </c>
      <c r="N132" s="9">
        <v>9067.4390000000003</v>
      </c>
      <c r="O132" s="9">
        <v>9264.8250000000007</v>
      </c>
      <c r="P132" s="9">
        <v>9370.1640000000007</v>
      </c>
      <c r="Q132" s="9">
        <v>9803.8940000000002</v>
      </c>
      <c r="R132" s="9">
        <v>10235.89</v>
      </c>
      <c r="S132" s="9">
        <v>10502.06</v>
      </c>
      <c r="T132" s="9">
        <v>11020.69</v>
      </c>
      <c r="U132" s="9">
        <v>10708.57</v>
      </c>
      <c r="V132" s="9">
        <v>9304.9410000000007</v>
      </c>
      <c r="W132" s="9">
        <v>9324.3430000000008</v>
      </c>
      <c r="X132" s="9">
        <v>9147.1350000000002</v>
      </c>
      <c r="Y132" s="9">
        <v>8987.9189999999999</v>
      </c>
      <c r="Z132" s="9">
        <v>9048.7430000000004</v>
      </c>
      <c r="AA132" s="9">
        <v>10312.719999999999</v>
      </c>
      <c r="AB132" s="9">
        <v>10298.120000000001</v>
      </c>
      <c r="AC132" s="9">
        <v>9762.4830000000002</v>
      </c>
      <c r="AD132" s="9">
        <v>7794.2849999999999</v>
      </c>
      <c r="AE132" s="9">
        <v>6797.1509999999998</v>
      </c>
      <c r="AF132" s="9">
        <v>6797.1509999999998</v>
      </c>
      <c r="AG132" s="9">
        <v>9166.9040000000005</v>
      </c>
      <c r="AH132" s="9">
        <v>6116.549</v>
      </c>
      <c r="AI132" s="9">
        <v>5983.8969999999999</v>
      </c>
      <c r="AJ132" s="9">
        <v>6177.076</v>
      </c>
      <c r="AK132" s="9">
        <v>6556.9790000000003</v>
      </c>
      <c r="AL132" s="9">
        <v>7277.598</v>
      </c>
      <c r="AM132" s="9">
        <v>8993.2620000000006</v>
      </c>
      <c r="AN132" s="9">
        <v>9186.4120000000003</v>
      </c>
      <c r="AO132" s="9">
        <v>9330.1360000000004</v>
      </c>
      <c r="AP132" s="9">
        <v>9757.9030000000002</v>
      </c>
      <c r="AQ132" s="9">
        <v>10210.1</v>
      </c>
      <c r="AR132" s="9">
        <v>10573.07</v>
      </c>
      <c r="AS132" s="9">
        <v>11172.38</v>
      </c>
      <c r="AT132" s="9">
        <v>11223.65</v>
      </c>
      <c r="AU132" s="9">
        <v>11113.92</v>
      </c>
      <c r="AV132" s="9">
        <v>11133.32</v>
      </c>
      <c r="AW132" s="9">
        <v>10933.6</v>
      </c>
      <c r="AX132" s="9">
        <v>10766.27</v>
      </c>
      <c r="AY132" s="9">
        <v>10685.57</v>
      </c>
      <c r="AZ132" s="9">
        <v>10698.45</v>
      </c>
      <c r="BA132" s="9">
        <v>10434.19</v>
      </c>
      <c r="BB132" s="9">
        <v>9810.4959999999992</v>
      </c>
      <c r="BC132" s="9">
        <v>7889.4589999999998</v>
      </c>
      <c r="BD132" s="9">
        <v>6867.5450000000001</v>
      </c>
      <c r="BE132" s="9">
        <v>6867.5450000000001</v>
      </c>
      <c r="BF132" s="9">
        <v>10930.31</v>
      </c>
      <c r="BG132" s="9">
        <v>70.098209999999995</v>
      </c>
      <c r="BH132" s="9">
        <v>69.089290000000005</v>
      </c>
      <c r="BI132" s="9">
        <v>67.946430000000007</v>
      </c>
      <c r="BJ132" s="9">
        <v>66.901790000000005</v>
      </c>
      <c r="BK132" s="9">
        <v>66.366069999999993</v>
      </c>
      <c r="BL132" s="9">
        <v>65.401790000000005</v>
      </c>
      <c r="BM132" s="9">
        <v>65.044640000000001</v>
      </c>
      <c r="BN132" s="9">
        <v>66.696430000000007</v>
      </c>
      <c r="BO132" s="9">
        <v>71.258930000000007</v>
      </c>
      <c r="BP132" s="9">
        <v>75.285709999999995</v>
      </c>
      <c r="BQ132" s="9">
        <v>79.857140000000001</v>
      </c>
      <c r="BR132" s="9">
        <v>83.535709999999995</v>
      </c>
      <c r="BS132" s="9">
        <v>86.375</v>
      </c>
      <c r="BT132" s="9">
        <v>88.214290000000005</v>
      </c>
      <c r="BU132" s="9">
        <v>89.875</v>
      </c>
      <c r="BV132" s="9">
        <v>90.535709999999995</v>
      </c>
      <c r="BW132" s="9">
        <v>88.348209999999995</v>
      </c>
      <c r="BX132" s="9">
        <v>85.508930000000007</v>
      </c>
      <c r="BY132" s="9">
        <v>81.723209999999995</v>
      </c>
      <c r="BZ132" s="9">
        <v>76.723209999999995</v>
      </c>
      <c r="CA132" s="9">
        <v>73.875</v>
      </c>
      <c r="CB132" s="9">
        <v>72.017859999999999</v>
      </c>
      <c r="CC132" s="9">
        <v>70.794640000000001</v>
      </c>
      <c r="CD132" s="9">
        <v>69.625</v>
      </c>
      <c r="CE132" s="9">
        <v>12176.6</v>
      </c>
      <c r="CF132" s="9">
        <v>8515.5589999999993</v>
      </c>
      <c r="CG132" s="9">
        <v>8947.89</v>
      </c>
      <c r="CH132" s="9">
        <v>7347.6360000000004</v>
      </c>
      <c r="CI132" s="9">
        <v>7595.4939999999997</v>
      </c>
      <c r="CJ132" s="9">
        <v>9820.1460000000006</v>
      </c>
      <c r="CK132" s="9">
        <v>4313.683</v>
      </c>
      <c r="CL132" s="9">
        <v>6480.9859999999999</v>
      </c>
      <c r="CM132" s="9">
        <v>6935.3180000000002</v>
      </c>
      <c r="CN132" s="9">
        <v>8528.19</v>
      </c>
      <c r="CO132" s="9">
        <v>9262.3619999999992</v>
      </c>
      <c r="CP132" s="9">
        <v>11674.36</v>
      </c>
      <c r="CQ132" s="9">
        <v>11136.34</v>
      </c>
      <c r="CR132" s="9">
        <v>11373.34</v>
      </c>
      <c r="CS132" s="9">
        <v>11544.23</v>
      </c>
      <c r="CT132" s="9">
        <v>12473.15</v>
      </c>
      <c r="CU132" s="9">
        <v>13372.77</v>
      </c>
      <c r="CV132" s="9">
        <v>13414.76</v>
      </c>
      <c r="CW132" s="9">
        <v>12485.76</v>
      </c>
      <c r="CX132" s="9">
        <v>15347.54</v>
      </c>
      <c r="CY132" s="9">
        <v>19119.080000000002</v>
      </c>
      <c r="CZ132" s="9">
        <v>16077.18</v>
      </c>
      <c r="DA132" s="9">
        <v>18621.61</v>
      </c>
      <c r="DB132" s="9">
        <v>18621.61</v>
      </c>
      <c r="DC132" s="9">
        <v>10432.31</v>
      </c>
      <c r="DD132" s="9">
        <v>15.02195</v>
      </c>
      <c r="DE132" s="9">
        <v>0</v>
      </c>
      <c r="DF132" s="9">
        <v>0</v>
      </c>
      <c r="DG132" s="9">
        <v>0</v>
      </c>
    </row>
    <row r="133" spans="1:111" x14ac:dyDescent="0.25">
      <c r="A133" s="9" t="s">
        <v>40</v>
      </c>
      <c r="B133" s="9" t="s">
        <v>106</v>
      </c>
      <c r="C133" s="9" t="s">
        <v>4</v>
      </c>
      <c r="D133" s="9" t="s">
        <v>161</v>
      </c>
      <c r="E133" s="9" t="s">
        <v>160</v>
      </c>
      <c r="F133" s="9" t="s">
        <v>36</v>
      </c>
      <c r="G133" s="9">
        <v>2017</v>
      </c>
      <c r="H133" s="9">
        <v>10</v>
      </c>
      <c r="I133" s="9">
        <v>6025.174</v>
      </c>
      <c r="J133" s="9">
        <v>5991.4260000000004</v>
      </c>
      <c r="K133" s="9">
        <v>6221.5479999999998</v>
      </c>
      <c r="L133" s="9">
        <v>6469.8270000000002</v>
      </c>
      <c r="M133" s="9">
        <v>7049.3580000000002</v>
      </c>
      <c r="N133" s="9">
        <v>8868.5159999999996</v>
      </c>
      <c r="O133" s="9">
        <v>9279.6180000000004</v>
      </c>
      <c r="P133" s="9">
        <v>9170.0779999999995</v>
      </c>
      <c r="Q133" s="9">
        <v>9484.1869999999999</v>
      </c>
      <c r="R133" s="9">
        <v>9864.9249999999993</v>
      </c>
      <c r="S133" s="9">
        <v>10039.870000000001</v>
      </c>
      <c r="T133" s="9">
        <v>10554.2</v>
      </c>
      <c r="U133" s="9">
        <v>10242.69</v>
      </c>
      <c r="V133" s="9">
        <v>8854.36</v>
      </c>
      <c r="W133" s="9">
        <v>8859.9369999999999</v>
      </c>
      <c r="X133" s="9">
        <v>8763.6129999999994</v>
      </c>
      <c r="Y133" s="9">
        <v>8688.5220000000008</v>
      </c>
      <c r="Z133" s="9">
        <v>9039.5339999999997</v>
      </c>
      <c r="AA133" s="9">
        <v>10057.280000000001</v>
      </c>
      <c r="AB133" s="9">
        <v>9930.19</v>
      </c>
      <c r="AC133" s="9">
        <v>9382.2170000000006</v>
      </c>
      <c r="AD133" s="9">
        <v>7480.72</v>
      </c>
      <c r="AE133" s="9">
        <v>6506.5950000000003</v>
      </c>
      <c r="AF133" s="9">
        <v>6506.5950000000003</v>
      </c>
      <c r="AG133" s="9">
        <v>8845.491</v>
      </c>
      <c r="AH133" s="9">
        <v>5997.08</v>
      </c>
      <c r="AI133" s="9">
        <v>5888.8190000000004</v>
      </c>
      <c r="AJ133" s="9">
        <v>6060.7759999999998</v>
      </c>
      <c r="AK133" s="9">
        <v>6388.6130000000003</v>
      </c>
      <c r="AL133" s="9">
        <v>7062.1049999999996</v>
      </c>
      <c r="AM133" s="9">
        <v>8794.3379999999997</v>
      </c>
      <c r="AN133" s="9">
        <v>9201.2049999999999</v>
      </c>
      <c r="AO133" s="9">
        <v>9130.0509999999995</v>
      </c>
      <c r="AP133" s="9">
        <v>9438.1949999999997</v>
      </c>
      <c r="AQ133" s="9">
        <v>9839.1299999999992</v>
      </c>
      <c r="AR133" s="9">
        <v>10110.879999999999</v>
      </c>
      <c r="AS133" s="9">
        <v>10705.89</v>
      </c>
      <c r="AT133" s="9">
        <v>10757.77</v>
      </c>
      <c r="AU133" s="9">
        <v>10663.34</v>
      </c>
      <c r="AV133" s="9">
        <v>10668.91</v>
      </c>
      <c r="AW133" s="9">
        <v>10550.08</v>
      </c>
      <c r="AX133" s="9">
        <v>10466.870000000001</v>
      </c>
      <c r="AY133" s="9">
        <v>10676.36</v>
      </c>
      <c r="AZ133" s="9">
        <v>10443</v>
      </c>
      <c r="BA133" s="9">
        <v>10066.26</v>
      </c>
      <c r="BB133" s="9">
        <v>9430.23</v>
      </c>
      <c r="BC133" s="9">
        <v>7575.8940000000002</v>
      </c>
      <c r="BD133" s="9">
        <v>6576.99</v>
      </c>
      <c r="BE133" s="9">
        <v>6576.99</v>
      </c>
      <c r="BF133" s="9">
        <v>10608.9</v>
      </c>
      <c r="BG133" s="9">
        <v>68.803569999999993</v>
      </c>
      <c r="BH133" s="9">
        <v>67.5625</v>
      </c>
      <c r="BI133" s="9">
        <v>66.214290000000005</v>
      </c>
      <c r="BJ133" s="9">
        <v>64.964290000000005</v>
      </c>
      <c r="BK133" s="9">
        <v>64.151790000000005</v>
      </c>
      <c r="BL133" s="9">
        <v>63.446429999999999</v>
      </c>
      <c r="BM133" s="9">
        <v>63.151789999999998</v>
      </c>
      <c r="BN133" s="9">
        <v>63.803570000000001</v>
      </c>
      <c r="BO133" s="9">
        <v>68.482140000000001</v>
      </c>
      <c r="BP133" s="9">
        <v>73.035709999999995</v>
      </c>
      <c r="BQ133" s="9">
        <v>77.473209999999995</v>
      </c>
      <c r="BR133" s="9">
        <v>81.553569999999993</v>
      </c>
      <c r="BS133" s="9">
        <v>84.348209999999995</v>
      </c>
      <c r="BT133" s="9">
        <v>85.517859999999999</v>
      </c>
      <c r="BU133" s="9">
        <v>86.089290000000005</v>
      </c>
      <c r="BV133" s="9">
        <v>87.901790000000005</v>
      </c>
      <c r="BW133" s="9">
        <v>87.205359999999999</v>
      </c>
      <c r="BX133" s="9">
        <v>85.098209999999995</v>
      </c>
      <c r="BY133" s="9">
        <v>80.5625</v>
      </c>
      <c r="BZ133" s="9">
        <v>76.232140000000001</v>
      </c>
      <c r="CA133" s="9">
        <v>72.758930000000007</v>
      </c>
      <c r="CB133" s="9">
        <v>70.705359999999999</v>
      </c>
      <c r="CC133" s="9">
        <v>68.723209999999995</v>
      </c>
      <c r="CD133" s="9">
        <v>67.196430000000007</v>
      </c>
      <c r="CE133" s="9">
        <v>12545.17</v>
      </c>
      <c r="CF133" s="9">
        <v>8842.4480000000003</v>
      </c>
      <c r="CG133" s="9">
        <v>9416.2970000000005</v>
      </c>
      <c r="CH133" s="9">
        <v>7761.2039999999997</v>
      </c>
      <c r="CI133" s="9">
        <v>8234.6299999999992</v>
      </c>
      <c r="CJ133" s="9">
        <v>10693.88</v>
      </c>
      <c r="CK133" s="9">
        <v>4496.348</v>
      </c>
      <c r="CL133" s="9">
        <v>6900.9409999999998</v>
      </c>
      <c r="CM133" s="9">
        <v>7495.2659999999996</v>
      </c>
      <c r="CN133" s="9">
        <v>9620.6029999999992</v>
      </c>
      <c r="CO133" s="9">
        <v>9478.5769999999993</v>
      </c>
      <c r="CP133" s="9">
        <v>11739.67</v>
      </c>
      <c r="CQ133" s="9">
        <v>11151.88</v>
      </c>
      <c r="CR133" s="9">
        <v>11246.91</v>
      </c>
      <c r="CS133" s="9">
        <v>11265.11</v>
      </c>
      <c r="CT133" s="9">
        <v>14638.74</v>
      </c>
      <c r="CU133" s="9">
        <v>13994.97</v>
      </c>
      <c r="CV133" s="9">
        <v>13741.92</v>
      </c>
      <c r="CW133" s="9">
        <v>12476</v>
      </c>
      <c r="CX133" s="9">
        <v>13230.8</v>
      </c>
      <c r="CY133" s="9">
        <v>22123.83</v>
      </c>
      <c r="CZ133" s="9">
        <v>16459.560000000001</v>
      </c>
      <c r="DA133" s="9">
        <v>19150.990000000002</v>
      </c>
      <c r="DB133" s="9">
        <v>19150.990000000002</v>
      </c>
      <c r="DC133" s="9">
        <v>10465.27</v>
      </c>
      <c r="DD133" s="9">
        <v>15.02195</v>
      </c>
      <c r="DE133" s="9">
        <v>0</v>
      </c>
      <c r="DF133" s="9">
        <v>0</v>
      </c>
      <c r="DG133" s="9">
        <v>0</v>
      </c>
    </row>
    <row r="134" spans="1:111" x14ac:dyDescent="0.25">
      <c r="A134" s="9" t="s">
        <v>40</v>
      </c>
      <c r="B134" s="9" t="s">
        <v>106</v>
      </c>
      <c r="C134" s="9" t="s">
        <v>4</v>
      </c>
      <c r="D134" s="9" t="s">
        <v>161</v>
      </c>
      <c r="E134" s="9" t="s">
        <v>160</v>
      </c>
      <c r="F134" s="9" t="s">
        <v>33</v>
      </c>
      <c r="G134" s="9">
        <v>2017</v>
      </c>
      <c r="H134" s="9">
        <v>8</v>
      </c>
      <c r="I134" s="9">
        <v>5113.1450000000004</v>
      </c>
      <c r="J134" s="9">
        <v>5019.2960000000003</v>
      </c>
      <c r="K134" s="9">
        <v>5346.8540000000003</v>
      </c>
      <c r="L134" s="9">
        <v>5676.3190000000004</v>
      </c>
      <c r="M134" s="9">
        <v>6183.9939999999997</v>
      </c>
      <c r="N134" s="9">
        <v>7810.4449999999997</v>
      </c>
      <c r="O134" s="9">
        <v>7955.6220000000003</v>
      </c>
      <c r="P134" s="9">
        <v>8183.8119999999999</v>
      </c>
      <c r="Q134" s="9">
        <v>8571.2000000000007</v>
      </c>
      <c r="R134" s="9">
        <v>9000.0429999999997</v>
      </c>
      <c r="S134" s="9">
        <v>9215.92</v>
      </c>
      <c r="T134" s="9">
        <v>9756.6049999999996</v>
      </c>
      <c r="U134" s="9">
        <v>9484.9320000000007</v>
      </c>
      <c r="V134" s="9">
        <v>8293.4509999999991</v>
      </c>
      <c r="W134" s="9">
        <v>8304.857</v>
      </c>
      <c r="X134" s="9">
        <v>8147.7870000000003</v>
      </c>
      <c r="Y134" s="9">
        <v>7936.8580000000002</v>
      </c>
      <c r="Z134" s="9">
        <v>7888.7569999999996</v>
      </c>
      <c r="AA134" s="9">
        <v>8898.9050000000007</v>
      </c>
      <c r="AB134" s="9">
        <v>9348.2289999999994</v>
      </c>
      <c r="AC134" s="9">
        <v>8748.2189999999991</v>
      </c>
      <c r="AD134" s="9">
        <v>7970.66</v>
      </c>
      <c r="AE134" s="9">
        <v>5765.9809999999998</v>
      </c>
      <c r="AF134" s="9">
        <v>5765.9809999999998</v>
      </c>
      <c r="AG134" s="9">
        <v>8117.2449999999999</v>
      </c>
      <c r="AH134" s="9">
        <v>5040.8890000000001</v>
      </c>
      <c r="AI134" s="9">
        <v>4930.0039999999999</v>
      </c>
      <c r="AJ134" s="9">
        <v>5192.7190000000001</v>
      </c>
      <c r="AK134" s="9">
        <v>5594.8249999999998</v>
      </c>
      <c r="AL134" s="9">
        <v>6213.3419999999996</v>
      </c>
      <c r="AM134" s="9">
        <v>7723.3289999999997</v>
      </c>
      <c r="AN134" s="9">
        <v>7886.85</v>
      </c>
      <c r="AO134" s="9">
        <v>8156.8490000000002</v>
      </c>
      <c r="AP134" s="9">
        <v>8554.9549999999999</v>
      </c>
      <c r="AQ134" s="9">
        <v>8993.1190000000006</v>
      </c>
      <c r="AR134" s="9">
        <v>9270.5949999999993</v>
      </c>
      <c r="AS134" s="9">
        <v>9873.5959999999995</v>
      </c>
      <c r="AT134" s="9">
        <v>9899.3109999999997</v>
      </c>
      <c r="AU134" s="9">
        <v>9813.2330000000002</v>
      </c>
      <c r="AV134" s="9">
        <v>9824.6409999999996</v>
      </c>
      <c r="AW134" s="9">
        <v>9647.6489999999994</v>
      </c>
      <c r="AX134" s="9">
        <v>9437.7420000000002</v>
      </c>
      <c r="AY134" s="9">
        <v>9319.2790000000005</v>
      </c>
      <c r="AZ134" s="9">
        <v>9205.0910000000003</v>
      </c>
      <c r="BA134" s="9">
        <v>9424.8459999999995</v>
      </c>
      <c r="BB134" s="9">
        <v>8773.9930000000004</v>
      </c>
      <c r="BC134" s="9">
        <v>8046.674</v>
      </c>
      <c r="BD134" s="9">
        <v>5761.5609999999997</v>
      </c>
      <c r="BE134" s="9">
        <v>5761.5609999999997</v>
      </c>
      <c r="BF134" s="9">
        <v>9610.9940000000006</v>
      </c>
      <c r="BG134" s="9">
        <v>69.330359999999999</v>
      </c>
      <c r="BH134" s="9">
        <v>68.386160000000004</v>
      </c>
      <c r="BI134" s="9">
        <v>67.464290000000005</v>
      </c>
      <c r="BJ134" s="9">
        <v>66.524550000000005</v>
      </c>
      <c r="BK134" s="9">
        <v>66.055800000000005</v>
      </c>
      <c r="BL134" s="9">
        <v>65.5</v>
      </c>
      <c r="BM134" s="9">
        <v>65.600449999999995</v>
      </c>
      <c r="BN134" s="9">
        <v>68.3125</v>
      </c>
      <c r="BO134" s="9">
        <v>72.359380000000002</v>
      </c>
      <c r="BP134" s="9">
        <v>76.330359999999999</v>
      </c>
      <c r="BQ134" s="9">
        <v>80.31026</v>
      </c>
      <c r="BR134" s="9">
        <v>83.787949999999995</v>
      </c>
      <c r="BS134" s="9">
        <v>86.40849</v>
      </c>
      <c r="BT134" s="9">
        <v>88.515630000000002</v>
      </c>
      <c r="BU134" s="9">
        <v>90.113849999999999</v>
      </c>
      <c r="BV134" s="9">
        <v>90.142859999999999</v>
      </c>
      <c r="BW134" s="9">
        <v>88.901790000000005</v>
      </c>
      <c r="BX134" s="9">
        <v>86.78349</v>
      </c>
      <c r="BY134" s="9">
        <v>83.774550000000005</v>
      </c>
      <c r="BZ134" s="9">
        <v>79.776790000000005</v>
      </c>
      <c r="CA134" s="9">
        <v>75.941959999999995</v>
      </c>
      <c r="CB134" s="9">
        <v>73.40625</v>
      </c>
      <c r="CC134" s="9">
        <v>71.584819999999993</v>
      </c>
      <c r="CD134" s="9">
        <v>70.225449999999995</v>
      </c>
      <c r="CE134" s="9">
        <v>9309.8619999999992</v>
      </c>
      <c r="CF134" s="9">
        <v>6636.1620000000003</v>
      </c>
      <c r="CG134" s="9">
        <v>7230.5820000000003</v>
      </c>
      <c r="CH134" s="9">
        <v>5958.9440000000004</v>
      </c>
      <c r="CI134" s="9">
        <v>6136.0559999999996</v>
      </c>
      <c r="CJ134" s="9">
        <v>7867.5990000000002</v>
      </c>
      <c r="CK134" s="9">
        <v>3338.3240000000001</v>
      </c>
      <c r="CL134" s="9">
        <v>4921.2759999999998</v>
      </c>
      <c r="CM134" s="9">
        <v>5336.6180000000004</v>
      </c>
      <c r="CN134" s="9">
        <v>8293.8230000000003</v>
      </c>
      <c r="CO134" s="9">
        <v>6826.9960000000001</v>
      </c>
      <c r="CP134" s="9">
        <v>8714.0529999999999</v>
      </c>
      <c r="CQ134" s="9">
        <v>8300.3790000000008</v>
      </c>
      <c r="CR134" s="9">
        <v>8472.5810000000001</v>
      </c>
      <c r="CS134" s="9">
        <v>8508.6589999999997</v>
      </c>
      <c r="CT134" s="9">
        <v>8965.0769999999993</v>
      </c>
      <c r="CU134" s="9">
        <v>9697.93</v>
      </c>
      <c r="CV134" s="9">
        <v>9691.9050000000007</v>
      </c>
      <c r="CW134" s="9">
        <v>9120.18</v>
      </c>
      <c r="CX134" s="9">
        <v>9469.768</v>
      </c>
      <c r="CY134" s="9">
        <v>14925.55</v>
      </c>
      <c r="CZ134" s="9">
        <v>3291857</v>
      </c>
      <c r="DA134" s="9">
        <v>14216.31</v>
      </c>
      <c r="DB134" s="9">
        <v>14216.31</v>
      </c>
      <c r="DC134" s="9">
        <v>7637.1940000000004</v>
      </c>
      <c r="DD134" s="9">
        <v>15.02195</v>
      </c>
      <c r="DE134" s="9">
        <v>0</v>
      </c>
      <c r="DF134" s="9">
        <v>0</v>
      </c>
      <c r="DG134" s="9">
        <v>0</v>
      </c>
    </row>
    <row r="135" spans="1:111" x14ac:dyDescent="0.25">
      <c r="A135" s="9" t="s">
        <v>40</v>
      </c>
      <c r="B135" s="9" t="s">
        <v>106</v>
      </c>
      <c r="C135" s="9" t="s">
        <v>4</v>
      </c>
      <c r="D135" s="9" t="s">
        <v>161</v>
      </c>
      <c r="E135" s="9" t="s">
        <v>188</v>
      </c>
      <c r="F135" s="9" t="s">
        <v>36</v>
      </c>
      <c r="G135" s="9">
        <v>2017</v>
      </c>
      <c r="H135" s="9">
        <v>5</v>
      </c>
      <c r="I135" s="9">
        <v>4351.3760000000002</v>
      </c>
      <c r="J135" s="9">
        <v>4269.0860000000002</v>
      </c>
      <c r="K135" s="9">
        <v>4541.7330000000002</v>
      </c>
      <c r="L135" s="9">
        <v>4883.8819999999996</v>
      </c>
      <c r="M135" s="9">
        <v>5445.777</v>
      </c>
      <c r="N135" s="9">
        <v>6904.2020000000002</v>
      </c>
      <c r="O135" s="9">
        <v>6807.6030000000001</v>
      </c>
      <c r="P135" s="9">
        <v>6834.7139999999999</v>
      </c>
      <c r="Q135" s="9">
        <v>7037.9409999999998</v>
      </c>
      <c r="R135" s="9">
        <v>7207.8440000000001</v>
      </c>
      <c r="S135" s="9">
        <v>7293.665</v>
      </c>
      <c r="T135" s="9">
        <v>7557.0829999999996</v>
      </c>
      <c r="U135" s="9">
        <v>7350.3410000000003</v>
      </c>
      <c r="V135" s="9">
        <v>6285.8590000000004</v>
      </c>
      <c r="W135" s="9">
        <v>6294.9989999999998</v>
      </c>
      <c r="X135" s="9">
        <v>6215.8950000000004</v>
      </c>
      <c r="Y135" s="9">
        <v>6067.4009999999998</v>
      </c>
      <c r="Z135" s="9">
        <v>6118.3710000000001</v>
      </c>
      <c r="AA135" s="9">
        <v>7174.5569999999998</v>
      </c>
      <c r="AB135" s="9">
        <v>7787.2</v>
      </c>
      <c r="AC135" s="9">
        <v>7559.1729999999998</v>
      </c>
      <c r="AD135" s="9">
        <v>5705.5439999999999</v>
      </c>
      <c r="AE135" s="9">
        <v>4913.951</v>
      </c>
      <c r="AF135" s="9">
        <v>4913.951</v>
      </c>
      <c r="AG135" s="9">
        <v>6195.8310000000001</v>
      </c>
      <c r="AH135" s="9">
        <v>4286.3490000000002</v>
      </c>
      <c r="AI135" s="9">
        <v>4236.5969999999998</v>
      </c>
      <c r="AJ135" s="9">
        <v>4436.4759999999997</v>
      </c>
      <c r="AK135" s="9">
        <v>4840.5519999999997</v>
      </c>
      <c r="AL135" s="9">
        <v>5490.8010000000004</v>
      </c>
      <c r="AM135" s="9">
        <v>6810.3940000000002</v>
      </c>
      <c r="AN135" s="9">
        <v>6739.2969999999996</v>
      </c>
      <c r="AO135" s="9">
        <v>6789.6559999999999</v>
      </c>
      <c r="AP135" s="9">
        <v>7044.7219999999998</v>
      </c>
      <c r="AQ135" s="9">
        <v>7227.78</v>
      </c>
      <c r="AR135" s="9">
        <v>7369.0020000000004</v>
      </c>
      <c r="AS135" s="9">
        <v>7655.2830000000004</v>
      </c>
      <c r="AT135" s="9">
        <v>7682.9560000000001</v>
      </c>
      <c r="AU135" s="9">
        <v>7535.1989999999996</v>
      </c>
      <c r="AV135" s="9">
        <v>7544.3389999999999</v>
      </c>
      <c r="AW135" s="9">
        <v>7439.15</v>
      </c>
      <c r="AX135" s="9">
        <v>7285.9260000000004</v>
      </c>
      <c r="AY135" s="9">
        <v>7290.9040000000005</v>
      </c>
      <c r="AZ135" s="9">
        <v>7417.02</v>
      </c>
      <c r="BA135" s="9">
        <v>7862.3609999999999</v>
      </c>
      <c r="BB135" s="9">
        <v>7559.7809999999999</v>
      </c>
      <c r="BC135" s="9">
        <v>5775.6880000000001</v>
      </c>
      <c r="BD135" s="9">
        <v>4868.8819999999996</v>
      </c>
      <c r="BE135" s="9">
        <v>4868.8819999999996</v>
      </c>
      <c r="BF135" s="9">
        <v>7419.7110000000002</v>
      </c>
      <c r="BG135" s="9">
        <v>60.857140000000001</v>
      </c>
      <c r="BH135" s="9">
        <v>60.116070000000001</v>
      </c>
      <c r="BI135" s="9">
        <v>59.276789999999998</v>
      </c>
      <c r="BJ135" s="9">
        <v>58.241070000000001</v>
      </c>
      <c r="BK135" s="9">
        <v>57.419640000000001</v>
      </c>
      <c r="BL135" s="9">
        <v>56.767859999999999</v>
      </c>
      <c r="BM135" s="9">
        <v>57.214289999999998</v>
      </c>
      <c r="BN135" s="9">
        <v>59.910710000000002</v>
      </c>
      <c r="BO135" s="9">
        <v>62.982140000000001</v>
      </c>
      <c r="BP135" s="9">
        <v>66.258930000000007</v>
      </c>
      <c r="BQ135" s="9">
        <v>69.1875</v>
      </c>
      <c r="BR135" s="9">
        <v>71.508930000000007</v>
      </c>
      <c r="BS135" s="9">
        <v>73.544640000000001</v>
      </c>
      <c r="BT135" s="9">
        <v>75.160709999999995</v>
      </c>
      <c r="BU135" s="9">
        <v>76.571430000000007</v>
      </c>
      <c r="BV135" s="9">
        <v>76.660709999999995</v>
      </c>
      <c r="BW135" s="9">
        <v>75.482140000000001</v>
      </c>
      <c r="BX135" s="9">
        <v>73.955359999999999</v>
      </c>
      <c r="BY135" s="9">
        <v>71.616069999999993</v>
      </c>
      <c r="BZ135" s="9">
        <v>68.125</v>
      </c>
      <c r="CA135" s="9">
        <v>64.678569999999993</v>
      </c>
      <c r="CB135" s="9">
        <v>62.375</v>
      </c>
      <c r="CC135" s="9">
        <v>60.517859999999999</v>
      </c>
      <c r="CD135" s="9">
        <v>59.133929999999999</v>
      </c>
      <c r="CE135" s="9">
        <v>5615.1989999999996</v>
      </c>
      <c r="CF135" s="9">
        <v>4078.165</v>
      </c>
      <c r="CG135" s="9">
        <v>4374.6379999999999</v>
      </c>
      <c r="CH135" s="9">
        <v>3680.6959999999999</v>
      </c>
      <c r="CI135" s="9">
        <v>3758</v>
      </c>
      <c r="CJ135" s="9">
        <v>4747.902</v>
      </c>
      <c r="CK135" s="9">
        <v>2151.2779999999998</v>
      </c>
      <c r="CL135" s="9">
        <v>3012.1320000000001</v>
      </c>
      <c r="CM135" s="9">
        <v>3018.971</v>
      </c>
      <c r="CN135" s="9">
        <v>3528.7860000000001</v>
      </c>
      <c r="CO135" s="9">
        <v>3818.3310000000001</v>
      </c>
      <c r="CP135" s="9">
        <v>4656.0420000000004</v>
      </c>
      <c r="CQ135" s="9">
        <v>4502.6819999999998</v>
      </c>
      <c r="CR135" s="9">
        <v>4511.3969999999999</v>
      </c>
      <c r="CS135" s="9">
        <v>4518.9660000000003</v>
      </c>
      <c r="CT135" s="9">
        <v>4726.5950000000003</v>
      </c>
      <c r="CU135" s="9">
        <v>5096.1059999999998</v>
      </c>
      <c r="CV135" s="9">
        <v>8945.2710000000006</v>
      </c>
      <c r="CW135" s="9">
        <v>4935.665</v>
      </c>
      <c r="CX135" s="9">
        <v>5264.6040000000003</v>
      </c>
      <c r="CY135" s="9">
        <v>8666.0830000000005</v>
      </c>
      <c r="CZ135" s="9">
        <v>6768.3010000000004</v>
      </c>
      <c r="DA135" s="9">
        <v>8084.8710000000001</v>
      </c>
      <c r="DB135" s="9">
        <v>8084.8710000000001</v>
      </c>
      <c r="DC135" s="9">
        <v>4175.482</v>
      </c>
      <c r="DD135" s="9">
        <v>15.02195</v>
      </c>
      <c r="DE135" s="9">
        <v>0</v>
      </c>
      <c r="DF135" s="9">
        <v>0</v>
      </c>
      <c r="DG135" s="9">
        <v>0</v>
      </c>
    </row>
    <row r="136" spans="1:111" x14ac:dyDescent="0.25">
      <c r="A136" s="9" t="s">
        <v>40</v>
      </c>
      <c r="B136" s="9" t="s">
        <v>106</v>
      </c>
      <c r="C136" s="9" t="s">
        <v>4</v>
      </c>
      <c r="D136" s="9" t="s">
        <v>161</v>
      </c>
      <c r="E136" s="9" t="s">
        <v>188</v>
      </c>
      <c r="F136" s="9" t="s">
        <v>36</v>
      </c>
      <c r="G136" s="9">
        <v>2017</v>
      </c>
      <c r="H136" s="9">
        <v>6</v>
      </c>
      <c r="I136" s="9">
        <v>4478.067</v>
      </c>
      <c r="J136" s="9">
        <v>4303.5940000000001</v>
      </c>
      <c r="K136" s="9">
        <v>4629.4870000000001</v>
      </c>
      <c r="L136" s="9">
        <v>4906.3190000000004</v>
      </c>
      <c r="M136" s="9">
        <v>5295.8869999999997</v>
      </c>
      <c r="N136" s="9">
        <v>6485.5110000000004</v>
      </c>
      <c r="O136" s="9">
        <v>6856.8630000000003</v>
      </c>
      <c r="P136" s="9">
        <v>7071.3389999999999</v>
      </c>
      <c r="Q136" s="9">
        <v>7397.9849999999997</v>
      </c>
      <c r="R136" s="9">
        <v>7650.2650000000003</v>
      </c>
      <c r="S136" s="9">
        <v>7841.3230000000003</v>
      </c>
      <c r="T136" s="9">
        <v>8222.1409999999996</v>
      </c>
      <c r="U136" s="9">
        <v>8017.598</v>
      </c>
      <c r="V136" s="9">
        <v>7004.0069999999996</v>
      </c>
      <c r="W136" s="9">
        <v>7023.1360000000004</v>
      </c>
      <c r="X136" s="9">
        <v>6916.3029999999999</v>
      </c>
      <c r="Y136" s="9">
        <v>6749.93</v>
      </c>
      <c r="Z136" s="9">
        <v>6690.9939999999997</v>
      </c>
      <c r="AA136" s="9">
        <v>7603.0240000000003</v>
      </c>
      <c r="AB136" s="9">
        <v>8114.2420000000002</v>
      </c>
      <c r="AC136" s="9">
        <v>7716.1679999999997</v>
      </c>
      <c r="AD136" s="9">
        <v>5956.3310000000001</v>
      </c>
      <c r="AE136" s="9">
        <v>5163.8329999999996</v>
      </c>
      <c r="AF136" s="9">
        <v>5161.5720000000001</v>
      </c>
      <c r="AG136" s="9">
        <v>6874.7969999999996</v>
      </c>
      <c r="AH136" s="9">
        <v>4413.0410000000002</v>
      </c>
      <c r="AI136" s="9">
        <v>4271.1040000000003</v>
      </c>
      <c r="AJ136" s="9">
        <v>4524.2299999999996</v>
      </c>
      <c r="AK136" s="9">
        <v>4862.9889999999996</v>
      </c>
      <c r="AL136" s="9">
        <v>5340.9110000000001</v>
      </c>
      <c r="AM136" s="9">
        <v>6391.7030000000004</v>
      </c>
      <c r="AN136" s="9">
        <v>6788.558</v>
      </c>
      <c r="AO136" s="9">
        <v>7026.2809999999999</v>
      </c>
      <c r="AP136" s="9">
        <v>7404.7669999999998</v>
      </c>
      <c r="AQ136" s="9">
        <v>7670.201</v>
      </c>
      <c r="AR136" s="9">
        <v>7916.66</v>
      </c>
      <c r="AS136" s="9">
        <v>8320.3410000000003</v>
      </c>
      <c r="AT136" s="9">
        <v>8350.2129999999997</v>
      </c>
      <c r="AU136" s="9">
        <v>8253.3490000000002</v>
      </c>
      <c r="AV136" s="9">
        <v>8272.4770000000008</v>
      </c>
      <c r="AW136" s="9">
        <v>8139.5590000000002</v>
      </c>
      <c r="AX136" s="9">
        <v>7968.4549999999999</v>
      </c>
      <c r="AY136" s="9">
        <v>7863.527</v>
      </c>
      <c r="AZ136" s="9">
        <v>7845.4859999999999</v>
      </c>
      <c r="BA136" s="9">
        <v>8189.4030000000002</v>
      </c>
      <c r="BB136" s="9">
        <v>7716.7759999999998</v>
      </c>
      <c r="BC136" s="9">
        <v>6026.4750000000004</v>
      </c>
      <c r="BD136" s="9">
        <v>5118.7650000000003</v>
      </c>
      <c r="BE136" s="9">
        <v>5116.5029999999997</v>
      </c>
      <c r="BF136" s="9">
        <v>8098.6760000000004</v>
      </c>
      <c r="BG136" s="9">
        <v>64.723209999999995</v>
      </c>
      <c r="BH136" s="9">
        <v>63.491070000000001</v>
      </c>
      <c r="BI136" s="9">
        <v>62.571429999999999</v>
      </c>
      <c r="BJ136" s="9">
        <v>61.741070000000001</v>
      </c>
      <c r="BK136" s="9">
        <v>61.125</v>
      </c>
      <c r="BL136" s="9">
        <v>60.598210000000002</v>
      </c>
      <c r="BM136" s="9">
        <v>61.303570000000001</v>
      </c>
      <c r="BN136" s="9">
        <v>64.116069999999993</v>
      </c>
      <c r="BO136" s="9">
        <v>67.401790000000005</v>
      </c>
      <c r="BP136" s="9">
        <v>70.732140000000001</v>
      </c>
      <c r="BQ136" s="9">
        <v>73.75</v>
      </c>
      <c r="BR136" s="9">
        <v>76.419640000000001</v>
      </c>
      <c r="BS136" s="9">
        <v>79.598209999999995</v>
      </c>
      <c r="BT136" s="9">
        <v>80.580359999999999</v>
      </c>
      <c r="BU136" s="9">
        <v>81.946430000000007</v>
      </c>
      <c r="BV136" s="9">
        <v>81.785709999999995</v>
      </c>
      <c r="BW136" s="9">
        <v>80.303569999999993</v>
      </c>
      <c r="BX136" s="9">
        <v>78.169640000000001</v>
      </c>
      <c r="BY136" s="9">
        <v>75.544640000000001</v>
      </c>
      <c r="BZ136" s="9">
        <v>72.205359999999999</v>
      </c>
      <c r="CA136" s="9">
        <v>68.3125</v>
      </c>
      <c r="CB136" s="9">
        <v>65.901790000000005</v>
      </c>
      <c r="CC136" s="9">
        <v>64.107140000000001</v>
      </c>
      <c r="CD136" s="9">
        <v>62.883929999999999</v>
      </c>
      <c r="CE136" s="9">
        <v>5999.7250000000004</v>
      </c>
      <c r="CF136" s="9">
        <v>4352.1469999999999</v>
      </c>
      <c r="CG136" s="9">
        <v>4785.13</v>
      </c>
      <c r="CH136" s="9">
        <v>3965.1889999999999</v>
      </c>
      <c r="CI136" s="9">
        <v>3857.7939999999999</v>
      </c>
      <c r="CJ136" s="9">
        <v>4962.6329999999998</v>
      </c>
      <c r="CK136" s="9">
        <v>2153.451</v>
      </c>
      <c r="CL136" s="9">
        <v>2965.4380000000001</v>
      </c>
      <c r="CM136" s="9">
        <v>2973.1729999999998</v>
      </c>
      <c r="CN136" s="9">
        <v>3476.17</v>
      </c>
      <c r="CO136" s="9">
        <v>3818.6709999999998</v>
      </c>
      <c r="CP136" s="9">
        <v>4814.0110000000004</v>
      </c>
      <c r="CQ136" s="9">
        <v>4671.8950000000004</v>
      </c>
      <c r="CR136" s="9">
        <v>4665.701</v>
      </c>
      <c r="CS136" s="9">
        <v>4671.2929999999997</v>
      </c>
      <c r="CT136" s="9">
        <v>4837.8530000000001</v>
      </c>
      <c r="CU136" s="9">
        <v>5094.2719999999999</v>
      </c>
      <c r="CV136" s="9">
        <v>9198.0450000000001</v>
      </c>
      <c r="CW136" s="9">
        <v>4895.7849999999999</v>
      </c>
      <c r="CX136" s="9">
        <v>5341.0479999999998</v>
      </c>
      <c r="CY136" s="9">
        <v>9160.7039999999997</v>
      </c>
      <c r="CZ136" s="9">
        <v>7058.866</v>
      </c>
      <c r="DA136" s="9">
        <v>8614.0069999999996</v>
      </c>
      <c r="DB136" s="9">
        <v>8585.3349999999991</v>
      </c>
      <c r="DC136" s="9">
        <v>4259.6220000000003</v>
      </c>
      <c r="DD136" s="9">
        <v>15.02195</v>
      </c>
      <c r="DE136" s="9">
        <v>0</v>
      </c>
      <c r="DF136" s="9">
        <v>0</v>
      </c>
      <c r="DG136" s="9">
        <v>0</v>
      </c>
    </row>
    <row r="137" spans="1:111" x14ac:dyDescent="0.25">
      <c r="A137" s="9" t="s">
        <v>40</v>
      </c>
      <c r="B137" s="9" t="s">
        <v>106</v>
      </c>
      <c r="C137" s="9" t="s">
        <v>4</v>
      </c>
      <c r="D137" s="9" t="s">
        <v>161</v>
      </c>
      <c r="E137" s="9" t="s">
        <v>188</v>
      </c>
      <c r="F137" s="9" t="s">
        <v>36</v>
      </c>
      <c r="G137" s="9">
        <v>2017</v>
      </c>
      <c r="H137" s="9">
        <v>7</v>
      </c>
      <c r="I137" s="9">
        <v>4573.1260000000002</v>
      </c>
      <c r="J137" s="9">
        <v>4465.0150000000003</v>
      </c>
      <c r="K137" s="9">
        <v>4774.7470000000003</v>
      </c>
      <c r="L137" s="9">
        <v>5141.7700000000004</v>
      </c>
      <c r="M137" s="9">
        <v>5678.2489999999998</v>
      </c>
      <c r="N137" s="9">
        <v>7187.3</v>
      </c>
      <c r="O137" s="9">
        <v>7127.8289999999997</v>
      </c>
      <c r="P137" s="9">
        <v>7259.9859999999999</v>
      </c>
      <c r="Q137" s="9">
        <v>7554.9979999999996</v>
      </c>
      <c r="R137" s="9">
        <v>7832.451</v>
      </c>
      <c r="S137" s="9">
        <v>7968.317</v>
      </c>
      <c r="T137" s="9">
        <v>8341.9470000000001</v>
      </c>
      <c r="U137" s="9">
        <v>8123.2969999999996</v>
      </c>
      <c r="V137" s="9">
        <v>7082.76</v>
      </c>
      <c r="W137" s="9">
        <v>7087.0159999999996</v>
      </c>
      <c r="X137" s="9">
        <v>6994.2290000000003</v>
      </c>
      <c r="Y137" s="9">
        <v>6811.3360000000002</v>
      </c>
      <c r="Z137" s="9">
        <v>6745.94</v>
      </c>
      <c r="AA137" s="9">
        <v>7613.9780000000001</v>
      </c>
      <c r="AB137" s="9">
        <v>8117.567</v>
      </c>
      <c r="AC137" s="9">
        <v>8012.2520000000004</v>
      </c>
      <c r="AD137" s="9">
        <v>6018.5190000000002</v>
      </c>
      <c r="AE137" s="9">
        <v>5125.3109999999997</v>
      </c>
      <c r="AF137" s="9">
        <v>5123.7709999999997</v>
      </c>
      <c r="AG137" s="9">
        <v>6946.3540000000003</v>
      </c>
      <c r="AH137" s="9">
        <v>4508.1000000000004</v>
      </c>
      <c r="AI137" s="9">
        <v>4432.5249999999996</v>
      </c>
      <c r="AJ137" s="9">
        <v>4669.49</v>
      </c>
      <c r="AK137" s="9">
        <v>5098.4399999999996</v>
      </c>
      <c r="AL137" s="9">
        <v>5723.2730000000001</v>
      </c>
      <c r="AM137" s="9">
        <v>7093.4920000000002</v>
      </c>
      <c r="AN137" s="9">
        <v>7059.5230000000001</v>
      </c>
      <c r="AO137" s="9">
        <v>7214.9290000000001</v>
      </c>
      <c r="AP137" s="9">
        <v>7561.7790000000005</v>
      </c>
      <c r="AQ137" s="9">
        <v>7852.3879999999999</v>
      </c>
      <c r="AR137" s="9">
        <v>8043.6540000000005</v>
      </c>
      <c r="AS137" s="9">
        <v>8440.1470000000008</v>
      </c>
      <c r="AT137" s="9">
        <v>8455.9120000000003</v>
      </c>
      <c r="AU137" s="9">
        <v>8332.1010000000006</v>
      </c>
      <c r="AV137" s="9">
        <v>8336.3559999999998</v>
      </c>
      <c r="AW137" s="9">
        <v>8217.4850000000006</v>
      </c>
      <c r="AX137" s="9">
        <v>8029.8609999999999</v>
      </c>
      <c r="AY137" s="9">
        <v>7918.473</v>
      </c>
      <c r="AZ137" s="9">
        <v>7856.4409999999998</v>
      </c>
      <c r="BA137" s="9">
        <v>8192.7289999999994</v>
      </c>
      <c r="BB137" s="9">
        <v>8012.86</v>
      </c>
      <c r="BC137" s="9">
        <v>6088.6639999999998</v>
      </c>
      <c r="BD137" s="9">
        <v>5080.2430000000004</v>
      </c>
      <c r="BE137" s="9">
        <v>5078.7030000000004</v>
      </c>
      <c r="BF137" s="9">
        <v>8170.2330000000002</v>
      </c>
      <c r="BG137" s="9">
        <v>63.544640000000001</v>
      </c>
      <c r="BH137" s="9">
        <v>62.339289999999998</v>
      </c>
      <c r="BI137" s="9">
        <v>61.348210000000002</v>
      </c>
      <c r="BJ137" s="9">
        <v>60.517859999999999</v>
      </c>
      <c r="BK137" s="9">
        <v>59.875</v>
      </c>
      <c r="BL137" s="9">
        <v>59.357140000000001</v>
      </c>
      <c r="BM137" s="9">
        <v>59.580359999999999</v>
      </c>
      <c r="BN137" s="9">
        <v>62.821429999999999</v>
      </c>
      <c r="BO137" s="9">
        <v>66.803569999999993</v>
      </c>
      <c r="BP137" s="9">
        <v>70.6875</v>
      </c>
      <c r="BQ137" s="9">
        <v>74.0625</v>
      </c>
      <c r="BR137" s="9">
        <v>77.241069999999993</v>
      </c>
      <c r="BS137" s="9">
        <v>79.482140000000001</v>
      </c>
      <c r="BT137" s="9">
        <v>81.607140000000001</v>
      </c>
      <c r="BU137" s="9">
        <v>82.491069999999993</v>
      </c>
      <c r="BV137" s="9">
        <v>82.8125</v>
      </c>
      <c r="BW137" s="9">
        <v>82.1875</v>
      </c>
      <c r="BX137" s="9">
        <v>80.410709999999995</v>
      </c>
      <c r="BY137" s="9">
        <v>77.446430000000007</v>
      </c>
      <c r="BZ137" s="9">
        <v>73.642859999999999</v>
      </c>
      <c r="CA137" s="9">
        <v>69.607140000000001</v>
      </c>
      <c r="CB137" s="9">
        <v>66.839290000000005</v>
      </c>
      <c r="CC137" s="9">
        <v>65.125</v>
      </c>
      <c r="CD137" s="9">
        <v>63.669640000000001</v>
      </c>
      <c r="CE137" s="9">
        <v>5302.2560000000003</v>
      </c>
      <c r="CF137" s="9">
        <v>3767.212</v>
      </c>
      <c r="CG137" s="9">
        <v>4071.1390000000001</v>
      </c>
      <c r="CH137" s="9">
        <v>3432.5479999999998</v>
      </c>
      <c r="CI137" s="9">
        <v>3566.375</v>
      </c>
      <c r="CJ137" s="9">
        <v>4578.2920000000004</v>
      </c>
      <c r="CK137" s="9">
        <v>1991.069</v>
      </c>
      <c r="CL137" s="9">
        <v>2820.5909999999999</v>
      </c>
      <c r="CM137" s="9">
        <v>2807.5230000000001</v>
      </c>
      <c r="CN137" s="9">
        <v>3243.2840000000001</v>
      </c>
      <c r="CO137" s="9">
        <v>3464.761</v>
      </c>
      <c r="CP137" s="9">
        <v>4174.8940000000002</v>
      </c>
      <c r="CQ137" s="9">
        <v>3991.9679999999998</v>
      </c>
      <c r="CR137" s="9">
        <v>4007.6089999999999</v>
      </c>
      <c r="CS137" s="9">
        <v>3960.23</v>
      </c>
      <c r="CT137" s="9">
        <v>4166.1400000000003</v>
      </c>
      <c r="CU137" s="9">
        <v>4492.4889999999996</v>
      </c>
      <c r="CV137" s="9">
        <v>8656.3359999999993</v>
      </c>
      <c r="CW137" s="9">
        <v>4360.6869999999999</v>
      </c>
      <c r="CX137" s="9">
        <v>4813.2920000000004</v>
      </c>
      <c r="CY137" s="9">
        <v>8321.4069999999992</v>
      </c>
      <c r="CZ137" s="9">
        <v>6464.7439999999997</v>
      </c>
      <c r="DA137" s="9">
        <v>7675.018</v>
      </c>
      <c r="DB137" s="9">
        <v>7636.1120000000001</v>
      </c>
      <c r="DC137" s="9">
        <v>3680.5450000000001</v>
      </c>
      <c r="DD137" s="9">
        <v>15.02195</v>
      </c>
      <c r="DE137" s="9">
        <v>0</v>
      </c>
      <c r="DF137" s="9">
        <v>0</v>
      </c>
      <c r="DG137" s="9">
        <v>0</v>
      </c>
    </row>
    <row r="138" spans="1:111" x14ac:dyDescent="0.25">
      <c r="A138" s="9" t="s">
        <v>40</v>
      </c>
      <c r="B138" s="9" t="s">
        <v>106</v>
      </c>
      <c r="C138" s="9" t="s">
        <v>4</v>
      </c>
      <c r="D138" s="9" t="s">
        <v>161</v>
      </c>
      <c r="E138" s="9" t="s">
        <v>188</v>
      </c>
      <c r="F138" s="9" t="s">
        <v>36</v>
      </c>
      <c r="G138" s="9">
        <v>2017</v>
      </c>
      <c r="H138" s="9">
        <v>8</v>
      </c>
      <c r="I138" s="9">
        <v>5073.3710000000001</v>
      </c>
      <c r="J138" s="9">
        <v>4981.8590000000004</v>
      </c>
      <c r="K138" s="9">
        <v>5326.4809999999998</v>
      </c>
      <c r="L138" s="9">
        <v>5654.1170000000002</v>
      </c>
      <c r="M138" s="9">
        <v>6223.6620000000003</v>
      </c>
      <c r="N138" s="9">
        <v>7931.5720000000001</v>
      </c>
      <c r="O138" s="9">
        <v>8004.107</v>
      </c>
      <c r="P138" s="9">
        <v>8135.7969999999996</v>
      </c>
      <c r="Q138" s="9">
        <v>8431.5419999999995</v>
      </c>
      <c r="R138" s="9">
        <v>8745.0149999999994</v>
      </c>
      <c r="S138" s="9">
        <v>8887.6859999999997</v>
      </c>
      <c r="T138" s="9">
        <v>9319.4459999999999</v>
      </c>
      <c r="U138" s="9">
        <v>9037.3469999999998</v>
      </c>
      <c r="V138" s="9">
        <v>7837.2950000000001</v>
      </c>
      <c r="W138" s="9">
        <v>7834.6809999999996</v>
      </c>
      <c r="X138" s="9">
        <v>7689.1440000000002</v>
      </c>
      <c r="Y138" s="9">
        <v>7512.2479999999996</v>
      </c>
      <c r="Z138" s="9">
        <v>7491.4189999999999</v>
      </c>
      <c r="AA138" s="9">
        <v>8580.1640000000007</v>
      </c>
      <c r="AB138" s="9">
        <v>9084.616</v>
      </c>
      <c r="AC138" s="9">
        <v>8617.1779999999999</v>
      </c>
      <c r="AD138" s="9">
        <v>6697.2830000000004</v>
      </c>
      <c r="AE138" s="9">
        <v>5720.4110000000001</v>
      </c>
      <c r="AF138" s="9">
        <v>5720.4110000000001</v>
      </c>
      <c r="AG138" s="9">
        <v>7674.3270000000002</v>
      </c>
      <c r="AH138" s="9">
        <v>5001.116</v>
      </c>
      <c r="AI138" s="9">
        <v>4892.5659999999998</v>
      </c>
      <c r="AJ138" s="9">
        <v>5172.348</v>
      </c>
      <c r="AK138" s="9">
        <v>5572.6229999999996</v>
      </c>
      <c r="AL138" s="9">
        <v>6253.01</v>
      </c>
      <c r="AM138" s="9">
        <v>7844.4570000000003</v>
      </c>
      <c r="AN138" s="9">
        <v>7935.335</v>
      </c>
      <c r="AO138" s="9">
        <v>8108.8329999999996</v>
      </c>
      <c r="AP138" s="9">
        <v>8415.2960000000003</v>
      </c>
      <c r="AQ138" s="9">
        <v>8738.09</v>
      </c>
      <c r="AR138" s="9">
        <v>8942.3590000000004</v>
      </c>
      <c r="AS138" s="9">
        <v>9436.4369999999999</v>
      </c>
      <c r="AT138" s="9">
        <v>9451.7250000000004</v>
      </c>
      <c r="AU138" s="9">
        <v>9357.0779999999995</v>
      </c>
      <c r="AV138" s="9">
        <v>9354.4639999999999</v>
      </c>
      <c r="AW138" s="9">
        <v>9189.0069999999996</v>
      </c>
      <c r="AX138" s="9">
        <v>9013.1319999999996</v>
      </c>
      <c r="AY138" s="9">
        <v>8921.94</v>
      </c>
      <c r="AZ138" s="9">
        <v>8886.3490000000002</v>
      </c>
      <c r="BA138" s="9">
        <v>9161.2330000000002</v>
      </c>
      <c r="BB138" s="9">
        <v>8642.9509999999991</v>
      </c>
      <c r="BC138" s="9">
        <v>6773.2950000000001</v>
      </c>
      <c r="BD138" s="9">
        <v>5715.991</v>
      </c>
      <c r="BE138" s="9">
        <v>5715.991</v>
      </c>
      <c r="BF138" s="9">
        <v>9168.0769999999993</v>
      </c>
      <c r="BG138" s="9">
        <v>65.455359999999999</v>
      </c>
      <c r="BH138" s="9">
        <v>65.098209999999995</v>
      </c>
      <c r="BI138" s="9">
        <v>63.946429999999999</v>
      </c>
      <c r="BJ138" s="9">
        <v>63</v>
      </c>
      <c r="BK138" s="9">
        <v>62.285710000000002</v>
      </c>
      <c r="BL138" s="9">
        <v>61.875</v>
      </c>
      <c r="BM138" s="9">
        <v>61.696429999999999</v>
      </c>
      <c r="BN138" s="9">
        <v>63.857140000000001</v>
      </c>
      <c r="BO138" s="9">
        <v>67.089290000000005</v>
      </c>
      <c r="BP138" s="9">
        <v>70.589290000000005</v>
      </c>
      <c r="BQ138" s="9">
        <v>74.383930000000007</v>
      </c>
      <c r="BR138" s="9">
        <v>77.375</v>
      </c>
      <c r="BS138" s="9">
        <v>79.553569999999993</v>
      </c>
      <c r="BT138" s="9">
        <v>82.321430000000007</v>
      </c>
      <c r="BU138" s="9">
        <v>83.339290000000005</v>
      </c>
      <c r="BV138" s="9">
        <v>83.455359999999999</v>
      </c>
      <c r="BW138" s="9">
        <v>82.857140000000001</v>
      </c>
      <c r="BX138" s="9">
        <v>80.607140000000001</v>
      </c>
      <c r="BY138" s="9">
        <v>77.857140000000001</v>
      </c>
      <c r="BZ138" s="9">
        <v>74.178569999999993</v>
      </c>
      <c r="CA138" s="9">
        <v>71.071430000000007</v>
      </c>
      <c r="CB138" s="9">
        <v>69.169640000000001</v>
      </c>
      <c r="CC138" s="9">
        <v>67.482140000000001</v>
      </c>
      <c r="CD138" s="9">
        <v>66.321430000000007</v>
      </c>
      <c r="CE138" s="9">
        <v>8262.7139999999999</v>
      </c>
      <c r="CF138" s="9">
        <v>5639.6009999999997</v>
      </c>
      <c r="CG138" s="9">
        <v>6238.8509999999997</v>
      </c>
      <c r="CH138" s="9">
        <v>5174.2129999999997</v>
      </c>
      <c r="CI138" s="9">
        <v>5511.7359999999999</v>
      </c>
      <c r="CJ138" s="9">
        <v>7022.1450000000004</v>
      </c>
      <c r="CK138" s="9">
        <v>2817.3049999999998</v>
      </c>
      <c r="CL138" s="9">
        <v>4242.8289999999997</v>
      </c>
      <c r="CM138" s="9">
        <v>4551.78</v>
      </c>
      <c r="CN138" s="9">
        <v>5258.5420000000004</v>
      </c>
      <c r="CO138" s="9">
        <v>5635.973</v>
      </c>
      <c r="CP138" s="9">
        <v>6945.7579999999998</v>
      </c>
      <c r="CQ138" s="9">
        <v>6593.7420000000002</v>
      </c>
      <c r="CR138" s="9">
        <v>6755.8180000000002</v>
      </c>
      <c r="CS138" s="9">
        <v>6598.5630000000001</v>
      </c>
      <c r="CT138" s="9">
        <v>7012.0429999999997</v>
      </c>
      <c r="CU138" s="9">
        <v>7571.8159999999998</v>
      </c>
      <c r="CV138" s="9">
        <v>7534.4080000000004</v>
      </c>
      <c r="CW138" s="9">
        <v>7066.9570000000003</v>
      </c>
      <c r="CX138" s="9">
        <v>8450.75</v>
      </c>
      <c r="CY138" s="9">
        <v>12203.68</v>
      </c>
      <c r="CZ138" s="9">
        <v>10347.16</v>
      </c>
      <c r="DA138" s="9">
        <v>12534.17</v>
      </c>
      <c r="DB138" s="9">
        <v>12534.17</v>
      </c>
      <c r="DC138" s="9">
        <v>5921.1210000000001</v>
      </c>
      <c r="DD138" s="9">
        <v>15.02195</v>
      </c>
      <c r="DE138" s="9">
        <v>0</v>
      </c>
      <c r="DF138" s="9">
        <v>0</v>
      </c>
      <c r="DG138" s="9">
        <v>0</v>
      </c>
    </row>
    <row r="139" spans="1:111" x14ac:dyDescent="0.25">
      <c r="A139" s="9" t="s">
        <v>40</v>
      </c>
      <c r="B139" s="9" t="s">
        <v>106</v>
      </c>
      <c r="C139" s="9" t="s">
        <v>4</v>
      </c>
      <c r="D139" s="9" t="s">
        <v>161</v>
      </c>
      <c r="E139" s="9" t="s">
        <v>188</v>
      </c>
      <c r="F139" s="9" t="s">
        <v>36</v>
      </c>
      <c r="G139" s="9">
        <v>2017</v>
      </c>
      <c r="H139" s="9">
        <v>9</v>
      </c>
      <c r="I139" s="9">
        <v>6097.83</v>
      </c>
      <c r="J139" s="9">
        <v>6041.9589999999998</v>
      </c>
      <c r="K139" s="9">
        <v>6310.8410000000003</v>
      </c>
      <c r="L139" s="9">
        <v>6606.8140000000003</v>
      </c>
      <c r="M139" s="9">
        <v>7292.9120000000003</v>
      </c>
      <c r="N139" s="9">
        <v>9170.4760000000006</v>
      </c>
      <c r="O139" s="9">
        <v>9322.2009999999991</v>
      </c>
      <c r="P139" s="9">
        <v>9334.3420000000006</v>
      </c>
      <c r="Q139" s="9">
        <v>9681.18</v>
      </c>
      <c r="R139" s="9">
        <v>10014.27</v>
      </c>
      <c r="S139" s="9">
        <v>10195.5</v>
      </c>
      <c r="T139" s="9">
        <v>10600.81</v>
      </c>
      <c r="U139" s="9">
        <v>10284.16</v>
      </c>
      <c r="V139" s="9">
        <v>8878.7289999999994</v>
      </c>
      <c r="W139" s="9">
        <v>8904.902</v>
      </c>
      <c r="X139" s="9">
        <v>8728.5920000000006</v>
      </c>
      <c r="Y139" s="9">
        <v>8608.652</v>
      </c>
      <c r="Z139" s="9">
        <v>8702.9989999999998</v>
      </c>
      <c r="AA139" s="9">
        <v>10034.67</v>
      </c>
      <c r="AB139" s="9">
        <v>10089.450000000001</v>
      </c>
      <c r="AC139" s="9">
        <v>9653.9660000000003</v>
      </c>
      <c r="AD139" s="9">
        <v>7737.2470000000003</v>
      </c>
      <c r="AE139" s="9">
        <v>6774.5820000000003</v>
      </c>
      <c r="AF139" s="9">
        <v>6774.5820000000003</v>
      </c>
      <c r="AG139" s="9">
        <v>8769.6820000000007</v>
      </c>
      <c r="AH139" s="9">
        <v>6069.7349999999997</v>
      </c>
      <c r="AI139" s="9">
        <v>5939.3540000000003</v>
      </c>
      <c r="AJ139" s="9">
        <v>6150.0690000000004</v>
      </c>
      <c r="AK139" s="9">
        <v>6525.6</v>
      </c>
      <c r="AL139" s="9">
        <v>7305.6589999999997</v>
      </c>
      <c r="AM139" s="9">
        <v>9096.2980000000007</v>
      </c>
      <c r="AN139" s="9">
        <v>9243.7880000000005</v>
      </c>
      <c r="AO139" s="9">
        <v>9294.3150000000005</v>
      </c>
      <c r="AP139" s="9">
        <v>9635.1890000000003</v>
      </c>
      <c r="AQ139" s="9">
        <v>9988.4789999999994</v>
      </c>
      <c r="AR139" s="9">
        <v>10266.51</v>
      </c>
      <c r="AS139" s="9">
        <v>10752.5</v>
      </c>
      <c r="AT139" s="9">
        <v>10799.23</v>
      </c>
      <c r="AU139" s="9">
        <v>10687.71</v>
      </c>
      <c r="AV139" s="9">
        <v>10713.88</v>
      </c>
      <c r="AW139" s="9">
        <v>10515.06</v>
      </c>
      <c r="AX139" s="9">
        <v>10387</v>
      </c>
      <c r="AY139" s="9">
        <v>10339.83</v>
      </c>
      <c r="AZ139" s="9">
        <v>10420.4</v>
      </c>
      <c r="BA139" s="9">
        <v>10225.52</v>
      </c>
      <c r="BB139" s="9">
        <v>9701.9789999999994</v>
      </c>
      <c r="BC139" s="9">
        <v>7832.42</v>
      </c>
      <c r="BD139" s="9">
        <v>6844.9759999999997</v>
      </c>
      <c r="BE139" s="9">
        <v>6844.9759999999997</v>
      </c>
      <c r="BF139" s="9">
        <v>10533.09</v>
      </c>
      <c r="BG139" s="9">
        <v>65.142859999999999</v>
      </c>
      <c r="BH139" s="9">
        <v>64.169640000000001</v>
      </c>
      <c r="BI139" s="9">
        <v>63.303570000000001</v>
      </c>
      <c r="BJ139" s="9">
        <v>62.285710000000002</v>
      </c>
      <c r="BK139" s="9">
        <v>61.642859999999999</v>
      </c>
      <c r="BL139" s="9">
        <v>61.008929999999999</v>
      </c>
      <c r="BM139" s="9">
        <v>60.607140000000001</v>
      </c>
      <c r="BN139" s="9">
        <v>62.1875</v>
      </c>
      <c r="BO139" s="9">
        <v>66.464290000000005</v>
      </c>
      <c r="BP139" s="9">
        <v>70.741069999999993</v>
      </c>
      <c r="BQ139" s="9">
        <v>75.071430000000007</v>
      </c>
      <c r="BR139" s="9">
        <v>78.178569999999993</v>
      </c>
      <c r="BS139" s="9">
        <v>80.857140000000001</v>
      </c>
      <c r="BT139" s="9">
        <v>83.392859999999999</v>
      </c>
      <c r="BU139" s="9">
        <v>85.839290000000005</v>
      </c>
      <c r="BV139" s="9">
        <v>85.410709999999995</v>
      </c>
      <c r="BW139" s="9">
        <v>84.178569999999993</v>
      </c>
      <c r="BX139" s="9">
        <v>81.598209999999995</v>
      </c>
      <c r="BY139" s="9">
        <v>77.982140000000001</v>
      </c>
      <c r="BZ139" s="9">
        <v>73.678569999999993</v>
      </c>
      <c r="CA139" s="9">
        <v>70.553569999999993</v>
      </c>
      <c r="CB139" s="9">
        <v>68.339290000000005</v>
      </c>
      <c r="CC139" s="9">
        <v>66.732140000000001</v>
      </c>
      <c r="CD139" s="9">
        <v>65.571430000000007</v>
      </c>
      <c r="CE139" s="9">
        <v>10889.19</v>
      </c>
      <c r="CF139" s="9">
        <v>7256.7070000000003</v>
      </c>
      <c r="CG139" s="9">
        <v>7689.9930000000004</v>
      </c>
      <c r="CH139" s="9">
        <v>6335.558</v>
      </c>
      <c r="CI139" s="9">
        <v>6662.3630000000003</v>
      </c>
      <c r="CJ139" s="9">
        <v>8505.7489999999998</v>
      </c>
      <c r="CK139" s="9">
        <v>3582.2289999999998</v>
      </c>
      <c r="CL139" s="9">
        <v>5394.97</v>
      </c>
      <c r="CM139" s="9">
        <v>6047.81</v>
      </c>
      <c r="CN139" s="9">
        <v>7211.3869999999997</v>
      </c>
      <c r="CO139" s="9">
        <v>7778.4250000000002</v>
      </c>
      <c r="CP139" s="9">
        <v>9474.768</v>
      </c>
      <c r="CQ139" s="9">
        <v>8974.2209999999995</v>
      </c>
      <c r="CR139" s="9">
        <v>9190.2819999999992</v>
      </c>
      <c r="CS139" s="9">
        <v>9478.0249999999996</v>
      </c>
      <c r="CT139" s="9">
        <v>9631.625</v>
      </c>
      <c r="CU139" s="9">
        <v>10601.93</v>
      </c>
      <c r="CV139" s="9">
        <v>10602.89</v>
      </c>
      <c r="CW139" s="9">
        <v>9966.6470000000008</v>
      </c>
      <c r="CX139" s="9">
        <v>11054.68</v>
      </c>
      <c r="CY139" s="9">
        <v>15752.52</v>
      </c>
      <c r="CZ139" s="9">
        <v>13791.3</v>
      </c>
      <c r="DA139" s="9">
        <v>16566.41</v>
      </c>
      <c r="DB139" s="9">
        <v>16566.41</v>
      </c>
      <c r="DC139" s="9">
        <v>8319.7990000000009</v>
      </c>
      <c r="DD139" s="9">
        <v>15.02195</v>
      </c>
      <c r="DE139" s="9">
        <v>0</v>
      </c>
      <c r="DF139" s="9">
        <v>0</v>
      </c>
      <c r="DG139" s="9">
        <v>0</v>
      </c>
    </row>
    <row r="140" spans="1:111" x14ac:dyDescent="0.25">
      <c r="A140" s="9" t="s">
        <v>40</v>
      </c>
      <c r="B140" s="9" t="s">
        <v>106</v>
      </c>
      <c r="C140" s="9" t="s">
        <v>4</v>
      </c>
      <c r="D140" s="9" t="s">
        <v>161</v>
      </c>
      <c r="E140" s="9" t="s">
        <v>188</v>
      </c>
      <c r="F140" s="9" t="s">
        <v>36</v>
      </c>
      <c r="G140" s="9">
        <v>2017</v>
      </c>
      <c r="H140" s="9">
        <v>10</v>
      </c>
      <c r="I140" s="9">
        <v>5974.2879999999996</v>
      </c>
      <c r="J140" s="9">
        <v>5946.1779999999999</v>
      </c>
      <c r="K140" s="9">
        <v>6196.817</v>
      </c>
      <c r="L140" s="9">
        <v>6438.5029999999997</v>
      </c>
      <c r="M140" s="9">
        <v>7093.5559999999996</v>
      </c>
      <c r="N140" s="9">
        <v>9023.9809999999998</v>
      </c>
      <c r="O140" s="9">
        <v>9348.3799999999992</v>
      </c>
      <c r="P140" s="9">
        <v>9110.9380000000001</v>
      </c>
      <c r="Q140" s="9">
        <v>9305.4310000000005</v>
      </c>
      <c r="R140" s="9">
        <v>9556.7690000000002</v>
      </c>
      <c r="S140" s="9">
        <v>9628.8670000000002</v>
      </c>
      <c r="T140" s="9">
        <v>9984.6309999999994</v>
      </c>
      <c r="U140" s="9">
        <v>9652.4279999999999</v>
      </c>
      <c r="V140" s="9">
        <v>8262.3169999999991</v>
      </c>
      <c r="W140" s="9">
        <v>8265.6260000000002</v>
      </c>
      <c r="X140" s="9">
        <v>8147.567</v>
      </c>
      <c r="Y140" s="9">
        <v>8116.9930000000004</v>
      </c>
      <c r="Z140" s="9">
        <v>8511.3349999999991</v>
      </c>
      <c r="AA140" s="9">
        <v>9625.6170000000002</v>
      </c>
      <c r="AB140" s="9">
        <v>9597.5059999999994</v>
      </c>
      <c r="AC140" s="9">
        <v>9193.5740000000005</v>
      </c>
      <c r="AD140" s="9">
        <v>7377.3180000000002</v>
      </c>
      <c r="AE140" s="9">
        <v>6448.8270000000002</v>
      </c>
      <c r="AF140" s="9">
        <v>6448.8270000000002</v>
      </c>
      <c r="AG140" s="9">
        <v>8263.1540000000005</v>
      </c>
      <c r="AH140" s="9">
        <v>5946.1930000000002</v>
      </c>
      <c r="AI140" s="9">
        <v>5843.5720000000001</v>
      </c>
      <c r="AJ140" s="9">
        <v>6036.0450000000001</v>
      </c>
      <c r="AK140" s="9">
        <v>6357.29</v>
      </c>
      <c r="AL140" s="9">
        <v>7106.3029999999999</v>
      </c>
      <c r="AM140" s="9">
        <v>8949.8040000000001</v>
      </c>
      <c r="AN140" s="9">
        <v>9269.9670000000006</v>
      </c>
      <c r="AO140" s="9">
        <v>9070.9120000000003</v>
      </c>
      <c r="AP140" s="9">
        <v>9259.44</v>
      </c>
      <c r="AQ140" s="9">
        <v>9530.973</v>
      </c>
      <c r="AR140" s="9">
        <v>9699.8739999999998</v>
      </c>
      <c r="AS140" s="9">
        <v>10136.32</v>
      </c>
      <c r="AT140" s="9">
        <v>10167.5</v>
      </c>
      <c r="AU140" s="9">
        <v>10071.290000000001</v>
      </c>
      <c r="AV140" s="9">
        <v>10074.6</v>
      </c>
      <c r="AW140" s="9">
        <v>9934.0370000000003</v>
      </c>
      <c r="AX140" s="9">
        <v>9895.3430000000008</v>
      </c>
      <c r="AY140" s="9">
        <v>10148.17</v>
      </c>
      <c r="AZ140" s="9">
        <v>10011.34</v>
      </c>
      <c r="BA140" s="9">
        <v>9733.5779999999995</v>
      </c>
      <c r="BB140" s="9">
        <v>9241.5869999999995</v>
      </c>
      <c r="BC140" s="9">
        <v>7472.4920000000002</v>
      </c>
      <c r="BD140" s="9">
        <v>6519.2209999999995</v>
      </c>
      <c r="BE140" s="9">
        <v>6519.2209999999995</v>
      </c>
      <c r="BF140" s="9">
        <v>10026.56</v>
      </c>
      <c r="BG140" s="9">
        <v>62.178570000000001</v>
      </c>
      <c r="BH140" s="9">
        <v>61.214289999999998</v>
      </c>
      <c r="BI140" s="9">
        <v>60.669640000000001</v>
      </c>
      <c r="BJ140" s="9">
        <v>60.098210000000002</v>
      </c>
      <c r="BK140" s="9">
        <v>59.651789999999998</v>
      </c>
      <c r="BL140" s="9">
        <v>59.419640000000001</v>
      </c>
      <c r="BM140" s="9">
        <v>59.357140000000001</v>
      </c>
      <c r="BN140" s="9">
        <v>59.767859999999999</v>
      </c>
      <c r="BO140" s="9">
        <v>62.910710000000002</v>
      </c>
      <c r="BP140" s="9">
        <v>66.723209999999995</v>
      </c>
      <c r="BQ140" s="9">
        <v>69.910709999999995</v>
      </c>
      <c r="BR140" s="9">
        <v>73.0625</v>
      </c>
      <c r="BS140" s="9">
        <v>76.151790000000005</v>
      </c>
      <c r="BT140" s="9">
        <v>78.044640000000001</v>
      </c>
      <c r="BU140" s="9">
        <v>78.410709999999995</v>
      </c>
      <c r="BV140" s="9">
        <v>77.696430000000007</v>
      </c>
      <c r="BW140" s="9">
        <v>76.892859999999999</v>
      </c>
      <c r="BX140" s="9">
        <v>75.294640000000001</v>
      </c>
      <c r="BY140" s="9">
        <v>72.258930000000007</v>
      </c>
      <c r="BZ140" s="9">
        <v>69.625</v>
      </c>
      <c r="CA140" s="9">
        <v>67.607140000000001</v>
      </c>
      <c r="CB140" s="9">
        <v>66.464290000000005</v>
      </c>
      <c r="CC140" s="9">
        <v>65.348209999999995</v>
      </c>
      <c r="CD140" s="9">
        <v>63.607140000000001</v>
      </c>
      <c r="CE140" s="9">
        <v>11361.07</v>
      </c>
      <c r="CF140" s="9">
        <v>7655.7209999999995</v>
      </c>
      <c r="CG140" s="9">
        <v>8230.7890000000007</v>
      </c>
      <c r="CH140" s="9">
        <v>6804.3119999999999</v>
      </c>
      <c r="CI140" s="9">
        <v>7266.8220000000001</v>
      </c>
      <c r="CJ140" s="9">
        <v>9168.0640000000003</v>
      </c>
      <c r="CK140" s="9">
        <v>3752.482</v>
      </c>
      <c r="CL140" s="9">
        <v>5766.1130000000003</v>
      </c>
      <c r="CM140" s="9">
        <v>6332.1279999999997</v>
      </c>
      <c r="CN140" s="9">
        <v>7415.1719999999996</v>
      </c>
      <c r="CO140" s="9">
        <v>7906.7259999999997</v>
      </c>
      <c r="CP140" s="9">
        <v>9621.4719999999998</v>
      </c>
      <c r="CQ140" s="9">
        <v>9213.3880000000008</v>
      </c>
      <c r="CR140" s="9">
        <v>9369.7219999999998</v>
      </c>
      <c r="CS140" s="9">
        <v>9293.2999999999993</v>
      </c>
      <c r="CT140" s="9">
        <v>9851.8780000000006</v>
      </c>
      <c r="CU140" s="9">
        <v>11045.66</v>
      </c>
      <c r="CV140" s="9">
        <v>10900.5</v>
      </c>
      <c r="CW140" s="9">
        <v>10088.129999999999</v>
      </c>
      <c r="CX140" s="9">
        <v>10307.719999999999</v>
      </c>
      <c r="CY140" s="9">
        <v>16414.43</v>
      </c>
      <c r="CZ140" s="9">
        <v>14354.39</v>
      </c>
      <c r="DA140" s="9">
        <v>17228.36</v>
      </c>
      <c r="DB140" s="9">
        <v>17228.36</v>
      </c>
      <c r="DC140" s="9">
        <v>8449.5580000000009</v>
      </c>
      <c r="DD140" s="9">
        <v>15.02195</v>
      </c>
      <c r="DE140" s="9">
        <v>0</v>
      </c>
      <c r="DF140" s="9">
        <v>0</v>
      </c>
      <c r="DG140" s="9">
        <v>0</v>
      </c>
    </row>
    <row r="141" spans="1:111" x14ac:dyDescent="0.25">
      <c r="A141" s="9" t="s">
        <v>40</v>
      </c>
      <c r="B141" s="9" t="s">
        <v>106</v>
      </c>
      <c r="C141" s="9" t="s">
        <v>4</v>
      </c>
      <c r="D141" s="9" t="s">
        <v>161</v>
      </c>
      <c r="E141" s="9" t="s">
        <v>188</v>
      </c>
      <c r="F141" s="9" t="s">
        <v>33</v>
      </c>
      <c r="G141" s="9">
        <v>2017</v>
      </c>
      <c r="H141" s="9">
        <v>8</v>
      </c>
      <c r="I141" s="9">
        <v>5064.84</v>
      </c>
      <c r="J141" s="9">
        <v>4973.3869999999997</v>
      </c>
      <c r="K141" s="9">
        <v>5321.0940000000001</v>
      </c>
      <c r="L141" s="9">
        <v>5647.3519999999999</v>
      </c>
      <c r="M141" s="9">
        <v>6226.4110000000001</v>
      </c>
      <c r="N141" s="9">
        <v>7945.7650000000003</v>
      </c>
      <c r="O141" s="9">
        <v>8016.1719999999996</v>
      </c>
      <c r="P141" s="9">
        <v>8131.8869999999997</v>
      </c>
      <c r="Q141" s="9">
        <v>8413.0499999999993</v>
      </c>
      <c r="R141" s="9">
        <v>8709.7209999999995</v>
      </c>
      <c r="S141" s="9">
        <v>8839.143</v>
      </c>
      <c r="T141" s="9">
        <v>9252.4110000000001</v>
      </c>
      <c r="U141" s="9">
        <v>8970.6890000000003</v>
      </c>
      <c r="V141" s="9">
        <v>7762.0010000000002</v>
      </c>
      <c r="W141" s="9">
        <v>7769.14</v>
      </c>
      <c r="X141" s="9">
        <v>7630.3540000000003</v>
      </c>
      <c r="Y141" s="9">
        <v>7448.1350000000002</v>
      </c>
      <c r="Z141" s="9">
        <v>7431.97</v>
      </c>
      <c r="AA141" s="9">
        <v>8537.41</v>
      </c>
      <c r="AB141" s="9">
        <v>9055.8160000000007</v>
      </c>
      <c r="AC141" s="9">
        <v>8603.8690000000006</v>
      </c>
      <c r="AD141" s="9">
        <v>6689.7359999999999</v>
      </c>
      <c r="AE141" s="9">
        <v>5720.1080000000002</v>
      </c>
      <c r="AF141" s="9">
        <v>5720.1080000000002</v>
      </c>
      <c r="AG141" s="9">
        <v>7609.9009999999998</v>
      </c>
      <c r="AH141" s="9">
        <v>4992.5839999999998</v>
      </c>
      <c r="AI141" s="9">
        <v>4884.0950000000003</v>
      </c>
      <c r="AJ141" s="9">
        <v>5166.9589999999998</v>
      </c>
      <c r="AK141" s="9">
        <v>5565.8580000000002</v>
      </c>
      <c r="AL141" s="9">
        <v>6255.76</v>
      </c>
      <c r="AM141" s="9">
        <v>7858.65</v>
      </c>
      <c r="AN141" s="9">
        <v>7947.4</v>
      </c>
      <c r="AO141" s="9">
        <v>8104.9229999999998</v>
      </c>
      <c r="AP141" s="9">
        <v>8396.8040000000001</v>
      </c>
      <c r="AQ141" s="9">
        <v>8702.7970000000005</v>
      </c>
      <c r="AR141" s="9">
        <v>8893.8160000000007</v>
      </c>
      <c r="AS141" s="9">
        <v>9369.4009999999998</v>
      </c>
      <c r="AT141" s="9">
        <v>9385.0669999999991</v>
      </c>
      <c r="AU141" s="9">
        <v>9281.7839999999997</v>
      </c>
      <c r="AV141" s="9">
        <v>9288.9230000000007</v>
      </c>
      <c r="AW141" s="9">
        <v>9130.2180000000008</v>
      </c>
      <c r="AX141" s="9">
        <v>8949.02</v>
      </c>
      <c r="AY141" s="9">
        <v>8862.4920000000002</v>
      </c>
      <c r="AZ141" s="9">
        <v>8843.5949999999993</v>
      </c>
      <c r="BA141" s="9">
        <v>9132.4339999999993</v>
      </c>
      <c r="BB141" s="9">
        <v>8629.6440000000002</v>
      </c>
      <c r="BC141" s="9">
        <v>6765.7489999999998</v>
      </c>
      <c r="BD141" s="9">
        <v>5715.6880000000001</v>
      </c>
      <c r="BE141" s="9">
        <v>5715.6880000000001</v>
      </c>
      <c r="BF141" s="9">
        <v>9103.65</v>
      </c>
      <c r="BG141" s="9">
        <v>64.71651</v>
      </c>
      <c r="BH141" s="9">
        <v>63.774560000000001</v>
      </c>
      <c r="BI141" s="9">
        <v>62.792409999999997</v>
      </c>
      <c r="BJ141" s="9">
        <v>61.886159999999997</v>
      </c>
      <c r="BK141" s="9">
        <v>61.232140000000001</v>
      </c>
      <c r="BL141" s="9">
        <v>60.709820000000001</v>
      </c>
      <c r="BM141" s="9">
        <v>60.796880000000002</v>
      </c>
      <c r="BN141" s="9">
        <v>63.245539999999998</v>
      </c>
      <c r="BO141" s="9">
        <v>66.93974</v>
      </c>
      <c r="BP141" s="9">
        <v>70.6875</v>
      </c>
      <c r="BQ141" s="9">
        <v>74.316959999999995</v>
      </c>
      <c r="BR141" s="9">
        <v>77.303569999999993</v>
      </c>
      <c r="BS141" s="9">
        <v>79.87276</v>
      </c>
      <c r="BT141" s="9">
        <v>81.975449999999995</v>
      </c>
      <c r="BU141" s="9">
        <v>83.40401</v>
      </c>
      <c r="BV141" s="9">
        <v>83.366079999999997</v>
      </c>
      <c r="BW141" s="9">
        <v>82.381699999999995</v>
      </c>
      <c r="BX141" s="9">
        <v>80.196430000000007</v>
      </c>
      <c r="BY141" s="9">
        <v>77.207589999999996</v>
      </c>
      <c r="BZ141" s="9">
        <v>73.426339999999996</v>
      </c>
      <c r="CA141" s="9">
        <v>69.886160000000004</v>
      </c>
      <c r="CB141" s="9">
        <v>67.5625</v>
      </c>
      <c r="CC141" s="9">
        <v>65.861609999999999</v>
      </c>
      <c r="CD141" s="9">
        <v>64.611609999999999</v>
      </c>
      <c r="CE141" s="9">
        <v>8168.2120000000004</v>
      </c>
      <c r="CF141" s="9">
        <v>5550.6220000000003</v>
      </c>
      <c r="CG141" s="9">
        <v>6157.7569999999996</v>
      </c>
      <c r="CH141" s="9">
        <v>5109.5990000000002</v>
      </c>
      <c r="CI141" s="9">
        <v>5473.9970000000003</v>
      </c>
      <c r="CJ141" s="9">
        <v>7001.2470000000003</v>
      </c>
      <c r="CK141" s="9">
        <v>2774.7289999999998</v>
      </c>
      <c r="CL141" s="9">
        <v>4197.0969999999998</v>
      </c>
      <c r="CM141" s="9">
        <v>4486.5630000000001</v>
      </c>
      <c r="CN141" s="9">
        <v>5158.6570000000002</v>
      </c>
      <c r="CO141" s="9">
        <v>5512.4269999999997</v>
      </c>
      <c r="CP141" s="9">
        <v>6757.51</v>
      </c>
      <c r="CQ141" s="9">
        <v>6414.0169999999998</v>
      </c>
      <c r="CR141" s="9">
        <v>6440.3</v>
      </c>
      <c r="CS141" s="9">
        <v>6443.1840000000002</v>
      </c>
      <c r="CT141" s="9">
        <v>6759.8140000000003</v>
      </c>
      <c r="CU141" s="9">
        <v>7273.9409999999998</v>
      </c>
      <c r="CV141" s="9">
        <v>7428.223</v>
      </c>
      <c r="CW141" s="9">
        <v>6923.8230000000003</v>
      </c>
      <c r="CX141" s="9">
        <v>7183.4889999999996</v>
      </c>
      <c r="CY141" s="9">
        <v>12035.86</v>
      </c>
      <c r="CZ141" s="9">
        <v>10180.26</v>
      </c>
      <c r="DA141" s="9">
        <v>12384.48</v>
      </c>
      <c r="DB141" s="9">
        <v>12384.48</v>
      </c>
      <c r="DC141" s="9">
        <v>5729.0659999999998</v>
      </c>
      <c r="DD141" s="9">
        <v>15.02195</v>
      </c>
      <c r="DE141" s="9">
        <v>0</v>
      </c>
      <c r="DF141" s="9">
        <v>0</v>
      </c>
      <c r="DG141" s="9">
        <v>0</v>
      </c>
    </row>
    <row r="142" spans="1:111" x14ac:dyDescent="0.25">
      <c r="A142" s="9" t="s">
        <v>40</v>
      </c>
      <c r="B142" s="9" t="s">
        <v>106</v>
      </c>
      <c r="C142" s="9" t="s">
        <v>31</v>
      </c>
      <c r="D142" s="9" t="s">
        <v>187</v>
      </c>
      <c r="E142" s="9" t="s">
        <v>160</v>
      </c>
      <c r="F142" s="9" t="s">
        <v>36</v>
      </c>
      <c r="G142" s="9">
        <v>2017</v>
      </c>
      <c r="H142" s="9">
        <v>5</v>
      </c>
      <c r="BG142" s="9">
        <v>79.25</v>
      </c>
      <c r="BH142" s="9">
        <v>77.125</v>
      </c>
      <c r="BI142" s="9">
        <v>75</v>
      </c>
      <c r="BJ142" s="9">
        <v>73.125</v>
      </c>
      <c r="BK142" s="9">
        <v>71</v>
      </c>
      <c r="BL142" s="9">
        <v>69.375</v>
      </c>
      <c r="BM142" s="9">
        <v>69.375</v>
      </c>
      <c r="BN142" s="9">
        <v>72.875</v>
      </c>
      <c r="BO142" s="9">
        <v>77.875</v>
      </c>
      <c r="BP142" s="9">
        <v>83.125</v>
      </c>
      <c r="BQ142" s="9">
        <v>87.125</v>
      </c>
      <c r="BR142" s="9">
        <v>90.625</v>
      </c>
      <c r="BS142" s="9">
        <v>94.25</v>
      </c>
      <c r="BT142" s="9">
        <v>97</v>
      </c>
      <c r="BU142" s="9">
        <v>99.375</v>
      </c>
      <c r="BV142" s="9">
        <v>101.125</v>
      </c>
      <c r="BW142" s="9">
        <v>102.125</v>
      </c>
      <c r="BX142" s="9">
        <v>101.625</v>
      </c>
      <c r="BY142" s="9">
        <v>100.125</v>
      </c>
      <c r="BZ142" s="9">
        <v>97.625</v>
      </c>
      <c r="CA142" s="9">
        <v>94.75</v>
      </c>
      <c r="CB142" s="9">
        <v>91.75</v>
      </c>
      <c r="CC142" s="9">
        <v>88.5</v>
      </c>
      <c r="CD142" s="9">
        <v>85.625</v>
      </c>
      <c r="DD142" s="9">
        <v>1.092338</v>
      </c>
      <c r="DE142" s="9">
        <v>1</v>
      </c>
      <c r="DF142" s="9">
        <v>0</v>
      </c>
      <c r="DG142" s="9">
        <v>1</v>
      </c>
    </row>
    <row r="143" spans="1:111" x14ac:dyDescent="0.25">
      <c r="A143" s="9" t="s">
        <v>40</v>
      </c>
      <c r="B143" s="9" t="s">
        <v>106</v>
      </c>
      <c r="C143" s="9" t="s">
        <v>31</v>
      </c>
      <c r="D143" s="9" t="s">
        <v>187</v>
      </c>
      <c r="E143" s="9" t="s">
        <v>160</v>
      </c>
      <c r="F143" s="9" t="s">
        <v>36</v>
      </c>
      <c r="G143" s="9">
        <v>2017</v>
      </c>
      <c r="H143" s="9">
        <v>6</v>
      </c>
      <c r="BG143" s="9">
        <v>83</v>
      </c>
      <c r="BH143" s="9">
        <v>81</v>
      </c>
      <c r="BI143" s="9">
        <v>79.25</v>
      </c>
      <c r="BJ143" s="9">
        <v>77.125</v>
      </c>
      <c r="BK143" s="9">
        <v>75.5</v>
      </c>
      <c r="BL143" s="9">
        <v>74.375</v>
      </c>
      <c r="BM143" s="9">
        <v>74.125</v>
      </c>
      <c r="BN143" s="9">
        <v>77.375</v>
      </c>
      <c r="BO143" s="9">
        <v>81.625</v>
      </c>
      <c r="BP143" s="9">
        <v>85.625</v>
      </c>
      <c r="BQ143" s="9">
        <v>88.75</v>
      </c>
      <c r="BR143" s="9">
        <v>92</v>
      </c>
      <c r="BS143" s="9">
        <v>95.5</v>
      </c>
      <c r="BT143" s="9">
        <v>98.375</v>
      </c>
      <c r="BU143" s="9">
        <v>101.125</v>
      </c>
      <c r="BV143" s="9">
        <v>103.375</v>
      </c>
      <c r="BW143" s="9">
        <v>104.5</v>
      </c>
      <c r="BX143" s="9">
        <v>104.5</v>
      </c>
      <c r="BY143" s="9">
        <v>103</v>
      </c>
      <c r="BZ143" s="9">
        <v>101.25</v>
      </c>
      <c r="CA143" s="9">
        <v>97.375</v>
      </c>
      <c r="CB143" s="9">
        <v>94.125</v>
      </c>
      <c r="CC143" s="9">
        <v>91.5</v>
      </c>
      <c r="CD143" s="9">
        <v>88.625</v>
      </c>
      <c r="DD143" s="9">
        <v>1.092338</v>
      </c>
      <c r="DE143" s="9">
        <v>1</v>
      </c>
      <c r="DF143" s="9">
        <v>0</v>
      </c>
      <c r="DG143" s="9">
        <v>1</v>
      </c>
    </row>
    <row r="144" spans="1:111" x14ac:dyDescent="0.25">
      <c r="A144" s="9" t="s">
        <v>40</v>
      </c>
      <c r="B144" s="9" t="s">
        <v>106</v>
      </c>
      <c r="C144" s="9" t="s">
        <v>31</v>
      </c>
      <c r="D144" s="9" t="s">
        <v>187</v>
      </c>
      <c r="E144" s="9" t="s">
        <v>160</v>
      </c>
      <c r="F144" s="9" t="s">
        <v>36</v>
      </c>
      <c r="G144" s="9">
        <v>2017</v>
      </c>
      <c r="H144" s="9">
        <v>7</v>
      </c>
      <c r="BG144" s="9">
        <v>90</v>
      </c>
      <c r="BH144" s="9">
        <v>85.25</v>
      </c>
      <c r="BI144" s="9">
        <v>83.5</v>
      </c>
      <c r="BJ144" s="9">
        <v>81.625</v>
      </c>
      <c r="BK144" s="9">
        <v>80.375</v>
      </c>
      <c r="BL144" s="9">
        <v>78.625</v>
      </c>
      <c r="BM144" s="9">
        <v>78.5</v>
      </c>
      <c r="BN144" s="9">
        <v>81.375</v>
      </c>
      <c r="BO144" s="9">
        <v>85.125</v>
      </c>
      <c r="BP144" s="9">
        <v>89.75</v>
      </c>
      <c r="BQ144" s="9">
        <v>93.75</v>
      </c>
      <c r="BR144" s="9">
        <v>97.25</v>
      </c>
      <c r="BS144" s="9">
        <v>100.25</v>
      </c>
      <c r="BT144" s="9">
        <v>103.75</v>
      </c>
      <c r="BU144" s="9">
        <v>106.125</v>
      </c>
      <c r="BV144" s="9">
        <v>108.125</v>
      </c>
      <c r="BW144" s="9">
        <v>109.25</v>
      </c>
      <c r="BX144" s="9">
        <v>109.25</v>
      </c>
      <c r="BY144" s="9">
        <v>107.375</v>
      </c>
      <c r="BZ144" s="9">
        <v>105.125</v>
      </c>
      <c r="CA144" s="9">
        <v>102.375</v>
      </c>
      <c r="CB144" s="9">
        <v>99.125</v>
      </c>
      <c r="CC144" s="9">
        <v>95.625</v>
      </c>
      <c r="CD144" s="9">
        <v>93.5</v>
      </c>
      <c r="DD144" s="9">
        <v>1.092338</v>
      </c>
      <c r="DE144" s="9">
        <v>1</v>
      </c>
      <c r="DF144" s="9">
        <v>0</v>
      </c>
      <c r="DG144" s="9">
        <v>1</v>
      </c>
    </row>
    <row r="145" spans="1:111" x14ac:dyDescent="0.25">
      <c r="A145" s="9" t="s">
        <v>40</v>
      </c>
      <c r="B145" s="9" t="s">
        <v>106</v>
      </c>
      <c r="C145" s="9" t="s">
        <v>31</v>
      </c>
      <c r="D145" s="9" t="s">
        <v>187</v>
      </c>
      <c r="E145" s="9" t="s">
        <v>160</v>
      </c>
      <c r="F145" s="9" t="s">
        <v>36</v>
      </c>
      <c r="G145" s="9">
        <v>2017</v>
      </c>
      <c r="H145" s="9">
        <v>8</v>
      </c>
      <c r="BG145" s="9">
        <v>83.875</v>
      </c>
      <c r="BH145" s="9">
        <v>83</v>
      </c>
      <c r="BI145" s="9">
        <v>81</v>
      </c>
      <c r="BJ145" s="9">
        <v>80.125</v>
      </c>
      <c r="BK145" s="9">
        <v>78</v>
      </c>
      <c r="BL145" s="9">
        <v>76.625</v>
      </c>
      <c r="BM145" s="9">
        <v>76.25</v>
      </c>
      <c r="BN145" s="9">
        <v>78.125</v>
      </c>
      <c r="BO145" s="9">
        <v>82.75</v>
      </c>
      <c r="BP145" s="9">
        <v>87.75</v>
      </c>
      <c r="BQ145" s="9">
        <v>92</v>
      </c>
      <c r="BR145" s="9">
        <v>95.25</v>
      </c>
      <c r="BS145" s="9">
        <v>99.375</v>
      </c>
      <c r="BT145" s="9">
        <v>102.125</v>
      </c>
      <c r="BU145" s="9">
        <v>104.5</v>
      </c>
      <c r="BV145" s="9">
        <v>106.375</v>
      </c>
      <c r="BW145" s="9">
        <v>107.125</v>
      </c>
      <c r="BX145" s="9">
        <v>107.375</v>
      </c>
      <c r="BY145" s="9">
        <v>106</v>
      </c>
      <c r="BZ145" s="9">
        <v>103.25</v>
      </c>
      <c r="CA145" s="9">
        <v>99.375</v>
      </c>
      <c r="CB145" s="9">
        <v>96.625</v>
      </c>
      <c r="CC145" s="9">
        <v>92.875</v>
      </c>
      <c r="CD145" s="9">
        <v>90</v>
      </c>
      <c r="DD145" s="9">
        <v>1.092338</v>
      </c>
      <c r="DE145" s="9">
        <v>1</v>
      </c>
      <c r="DF145" s="9">
        <v>0</v>
      </c>
      <c r="DG145" s="9">
        <v>1</v>
      </c>
    </row>
    <row r="146" spans="1:111" x14ac:dyDescent="0.25">
      <c r="A146" s="9" t="s">
        <v>40</v>
      </c>
      <c r="B146" s="9" t="s">
        <v>106</v>
      </c>
      <c r="C146" s="9" t="s">
        <v>31</v>
      </c>
      <c r="D146" s="9" t="s">
        <v>187</v>
      </c>
      <c r="E146" s="9" t="s">
        <v>160</v>
      </c>
      <c r="F146" s="9" t="s">
        <v>36</v>
      </c>
      <c r="G146" s="9">
        <v>2017</v>
      </c>
      <c r="H146" s="9">
        <v>9</v>
      </c>
      <c r="BG146" s="9">
        <v>79.75</v>
      </c>
      <c r="BH146" s="9">
        <v>77.625</v>
      </c>
      <c r="BI146" s="9">
        <v>75.625</v>
      </c>
      <c r="BJ146" s="9">
        <v>74.125</v>
      </c>
      <c r="BK146" s="9">
        <v>72.75</v>
      </c>
      <c r="BL146" s="9">
        <v>71.75</v>
      </c>
      <c r="BM146" s="9">
        <v>71.25</v>
      </c>
      <c r="BN146" s="9">
        <v>72.625</v>
      </c>
      <c r="BO146" s="9">
        <v>76.125</v>
      </c>
      <c r="BP146" s="9">
        <v>81.875</v>
      </c>
      <c r="BQ146" s="9">
        <v>86.625</v>
      </c>
      <c r="BR146" s="9">
        <v>90.5</v>
      </c>
      <c r="BS146" s="9">
        <v>93.875</v>
      </c>
      <c r="BT146" s="9">
        <v>96.5</v>
      </c>
      <c r="BU146" s="9">
        <v>99.125</v>
      </c>
      <c r="BV146" s="9">
        <v>100.375</v>
      </c>
      <c r="BW146" s="9">
        <v>101.625</v>
      </c>
      <c r="BX146" s="9">
        <v>101</v>
      </c>
      <c r="BY146" s="9">
        <v>98.75</v>
      </c>
      <c r="BZ146" s="9">
        <v>94.875</v>
      </c>
      <c r="CA146" s="9">
        <v>92.375</v>
      </c>
      <c r="CB146" s="9">
        <v>89.375</v>
      </c>
      <c r="CC146" s="9">
        <v>86.375</v>
      </c>
      <c r="CD146" s="9">
        <v>83.625</v>
      </c>
      <c r="DD146" s="9">
        <v>1.092338</v>
      </c>
      <c r="DE146" s="9">
        <v>1</v>
      </c>
      <c r="DF146" s="9">
        <v>0</v>
      </c>
      <c r="DG146" s="9">
        <v>1</v>
      </c>
    </row>
    <row r="147" spans="1:111" x14ac:dyDescent="0.25">
      <c r="A147" s="9" t="s">
        <v>40</v>
      </c>
      <c r="B147" s="9" t="s">
        <v>106</v>
      </c>
      <c r="C147" s="9" t="s">
        <v>31</v>
      </c>
      <c r="D147" s="9" t="s">
        <v>187</v>
      </c>
      <c r="E147" s="9" t="s">
        <v>160</v>
      </c>
      <c r="F147" s="9" t="s">
        <v>36</v>
      </c>
      <c r="G147" s="9">
        <v>2017</v>
      </c>
      <c r="H147" s="9">
        <v>10</v>
      </c>
      <c r="BG147" s="9">
        <v>77.375</v>
      </c>
      <c r="BH147" s="9">
        <v>75</v>
      </c>
      <c r="BI147" s="9">
        <v>73.75</v>
      </c>
      <c r="BJ147" s="9">
        <v>72</v>
      </c>
      <c r="BK147" s="9">
        <v>70.375</v>
      </c>
      <c r="BL147" s="9">
        <v>69</v>
      </c>
      <c r="BM147" s="9">
        <v>68.25</v>
      </c>
      <c r="BN147" s="9">
        <v>69</v>
      </c>
      <c r="BO147" s="9">
        <v>72.75</v>
      </c>
      <c r="BP147" s="9">
        <v>78.625</v>
      </c>
      <c r="BQ147" s="9">
        <v>82.875</v>
      </c>
      <c r="BR147" s="9">
        <v>86.375</v>
      </c>
      <c r="BS147" s="9">
        <v>90.125</v>
      </c>
      <c r="BT147" s="9">
        <v>92.5</v>
      </c>
      <c r="BU147" s="9">
        <v>94.5</v>
      </c>
      <c r="BV147" s="9">
        <v>95.375</v>
      </c>
      <c r="BW147" s="9">
        <v>95.5</v>
      </c>
      <c r="BX147" s="9">
        <v>95</v>
      </c>
      <c r="BY147" s="9">
        <v>92.75</v>
      </c>
      <c r="BZ147" s="9">
        <v>89.25</v>
      </c>
      <c r="CA147" s="9">
        <v>87</v>
      </c>
      <c r="CB147" s="9">
        <v>85.125</v>
      </c>
      <c r="CC147" s="9">
        <v>82.125</v>
      </c>
      <c r="CD147" s="9">
        <v>79.25</v>
      </c>
      <c r="DD147" s="9">
        <v>1.092338</v>
      </c>
      <c r="DE147" s="9">
        <v>1</v>
      </c>
      <c r="DF147" s="9">
        <v>0</v>
      </c>
      <c r="DG147" s="9">
        <v>1</v>
      </c>
    </row>
    <row r="148" spans="1:111" x14ac:dyDescent="0.25">
      <c r="A148" s="9" t="s">
        <v>40</v>
      </c>
      <c r="B148" s="9" t="s">
        <v>106</v>
      </c>
      <c r="C148" s="9" t="s">
        <v>31</v>
      </c>
      <c r="D148" s="9" t="s">
        <v>187</v>
      </c>
      <c r="E148" s="9" t="s">
        <v>160</v>
      </c>
      <c r="F148" s="9" t="s">
        <v>33</v>
      </c>
      <c r="G148" s="9">
        <v>2017</v>
      </c>
      <c r="H148" s="9">
        <v>8</v>
      </c>
      <c r="BG148" s="9">
        <v>84.15625</v>
      </c>
      <c r="BH148" s="9">
        <v>81.71875</v>
      </c>
      <c r="BI148" s="9">
        <v>79.84375</v>
      </c>
      <c r="BJ148" s="9">
        <v>78.25</v>
      </c>
      <c r="BK148" s="9">
        <v>76.65625</v>
      </c>
      <c r="BL148" s="9">
        <v>75.34375</v>
      </c>
      <c r="BM148" s="9">
        <v>75.03125</v>
      </c>
      <c r="BN148" s="9">
        <v>77.375</v>
      </c>
      <c r="BO148" s="9">
        <v>81.40625</v>
      </c>
      <c r="BP148" s="9">
        <v>86.25</v>
      </c>
      <c r="BQ148" s="9">
        <v>90.28125</v>
      </c>
      <c r="BR148" s="9">
        <v>93.75</v>
      </c>
      <c r="BS148" s="9">
        <v>97.25</v>
      </c>
      <c r="BT148" s="9">
        <v>100.1875</v>
      </c>
      <c r="BU148" s="9">
        <v>102.7188</v>
      </c>
      <c r="BV148" s="9">
        <v>104.5625</v>
      </c>
      <c r="BW148" s="9">
        <v>105.625</v>
      </c>
      <c r="BX148" s="9">
        <v>105.5313</v>
      </c>
      <c r="BY148" s="9">
        <v>103.7813</v>
      </c>
      <c r="BZ148" s="9">
        <v>101.125</v>
      </c>
      <c r="CA148" s="9">
        <v>97.875</v>
      </c>
      <c r="CB148" s="9">
        <v>94.8125</v>
      </c>
      <c r="CC148" s="9">
        <v>91.59375</v>
      </c>
      <c r="CD148" s="9">
        <v>88.9375</v>
      </c>
      <c r="DD148" s="9">
        <v>1.092338</v>
      </c>
      <c r="DE148" s="9">
        <v>1</v>
      </c>
      <c r="DF148" s="9">
        <v>0</v>
      </c>
      <c r="DG148" s="9">
        <v>1</v>
      </c>
    </row>
    <row r="149" spans="1:111" x14ac:dyDescent="0.25">
      <c r="A149" s="9" t="s">
        <v>40</v>
      </c>
      <c r="B149" s="9" t="s">
        <v>106</v>
      </c>
      <c r="C149" s="9" t="s">
        <v>31</v>
      </c>
      <c r="D149" s="9" t="s">
        <v>187</v>
      </c>
      <c r="E149" s="9" t="s">
        <v>188</v>
      </c>
      <c r="F149" s="9" t="s">
        <v>36</v>
      </c>
      <c r="G149" s="9">
        <v>2017</v>
      </c>
      <c r="H149" s="9">
        <v>5</v>
      </c>
      <c r="BG149" s="9">
        <v>80.25</v>
      </c>
      <c r="BH149" s="9">
        <v>76.75</v>
      </c>
      <c r="BI149" s="9">
        <v>75.75</v>
      </c>
      <c r="BJ149" s="9">
        <v>73.75</v>
      </c>
      <c r="BK149" s="9">
        <v>72.125</v>
      </c>
      <c r="BL149" s="9">
        <v>71.125</v>
      </c>
      <c r="BM149" s="9">
        <v>70.5</v>
      </c>
      <c r="BN149" s="9">
        <v>74.125</v>
      </c>
      <c r="BO149" s="9">
        <v>78</v>
      </c>
      <c r="BP149" s="9">
        <v>81.625</v>
      </c>
      <c r="BQ149" s="9">
        <v>84.125</v>
      </c>
      <c r="BR149" s="9">
        <v>87.375</v>
      </c>
      <c r="BS149" s="9">
        <v>90.25</v>
      </c>
      <c r="BT149" s="9">
        <v>92.25</v>
      </c>
      <c r="BU149" s="9">
        <v>93.625</v>
      </c>
      <c r="BV149" s="9">
        <v>94.5</v>
      </c>
      <c r="BW149" s="9">
        <v>95.375</v>
      </c>
      <c r="BX149" s="9">
        <v>95.375</v>
      </c>
      <c r="BY149" s="9">
        <v>94.25</v>
      </c>
      <c r="BZ149" s="9">
        <v>92.625</v>
      </c>
      <c r="CA149" s="9">
        <v>90.625</v>
      </c>
      <c r="CB149" s="9">
        <v>87.75</v>
      </c>
      <c r="CC149" s="9">
        <v>85.625</v>
      </c>
      <c r="CD149" s="9">
        <v>83.25</v>
      </c>
      <c r="DD149" s="9">
        <v>1.092338</v>
      </c>
      <c r="DE149" s="9">
        <v>1</v>
      </c>
      <c r="DF149" s="9">
        <v>0</v>
      </c>
      <c r="DG149" s="9">
        <v>1</v>
      </c>
    </row>
    <row r="150" spans="1:111" x14ac:dyDescent="0.25">
      <c r="A150" s="9" t="s">
        <v>40</v>
      </c>
      <c r="B150" s="9" t="s">
        <v>106</v>
      </c>
      <c r="C150" s="9" t="s">
        <v>31</v>
      </c>
      <c r="D150" s="9" t="s">
        <v>187</v>
      </c>
      <c r="E150" s="9" t="s">
        <v>188</v>
      </c>
      <c r="F150" s="9" t="s">
        <v>36</v>
      </c>
      <c r="G150" s="9">
        <v>2017</v>
      </c>
      <c r="H150" s="9">
        <v>6</v>
      </c>
      <c r="BG150" s="9">
        <v>83.5</v>
      </c>
      <c r="BH150" s="9">
        <v>80.375</v>
      </c>
      <c r="BI150" s="9">
        <v>78.625</v>
      </c>
      <c r="BJ150" s="9">
        <v>76.375</v>
      </c>
      <c r="BK150" s="9">
        <v>73.75</v>
      </c>
      <c r="BL150" s="9">
        <v>72.75</v>
      </c>
      <c r="BM150" s="9">
        <v>72.875</v>
      </c>
      <c r="BN150" s="9">
        <v>75.875</v>
      </c>
      <c r="BO150" s="9">
        <v>79.875</v>
      </c>
      <c r="BP150" s="9">
        <v>83.375</v>
      </c>
      <c r="BQ150" s="9">
        <v>87.25</v>
      </c>
      <c r="BR150" s="9">
        <v>91</v>
      </c>
      <c r="BS150" s="9">
        <v>94.75</v>
      </c>
      <c r="BT150" s="9">
        <v>98.375</v>
      </c>
      <c r="BU150" s="9">
        <v>100.375</v>
      </c>
      <c r="BV150" s="9">
        <v>102.25</v>
      </c>
      <c r="BW150" s="9">
        <v>103.5</v>
      </c>
      <c r="BX150" s="9">
        <v>103.75</v>
      </c>
      <c r="BY150" s="9">
        <v>102.625</v>
      </c>
      <c r="BZ150" s="9">
        <v>100.75</v>
      </c>
      <c r="CA150" s="9">
        <v>98.25</v>
      </c>
      <c r="CB150" s="9">
        <v>95</v>
      </c>
      <c r="CC150" s="9">
        <v>92.25</v>
      </c>
      <c r="CD150" s="9">
        <v>88.5</v>
      </c>
      <c r="DD150" s="9">
        <v>1.092338</v>
      </c>
      <c r="DE150" s="9">
        <v>1</v>
      </c>
      <c r="DF150" s="9">
        <v>0</v>
      </c>
      <c r="DG150" s="9">
        <v>1</v>
      </c>
    </row>
    <row r="151" spans="1:111" x14ac:dyDescent="0.25">
      <c r="A151" s="9" t="s">
        <v>40</v>
      </c>
      <c r="B151" s="9" t="s">
        <v>106</v>
      </c>
      <c r="C151" s="9" t="s">
        <v>31</v>
      </c>
      <c r="D151" s="9" t="s">
        <v>187</v>
      </c>
      <c r="E151" s="9" t="s">
        <v>188</v>
      </c>
      <c r="F151" s="9" t="s">
        <v>36</v>
      </c>
      <c r="G151" s="9">
        <v>2017</v>
      </c>
      <c r="H151" s="9">
        <v>7</v>
      </c>
      <c r="BG151" s="9">
        <v>87.25</v>
      </c>
      <c r="BH151" s="9">
        <v>85.75</v>
      </c>
      <c r="BI151" s="9">
        <v>84.25</v>
      </c>
      <c r="BJ151" s="9">
        <v>82.125</v>
      </c>
      <c r="BK151" s="9">
        <v>81.375</v>
      </c>
      <c r="BL151" s="9">
        <v>80.125</v>
      </c>
      <c r="BM151" s="9">
        <v>79</v>
      </c>
      <c r="BN151" s="9">
        <v>81.375</v>
      </c>
      <c r="BO151" s="9">
        <v>85.625</v>
      </c>
      <c r="BP151" s="9">
        <v>89.25</v>
      </c>
      <c r="BQ151" s="9">
        <v>91.875</v>
      </c>
      <c r="BR151" s="9">
        <v>95</v>
      </c>
      <c r="BS151" s="9">
        <v>98.75</v>
      </c>
      <c r="BT151" s="9">
        <v>101.875</v>
      </c>
      <c r="BU151" s="9">
        <v>104.5</v>
      </c>
      <c r="BV151" s="9">
        <v>104.375</v>
      </c>
      <c r="BW151" s="9">
        <v>105.125</v>
      </c>
      <c r="BX151" s="9">
        <v>103.75</v>
      </c>
      <c r="BY151" s="9">
        <v>102</v>
      </c>
      <c r="BZ151" s="9">
        <v>100.5</v>
      </c>
      <c r="CA151" s="9">
        <v>97.625</v>
      </c>
      <c r="CB151" s="9">
        <v>94.125</v>
      </c>
      <c r="CC151" s="9">
        <v>90.75</v>
      </c>
      <c r="CD151" s="9">
        <v>87.875</v>
      </c>
      <c r="DD151" s="9">
        <v>1.092338</v>
      </c>
      <c r="DE151" s="9">
        <v>1</v>
      </c>
      <c r="DF151" s="9">
        <v>0</v>
      </c>
      <c r="DG151" s="9">
        <v>1</v>
      </c>
    </row>
    <row r="152" spans="1:111" x14ac:dyDescent="0.25">
      <c r="A152" s="9" t="s">
        <v>40</v>
      </c>
      <c r="B152" s="9" t="s">
        <v>106</v>
      </c>
      <c r="C152" s="9" t="s">
        <v>31</v>
      </c>
      <c r="D152" s="9" t="s">
        <v>187</v>
      </c>
      <c r="E152" s="9" t="s">
        <v>188</v>
      </c>
      <c r="F152" s="9" t="s">
        <v>36</v>
      </c>
      <c r="G152" s="9">
        <v>2017</v>
      </c>
      <c r="H152" s="9">
        <v>8</v>
      </c>
      <c r="BG152" s="9">
        <v>80.75</v>
      </c>
      <c r="BH152" s="9">
        <v>77.75</v>
      </c>
      <c r="BI152" s="9">
        <v>76</v>
      </c>
      <c r="BJ152" s="9">
        <v>74.125</v>
      </c>
      <c r="BK152" s="9">
        <v>72.75</v>
      </c>
      <c r="BL152" s="9">
        <v>72</v>
      </c>
      <c r="BM152" s="9">
        <v>70.625</v>
      </c>
      <c r="BN152" s="9">
        <v>71.375</v>
      </c>
      <c r="BO152" s="9">
        <v>74.5</v>
      </c>
      <c r="BP152" s="9">
        <v>79</v>
      </c>
      <c r="BQ152" s="9">
        <v>84.5</v>
      </c>
      <c r="BR152" s="9">
        <v>88.875</v>
      </c>
      <c r="BS152" s="9">
        <v>92.875</v>
      </c>
      <c r="BT152" s="9">
        <v>96.125</v>
      </c>
      <c r="BU152" s="9">
        <v>98.625</v>
      </c>
      <c r="BV152" s="9">
        <v>100.125</v>
      </c>
      <c r="BW152" s="9">
        <v>101</v>
      </c>
      <c r="BX152" s="9">
        <v>100.5</v>
      </c>
      <c r="BY152" s="9">
        <v>99</v>
      </c>
      <c r="BZ152" s="9">
        <v>96.125</v>
      </c>
      <c r="CA152" s="9">
        <v>93</v>
      </c>
      <c r="CB152" s="9">
        <v>89.625</v>
      </c>
      <c r="CC152" s="9">
        <v>86.625</v>
      </c>
      <c r="CD152" s="9">
        <v>84.25</v>
      </c>
      <c r="DD152" s="9">
        <v>1.092338</v>
      </c>
      <c r="DE152" s="9">
        <v>1</v>
      </c>
      <c r="DF152" s="9">
        <v>0</v>
      </c>
      <c r="DG152" s="9">
        <v>1</v>
      </c>
    </row>
    <row r="153" spans="1:111" x14ac:dyDescent="0.25">
      <c r="A153" s="9" t="s">
        <v>40</v>
      </c>
      <c r="B153" s="9" t="s">
        <v>106</v>
      </c>
      <c r="C153" s="9" t="s">
        <v>31</v>
      </c>
      <c r="D153" s="9" t="s">
        <v>187</v>
      </c>
      <c r="E153" s="9" t="s">
        <v>188</v>
      </c>
      <c r="F153" s="9" t="s">
        <v>36</v>
      </c>
      <c r="G153" s="9">
        <v>2017</v>
      </c>
      <c r="H153" s="9">
        <v>9</v>
      </c>
      <c r="BG153" s="9">
        <v>80.5</v>
      </c>
      <c r="BH153" s="9">
        <v>78.625</v>
      </c>
      <c r="BI153" s="9">
        <v>76.5</v>
      </c>
      <c r="BJ153" s="9">
        <v>74.25</v>
      </c>
      <c r="BK153" s="9">
        <v>72.25</v>
      </c>
      <c r="BL153" s="9">
        <v>71.25</v>
      </c>
      <c r="BM153" s="9">
        <v>70.625</v>
      </c>
      <c r="BN153" s="9">
        <v>71.5</v>
      </c>
      <c r="BO153" s="9">
        <v>73.75</v>
      </c>
      <c r="BP153" s="9">
        <v>78.75</v>
      </c>
      <c r="BQ153" s="9">
        <v>83.75</v>
      </c>
      <c r="BR153" s="9">
        <v>87.875</v>
      </c>
      <c r="BS153" s="9">
        <v>91.375</v>
      </c>
      <c r="BT153" s="9">
        <v>94.75</v>
      </c>
      <c r="BU153" s="9">
        <v>97.125</v>
      </c>
      <c r="BV153" s="9">
        <v>99</v>
      </c>
      <c r="BW153" s="9">
        <v>99.875</v>
      </c>
      <c r="BX153" s="9">
        <v>99.875</v>
      </c>
      <c r="BY153" s="9">
        <v>98.375</v>
      </c>
      <c r="BZ153" s="9">
        <v>94.5</v>
      </c>
      <c r="CA153" s="9">
        <v>91.375</v>
      </c>
      <c r="CB153" s="9">
        <v>88.125</v>
      </c>
      <c r="CC153" s="9">
        <v>85.5</v>
      </c>
      <c r="CD153" s="9">
        <v>82.125</v>
      </c>
      <c r="DD153" s="9">
        <v>1.092338</v>
      </c>
      <c r="DE153" s="9">
        <v>1</v>
      </c>
      <c r="DF153" s="9">
        <v>0</v>
      </c>
      <c r="DG153" s="9">
        <v>1</v>
      </c>
    </row>
    <row r="154" spans="1:111" x14ac:dyDescent="0.25">
      <c r="A154" s="9" t="s">
        <v>40</v>
      </c>
      <c r="B154" s="9" t="s">
        <v>106</v>
      </c>
      <c r="C154" s="9" t="s">
        <v>31</v>
      </c>
      <c r="D154" s="9" t="s">
        <v>187</v>
      </c>
      <c r="E154" s="9" t="s">
        <v>188</v>
      </c>
      <c r="F154" s="9" t="s">
        <v>36</v>
      </c>
      <c r="G154" s="9">
        <v>2017</v>
      </c>
      <c r="H154" s="9">
        <v>10</v>
      </c>
      <c r="BG154" s="9">
        <v>67</v>
      </c>
      <c r="BH154" s="9">
        <v>64.125</v>
      </c>
      <c r="BI154" s="9">
        <v>63.25</v>
      </c>
      <c r="BJ154" s="9">
        <v>62.25</v>
      </c>
      <c r="BK154" s="9">
        <v>61.625</v>
      </c>
      <c r="BL154" s="9">
        <v>60.5</v>
      </c>
      <c r="BM154" s="9">
        <v>59.375</v>
      </c>
      <c r="BN154" s="9">
        <v>59.75</v>
      </c>
      <c r="BO154" s="9">
        <v>64.25</v>
      </c>
      <c r="BP154" s="9">
        <v>71.125</v>
      </c>
      <c r="BQ154" s="9">
        <v>77.25</v>
      </c>
      <c r="BR154" s="9">
        <v>81.375</v>
      </c>
      <c r="BS154" s="9">
        <v>84.75</v>
      </c>
      <c r="BT154" s="9">
        <v>87.875</v>
      </c>
      <c r="BU154" s="9">
        <v>89.75</v>
      </c>
      <c r="BV154" s="9">
        <v>91.375</v>
      </c>
      <c r="BW154" s="9">
        <v>92</v>
      </c>
      <c r="BX154" s="9">
        <v>90.625</v>
      </c>
      <c r="BY154" s="9">
        <v>86.625</v>
      </c>
      <c r="BZ154" s="9">
        <v>81.375</v>
      </c>
      <c r="CA154" s="9">
        <v>77.875</v>
      </c>
      <c r="CB154" s="9">
        <v>74.625</v>
      </c>
      <c r="CC154" s="9">
        <v>72.875</v>
      </c>
      <c r="CD154" s="9">
        <v>70.625</v>
      </c>
      <c r="DD154" s="9">
        <v>1.092338</v>
      </c>
      <c r="DE154" s="9">
        <v>1</v>
      </c>
      <c r="DF154" s="9">
        <v>0</v>
      </c>
      <c r="DG154" s="9">
        <v>1</v>
      </c>
    </row>
    <row r="155" spans="1:111" x14ac:dyDescent="0.25">
      <c r="A155" s="9" t="s">
        <v>40</v>
      </c>
      <c r="B155" s="9" t="s">
        <v>106</v>
      </c>
      <c r="C155" s="9" t="s">
        <v>31</v>
      </c>
      <c r="D155" s="9" t="s">
        <v>187</v>
      </c>
      <c r="E155" s="9" t="s">
        <v>188</v>
      </c>
      <c r="F155" s="9" t="s">
        <v>33</v>
      </c>
      <c r="G155" s="9">
        <v>2017</v>
      </c>
      <c r="H155" s="9">
        <v>8</v>
      </c>
      <c r="BG155" s="9">
        <v>83</v>
      </c>
      <c r="BH155" s="9">
        <v>80.625</v>
      </c>
      <c r="BI155" s="9">
        <v>78.84375</v>
      </c>
      <c r="BJ155" s="9">
        <v>76.71875</v>
      </c>
      <c r="BK155" s="9">
        <v>75.03125</v>
      </c>
      <c r="BL155" s="9">
        <v>74.03125</v>
      </c>
      <c r="BM155" s="9">
        <v>73.28125</v>
      </c>
      <c r="BN155" s="9">
        <v>75.03125</v>
      </c>
      <c r="BO155" s="9">
        <v>78.4375</v>
      </c>
      <c r="BP155" s="9">
        <v>82.59375</v>
      </c>
      <c r="BQ155" s="9">
        <v>86.84375</v>
      </c>
      <c r="BR155" s="9">
        <v>90.6875</v>
      </c>
      <c r="BS155" s="9">
        <v>94.4375</v>
      </c>
      <c r="BT155" s="9">
        <v>97.78125</v>
      </c>
      <c r="BU155" s="9">
        <v>100.1563</v>
      </c>
      <c r="BV155" s="9">
        <v>101.4375</v>
      </c>
      <c r="BW155" s="9">
        <v>102.375</v>
      </c>
      <c r="BX155" s="9">
        <v>101.9688</v>
      </c>
      <c r="BY155" s="9">
        <v>100.5</v>
      </c>
      <c r="BZ155" s="9">
        <v>97.96875</v>
      </c>
      <c r="CA155" s="9">
        <v>95.0625</v>
      </c>
      <c r="CB155" s="9">
        <v>91.71875</v>
      </c>
      <c r="CC155" s="9">
        <v>88.78125</v>
      </c>
      <c r="CD155" s="9">
        <v>85.6875</v>
      </c>
      <c r="DD155" s="9">
        <v>1.092338</v>
      </c>
      <c r="DE155" s="9">
        <v>1</v>
      </c>
      <c r="DF155" s="9">
        <v>0</v>
      </c>
      <c r="DG155" s="9">
        <v>1</v>
      </c>
    </row>
    <row r="156" spans="1:111" x14ac:dyDescent="0.25">
      <c r="A156" s="9" t="s">
        <v>40</v>
      </c>
      <c r="B156" s="9" t="s">
        <v>106</v>
      </c>
      <c r="C156" s="9" t="s">
        <v>31</v>
      </c>
      <c r="D156" s="9" t="s">
        <v>161</v>
      </c>
      <c r="E156" s="9" t="s">
        <v>160</v>
      </c>
      <c r="F156" s="9" t="s">
        <v>36</v>
      </c>
      <c r="G156" s="9">
        <v>2017</v>
      </c>
      <c r="H156" s="9">
        <v>5</v>
      </c>
      <c r="BG156" s="9">
        <v>81.125</v>
      </c>
      <c r="BH156" s="9">
        <v>79.125</v>
      </c>
      <c r="BI156" s="9">
        <v>76.5</v>
      </c>
      <c r="BJ156" s="9">
        <v>74.375</v>
      </c>
      <c r="BK156" s="9">
        <v>73</v>
      </c>
      <c r="BL156" s="9">
        <v>71.625</v>
      </c>
      <c r="BM156" s="9">
        <v>71.75</v>
      </c>
      <c r="BN156" s="9">
        <v>75.375</v>
      </c>
      <c r="BO156" s="9">
        <v>80.625</v>
      </c>
      <c r="BP156" s="9">
        <v>84.625</v>
      </c>
      <c r="BQ156" s="9">
        <v>88</v>
      </c>
      <c r="BR156" s="9">
        <v>91.875</v>
      </c>
      <c r="BS156" s="9">
        <v>95.75</v>
      </c>
      <c r="BT156" s="9">
        <v>98.375</v>
      </c>
      <c r="BU156" s="9">
        <v>100</v>
      </c>
      <c r="BV156" s="9">
        <v>101.25</v>
      </c>
      <c r="BW156" s="9">
        <v>102.125</v>
      </c>
      <c r="BX156" s="9">
        <v>100.875</v>
      </c>
      <c r="BY156" s="9">
        <v>98.375</v>
      </c>
      <c r="BZ156" s="9">
        <v>96.5</v>
      </c>
      <c r="CA156" s="9">
        <v>93.625</v>
      </c>
      <c r="CB156" s="9">
        <v>91.5</v>
      </c>
      <c r="CC156" s="9">
        <v>88.375</v>
      </c>
      <c r="CD156" s="9">
        <v>86</v>
      </c>
      <c r="DD156" s="9">
        <v>1.092338</v>
      </c>
      <c r="DE156" s="9">
        <v>1</v>
      </c>
      <c r="DF156" s="9">
        <v>0</v>
      </c>
      <c r="DG156" s="9">
        <v>1</v>
      </c>
    </row>
    <row r="157" spans="1:111" x14ac:dyDescent="0.25">
      <c r="A157" s="9" t="s">
        <v>40</v>
      </c>
      <c r="B157" s="9" t="s">
        <v>106</v>
      </c>
      <c r="C157" s="9" t="s">
        <v>31</v>
      </c>
      <c r="D157" s="9" t="s">
        <v>161</v>
      </c>
      <c r="E157" s="9" t="s">
        <v>160</v>
      </c>
      <c r="F157" s="9" t="s">
        <v>36</v>
      </c>
      <c r="G157" s="9">
        <v>2017</v>
      </c>
      <c r="H157" s="9">
        <v>6</v>
      </c>
      <c r="BG157" s="9">
        <v>82.875</v>
      </c>
      <c r="BH157" s="9">
        <v>80.5</v>
      </c>
      <c r="BI157" s="9">
        <v>79.125</v>
      </c>
      <c r="BJ157" s="9">
        <v>77.5</v>
      </c>
      <c r="BK157" s="9">
        <v>75.625</v>
      </c>
      <c r="BL157" s="9">
        <v>74.25</v>
      </c>
      <c r="BM157" s="9">
        <v>74.375</v>
      </c>
      <c r="BN157" s="9">
        <v>78.5</v>
      </c>
      <c r="BO157" s="9">
        <v>82.625</v>
      </c>
      <c r="BP157" s="9">
        <v>87.125</v>
      </c>
      <c r="BQ157" s="9">
        <v>90.5</v>
      </c>
      <c r="BR157" s="9">
        <v>93.625</v>
      </c>
      <c r="BS157" s="9">
        <v>96.75</v>
      </c>
      <c r="BT157" s="9">
        <v>99.5</v>
      </c>
      <c r="BU157" s="9">
        <v>101.875</v>
      </c>
      <c r="BV157" s="9">
        <v>103.875</v>
      </c>
      <c r="BW157" s="9">
        <v>105.375</v>
      </c>
      <c r="BX157" s="9">
        <v>105.375</v>
      </c>
      <c r="BY157" s="9">
        <v>104.125</v>
      </c>
      <c r="BZ157" s="9">
        <v>102.875</v>
      </c>
      <c r="CA157" s="9">
        <v>99.625</v>
      </c>
      <c r="CB157" s="9">
        <v>96.125</v>
      </c>
      <c r="CC157" s="9">
        <v>93.75</v>
      </c>
      <c r="CD157" s="9">
        <v>91.25</v>
      </c>
      <c r="DD157" s="9">
        <v>1.092338</v>
      </c>
      <c r="DE157" s="9">
        <v>1</v>
      </c>
      <c r="DF157" s="9">
        <v>0</v>
      </c>
      <c r="DG157" s="9">
        <v>1</v>
      </c>
    </row>
    <row r="158" spans="1:111" x14ac:dyDescent="0.25">
      <c r="A158" s="9" t="s">
        <v>40</v>
      </c>
      <c r="B158" s="9" t="s">
        <v>106</v>
      </c>
      <c r="C158" s="9" t="s">
        <v>31</v>
      </c>
      <c r="D158" s="9" t="s">
        <v>161</v>
      </c>
      <c r="E158" s="9" t="s">
        <v>160</v>
      </c>
      <c r="F158" s="9" t="s">
        <v>36</v>
      </c>
      <c r="G158" s="9">
        <v>2017</v>
      </c>
      <c r="H158" s="9">
        <v>7</v>
      </c>
      <c r="BG158" s="9">
        <v>89.5</v>
      </c>
      <c r="BH158" s="9">
        <v>87.75</v>
      </c>
      <c r="BI158" s="9">
        <v>86.375</v>
      </c>
      <c r="BJ158" s="9">
        <v>84.25</v>
      </c>
      <c r="BK158" s="9">
        <v>83</v>
      </c>
      <c r="BL158" s="9">
        <v>81.375</v>
      </c>
      <c r="BM158" s="9">
        <v>80.875</v>
      </c>
      <c r="BN158" s="9">
        <v>83.625</v>
      </c>
      <c r="BO158" s="9">
        <v>87.5</v>
      </c>
      <c r="BP158" s="9">
        <v>91.5</v>
      </c>
      <c r="BQ158" s="9">
        <v>94.75</v>
      </c>
      <c r="BR158" s="9">
        <v>98.25</v>
      </c>
      <c r="BS158" s="9">
        <v>101.625</v>
      </c>
      <c r="BT158" s="9">
        <v>104.5</v>
      </c>
      <c r="BU158" s="9">
        <v>107.125</v>
      </c>
      <c r="BV158" s="9">
        <v>108.125</v>
      </c>
      <c r="BW158" s="9">
        <v>108.875</v>
      </c>
      <c r="BX158" s="9">
        <v>108.125</v>
      </c>
      <c r="BY158" s="9">
        <v>106.75</v>
      </c>
      <c r="BZ158" s="9">
        <v>104.75</v>
      </c>
      <c r="CA158" s="9">
        <v>101.625</v>
      </c>
      <c r="CB158" s="9">
        <v>99.5</v>
      </c>
      <c r="CC158" s="9">
        <v>95.75</v>
      </c>
      <c r="CD158" s="9">
        <v>93</v>
      </c>
      <c r="DD158" s="9">
        <v>1.092338</v>
      </c>
      <c r="DE158" s="9">
        <v>1</v>
      </c>
      <c r="DF158" s="9">
        <v>0</v>
      </c>
      <c r="DG158" s="9">
        <v>1</v>
      </c>
    </row>
    <row r="159" spans="1:111" x14ac:dyDescent="0.25">
      <c r="A159" s="9" t="s">
        <v>40</v>
      </c>
      <c r="B159" s="9" t="s">
        <v>106</v>
      </c>
      <c r="C159" s="9" t="s">
        <v>31</v>
      </c>
      <c r="D159" s="9" t="s">
        <v>161</v>
      </c>
      <c r="E159" s="9" t="s">
        <v>160</v>
      </c>
      <c r="F159" s="9" t="s">
        <v>36</v>
      </c>
      <c r="G159" s="9">
        <v>2017</v>
      </c>
      <c r="H159" s="9">
        <v>8</v>
      </c>
      <c r="BG159" s="9">
        <v>88</v>
      </c>
      <c r="BH159" s="9">
        <v>85.125</v>
      </c>
      <c r="BI159" s="9">
        <v>83.5</v>
      </c>
      <c r="BJ159" s="9">
        <v>81.375</v>
      </c>
      <c r="BK159" s="9">
        <v>79.625</v>
      </c>
      <c r="BL159" s="9">
        <v>78.875</v>
      </c>
      <c r="BM159" s="9">
        <v>77.875</v>
      </c>
      <c r="BN159" s="9">
        <v>79.25</v>
      </c>
      <c r="BO159" s="9">
        <v>84.125</v>
      </c>
      <c r="BP159" s="9">
        <v>89.25</v>
      </c>
      <c r="BQ159" s="9">
        <v>93.25</v>
      </c>
      <c r="BR159" s="9">
        <v>96.75</v>
      </c>
      <c r="BS159" s="9">
        <v>100.125</v>
      </c>
      <c r="BT159" s="9">
        <v>103.125</v>
      </c>
      <c r="BU159" s="9">
        <v>105.625</v>
      </c>
      <c r="BV159" s="9">
        <v>107</v>
      </c>
      <c r="BW159" s="9">
        <v>108.5</v>
      </c>
      <c r="BX159" s="9">
        <v>108.5</v>
      </c>
      <c r="BY159" s="9">
        <v>106.75</v>
      </c>
      <c r="BZ159" s="9">
        <v>104.25</v>
      </c>
      <c r="CA159" s="9">
        <v>100.625</v>
      </c>
      <c r="CB159" s="9">
        <v>97.625</v>
      </c>
      <c r="CC159" s="9">
        <v>95.5</v>
      </c>
      <c r="CD159" s="9">
        <v>93.5</v>
      </c>
      <c r="DD159" s="9">
        <v>1.092338</v>
      </c>
      <c r="DE159" s="9">
        <v>1</v>
      </c>
      <c r="DF159" s="9">
        <v>0</v>
      </c>
      <c r="DG159" s="9">
        <v>1</v>
      </c>
    </row>
    <row r="160" spans="1:111" x14ac:dyDescent="0.25">
      <c r="A160" s="9" t="s">
        <v>40</v>
      </c>
      <c r="B160" s="9" t="s">
        <v>106</v>
      </c>
      <c r="C160" s="9" t="s">
        <v>31</v>
      </c>
      <c r="D160" s="9" t="s">
        <v>161</v>
      </c>
      <c r="E160" s="9" t="s">
        <v>160</v>
      </c>
      <c r="F160" s="9" t="s">
        <v>36</v>
      </c>
      <c r="G160" s="9">
        <v>2017</v>
      </c>
      <c r="H160" s="9">
        <v>9</v>
      </c>
      <c r="BG160" s="9">
        <v>79.5</v>
      </c>
      <c r="BH160" s="9">
        <v>77.625</v>
      </c>
      <c r="BI160" s="9">
        <v>75.125</v>
      </c>
      <c r="BJ160" s="9">
        <v>73</v>
      </c>
      <c r="BK160" s="9">
        <v>71.875</v>
      </c>
      <c r="BL160" s="9">
        <v>70.625</v>
      </c>
      <c r="BM160" s="9">
        <v>69.75</v>
      </c>
      <c r="BN160" s="9">
        <v>70.125</v>
      </c>
      <c r="BO160" s="9">
        <v>74.625</v>
      </c>
      <c r="BP160" s="9">
        <v>81</v>
      </c>
      <c r="BQ160" s="9">
        <v>86.375</v>
      </c>
      <c r="BR160" s="9">
        <v>90.125</v>
      </c>
      <c r="BS160" s="9">
        <v>93.625</v>
      </c>
      <c r="BT160" s="9">
        <v>96.5</v>
      </c>
      <c r="BU160" s="9">
        <v>99.75</v>
      </c>
      <c r="BV160" s="9">
        <v>101.375</v>
      </c>
      <c r="BW160" s="9">
        <v>102.25</v>
      </c>
      <c r="BX160" s="9">
        <v>101.875</v>
      </c>
      <c r="BY160" s="9">
        <v>99.5</v>
      </c>
      <c r="BZ160" s="9">
        <v>95.75</v>
      </c>
      <c r="CA160" s="9">
        <v>92.125</v>
      </c>
      <c r="CB160" s="9">
        <v>89.375</v>
      </c>
      <c r="CC160" s="9">
        <v>86</v>
      </c>
      <c r="CD160" s="9">
        <v>83.375</v>
      </c>
      <c r="DD160" s="9">
        <v>1.092338</v>
      </c>
      <c r="DE160" s="9">
        <v>1</v>
      </c>
      <c r="DF160" s="9">
        <v>0</v>
      </c>
      <c r="DG160" s="9">
        <v>1</v>
      </c>
    </row>
    <row r="161" spans="1:111" x14ac:dyDescent="0.25">
      <c r="A161" s="9" t="s">
        <v>40</v>
      </c>
      <c r="B161" s="9" t="s">
        <v>106</v>
      </c>
      <c r="C161" s="9" t="s">
        <v>31</v>
      </c>
      <c r="D161" s="9" t="s">
        <v>161</v>
      </c>
      <c r="E161" s="9" t="s">
        <v>160</v>
      </c>
      <c r="F161" s="9" t="s">
        <v>36</v>
      </c>
      <c r="G161" s="9">
        <v>2017</v>
      </c>
      <c r="H161" s="9">
        <v>10</v>
      </c>
      <c r="BG161" s="9">
        <v>72.5</v>
      </c>
      <c r="BH161" s="9">
        <v>71</v>
      </c>
      <c r="BI161" s="9">
        <v>69.5</v>
      </c>
      <c r="BJ161" s="9">
        <v>68.25</v>
      </c>
      <c r="BK161" s="9">
        <v>66.875</v>
      </c>
      <c r="BL161" s="9">
        <v>65.625</v>
      </c>
      <c r="BM161" s="9">
        <v>64.875</v>
      </c>
      <c r="BN161" s="9">
        <v>65.375</v>
      </c>
      <c r="BO161" s="9">
        <v>69.875</v>
      </c>
      <c r="BP161" s="9">
        <v>76.125</v>
      </c>
      <c r="BQ161" s="9">
        <v>82.375</v>
      </c>
      <c r="BR161" s="9">
        <v>87.125</v>
      </c>
      <c r="BS161" s="9">
        <v>90.625</v>
      </c>
      <c r="BT161" s="9">
        <v>93.25</v>
      </c>
      <c r="BU161" s="9">
        <v>95.25</v>
      </c>
      <c r="BV161" s="9">
        <v>96.5</v>
      </c>
      <c r="BW161" s="9">
        <v>97</v>
      </c>
      <c r="BX161" s="9">
        <v>96.375</v>
      </c>
      <c r="BY161" s="9">
        <v>92.5</v>
      </c>
      <c r="BZ161" s="9">
        <v>87.75</v>
      </c>
      <c r="CA161" s="9">
        <v>85.25</v>
      </c>
      <c r="CB161" s="9">
        <v>82.5</v>
      </c>
      <c r="CC161" s="9">
        <v>79.25</v>
      </c>
      <c r="CD161" s="9">
        <v>75.625</v>
      </c>
      <c r="DD161" s="9">
        <v>1.092338</v>
      </c>
      <c r="DE161" s="9">
        <v>1</v>
      </c>
      <c r="DF161" s="9">
        <v>0</v>
      </c>
      <c r="DG161" s="9">
        <v>1</v>
      </c>
    </row>
    <row r="162" spans="1:111" x14ac:dyDescent="0.25">
      <c r="A162" s="9" t="s">
        <v>40</v>
      </c>
      <c r="B162" s="9" t="s">
        <v>106</v>
      </c>
      <c r="C162" s="9" t="s">
        <v>31</v>
      </c>
      <c r="D162" s="9" t="s">
        <v>161</v>
      </c>
      <c r="E162" s="9" t="s">
        <v>160</v>
      </c>
      <c r="F162" s="9" t="s">
        <v>33</v>
      </c>
      <c r="G162" s="9">
        <v>2017</v>
      </c>
      <c r="H162" s="9">
        <v>8</v>
      </c>
      <c r="BG162" s="9">
        <v>84.96875</v>
      </c>
      <c r="BH162" s="9">
        <v>82.75</v>
      </c>
      <c r="BI162" s="9">
        <v>81.03125</v>
      </c>
      <c r="BJ162" s="9">
        <v>79.03125</v>
      </c>
      <c r="BK162" s="9">
        <v>77.53125</v>
      </c>
      <c r="BL162" s="9">
        <v>76.28125</v>
      </c>
      <c r="BM162" s="9">
        <v>75.71875</v>
      </c>
      <c r="BN162" s="9">
        <v>77.875</v>
      </c>
      <c r="BO162" s="9">
        <v>82.21875</v>
      </c>
      <c r="BP162" s="9">
        <v>87.21875</v>
      </c>
      <c r="BQ162" s="9">
        <v>91.21875</v>
      </c>
      <c r="BR162" s="9">
        <v>94.6875</v>
      </c>
      <c r="BS162" s="9">
        <v>98.03125</v>
      </c>
      <c r="BT162" s="9">
        <v>100.9063</v>
      </c>
      <c r="BU162" s="9">
        <v>103.5938</v>
      </c>
      <c r="BV162" s="9">
        <v>105.0938</v>
      </c>
      <c r="BW162" s="9">
        <v>106.25</v>
      </c>
      <c r="BX162" s="9">
        <v>105.9688</v>
      </c>
      <c r="BY162" s="9">
        <v>104.2813</v>
      </c>
      <c r="BZ162" s="9">
        <v>101.9063</v>
      </c>
      <c r="CA162" s="9">
        <v>98.5</v>
      </c>
      <c r="CB162" s="9">
        <v>95.65625</v>
      </c>
      <c r="CC162" s="9">
        <v>92.75</v>
      </c>
      <c r="CD162" s="9">
        <v>90.28125</v>
      </c>
      <c r="DD162" s="9">
        <v>1.092338</v>
      </c>
      <c r="DE162" s="9">
        <v>1</v>
      </c>
      <c r="DF162" s="9">
        <v>0</v>
      </c>
      <c r="DG162" s="9">
        <v>1</v>
      </c>
    </row>
    <row r="163" spans="1:111" x14ac:dyDescent="0.25">
      <c r="A163" s="9" t="s">
        <v>40</v>
      </c>
      <c r="B163" s="9" t="s">
        <v>106</v>
      </c>
      <c r="C163" s="9" t="s">
        <v>31</v>
      </c>
      <c r="D163" s="9" t="s">
        <v>161</v>
      </c>
      <c r="E163" s="9" t="s">
        <v>188</v>
      </c>
      <c r="F163" s="9" t="s">
        <v>36</v>
      </c>
      <c r="G163" s="9">
        <v>2017</v>
      </c>
      <c r="H163" s="9">
        <v>5</v>
      </c>
      <c r="BG163" s="9">
        <v>77.5</v>
      </c>
      <c r="BH163" s="9">
        <v>74.875</v>
      </c>
      <c r="BI163" s="9">
        <v>73.5</v>
      </c>
      <c r="BJ163" s="9">
        <v>71</v>
      </c>
      <c r="BK163" s="9">
        <v>69.625</v>
      </c>
      <c r="BL163" s="9">
        <v>68.375</v>
      </c>
      <c r="BM163" s="9">
        <v>68.625</v>
      </c>
      <c r="BN163" s="9">
        <v>72.625</v>
      </c>
      <c r="BO163" s="9">
        <v>76.625</v>
      </c>
      <c r="BP163" s="9">
        <v>80.625</v>
      </c>
      <c r="BQ163" s="9">
        <v>83.5</v>
      </c>
      <c r="BR163" s="9">
        <v>87.375</v>
      </c>
      <c r="BS163" s="9">
        <v>90.5</v>
      </c>
      <c r="BT163" s="9">
        <v>93.375</v>
      </c>
      <c r="BU163" s="9">
        <v>95.25</v>
      </c>
      <c r="BV163" s="9">
        <v>96</v>
      </c>
      <c r="BW163" s="9">
        <v>97</v>
      </c>
      <c r="BX163" s="9">
        <v>96.75</v>
      </c>
      <c r="BY163" s="9">
        <v>95.25</v>
      </c>
      <c r="BZ163" s="9">
        <v>93.875</v>
      </c>
      <c r="CA163" s="9">
        <v>91.125</v>
      </c>
      <c r="CB163" s="9">
        <v>88.625</v>
      </c>
      <c r="CC163" s="9">
        <v>85.75</v>
      </c>
      <c r="CD163" s="9">
        <v>82.5</v>
      </c>
      <c r="DD163" s="9">
        <v>1.092338</v>
      </c>
      <c r="DE163" s="9">
        <v>1</v>
      </c>
      <c r="DF163" s="9">
        <v>0</v>
      </c>
      <c r="DG163" s="9">
        <v>1</v>
      </c>
    </row>
    <row r="164" spans="1:111" x14ac:dyDescent="0.25">
      <c r="A164" s="9" t="s">
        <v>40</v>
      </c>
      <c r="B164" s="9" t="s">
        <v>106</v>
      </c>
      <c r="C164" s="9" t="s">
        <v>31</v>
      </c>
      <c r="D164" s="9" t="s">
        <v>161</v>
      </c>
      <c r="E164" s="9" t="s">
        <v>188</v>
      </c>
      <c r="F164" s="9" t="s">
        <v>36</v>
      </c>
      <c r="G164" s="9">
        <v>2017</v>
      </c>
      <c r="H164" s="9">
        <v>6</v>
      </c>
      <c r="BG164" s="9">
        <v>86</v>
      </c>
      <c r="BH164" s="9">
        <v>83.625</v>
      </c>
      <c r="BI164" s="9">
        <v>81.25</v>
      </c>
      <c r="BJ164" s="9">
        <v>79.5</v>
      </c>
      <c r="BK164" s="9">
        <v>77.25</v>
      </c>
      <c r="BL164" s="9">
        <v>75.875</v>
      </c>
      <c r="BM164" s="9">
        <v>76</v>
      </c>
      <c r="BN164" s="9">
        <v>79.875</v>
      </c>
      <c r="BO164" s="9">
        <v>83.5</v>
      </c>
      <c r="BP164" s="9">
        <v>87.125</v>
      </c>
      <c r="BQ164" s="9">
        <v>90.625</v>
      </c>
      <c r="BR164" s="9">
        <v>94.25</v>
      </c>
      <c r="BS164" s="9">
        <v>97.5</v>
      </c>
      <c r="BT164" s="9">
        <v>100.25</v>
      </c>
      <c r="BU164" s="9">
        <v>102.875</v>
      </c>
      <c r="BV164" s="9">
        <v>104.375</v>
      </c>
      <c r="BW164" s="9">
        <v>105.375</v>
      </c>
      <c r="BX164" s="9">
        <v>105.375</v>
      </c>
      <c r="BY164" s="9">
        <v>104</v>
      </c>
      <c r="BZ164" s="9">
        <v>102.125</v>
      </c>
      <c r="CA164" s="9">
        <v>99.375</v>
      </c>
      <c r="CB164" s="9">
        <v>95.875</v>
      </c>
      <c r="CC164" s="9">
        <v>91.75</v>
      </c>
      <c r="CD164" s="9">
        <v>88.375</v>
      </c>
      <c r="DD164" s="9">
        <v>1.092338</v>
      </c>
      <c r="DE164" s="9">
        <v>1</v>
      </c>
      <c r="DF164" s="9">
        <v>0</v>
      </c>
      <c r="DG164" s="9">
        <v>1</v>
      </c>
    </row>
    <row r="165" spans="1:111" x14ac:dyDescent="0.25">
      <c r="A165" s="9" t="s">
        <v>40</v>
      </c>
      <c r="B165" s="9" t="s">
        <v>106</v>
      </c>
      <c r="C165" s="9" t="s">
        <v>31</v>
      </c>
      <c r="D165" s="9" t="s">
        <v>161</v>
      </c>
      <c r="E165" s="9" t="s">
        <v>188</v>
      </c>
      <c r="F165" s="9" t="s">
        <v>36</v>
      </c>
      <c r="G165" s="9">
        <v>2017</v>
      </c>
      <c r="H165" s="9">
        <v>7</v>
      </c>
      <c r="BG165" s="9">
        <v>84.25</v>
      </c>
      <c r="BH165" s="9">
        <v>82.375</v>
      </c>
      <c r="BI165" s="9">
        <v>80.625</v>
      </c>
      <c r="BJ165" s="9">
        <v>78.5</v>
      </c>
      <c r="BK165" s="9">
        <v>77.25</v>
      </c>
      <c r="BL165" s="9">
        <v>76.25</v>
      </c>
      <c r="BM165" s="9">
        <v>76.625</v>
      </c>
      <c r="BN165" s="9">
        <v>79.875</v>
      </c>
      <c r="BO165" s="9">
        <v>84.5</v>
      </c>
      <c r="BP165" s="9">
        <v>88.5</v>
      </c>
      <c r="BQ165" s="9">
        <v>92.375</v>
      </c>
      <c r="BR165" s="9">
        <v>95.75</v>
      </c>
      <c r="BS165" s="9">
        <v>98.875</v>
      </c>
      <c r="BT165" s="9">
        <v>101.5</v>
      </c>
      <c r="BU165" s="9">
        <v>103.75</v>
      </c>
      <c r="BV165" s="9">
        <v>105.375</v>
      </c>
      <c r="BW165" s="9">
        <v>106.625</v>
      </c>
      <c r="BX165" s="9">
        <v>106.875</v>
      </c>
      <c r="BY165" s="9">
        <v>105.625</v>
      </c>
      <c r="BZ165" s="9">
        <v>103.375</v>
      </c>
      <c r="CA165" s="9">
        <v>100</v>
      </c>
      <c r="CB165" s="9">
        <v>97.25</v>
      </c>
      <c r="CC165" s="9">
        <v>94.875</v>
      </c>
      <c r="CD165" s="9">
        <v>91.5</v>
      </c>
      <c r="DD165" s="9">
        <v>1.092338</v>
      </c>
      <c r="DE165" s="9">
        <v>1</v>
      </c>
      <c r="DF165" s="9">
        <v>0</v>
      </c>
      <c r="DG165" s="9">
        <v>1</v>
      </c>
    </row>
    <row r="166" spans="1:111" x14ac:dyDescent="0.25">
      <c r="A166" s="9" t="s">
        <v>40</v>
      </c>
      <c r="B166" s="9" t="s">
        <v>106</v>
      </c>
      <c r="C166" s="9" t="s">
        <v>31</v>
      </c>
      <c r="D166" s="9" t="s">
        <v>161</v>
      </c>
      <c r="E166" s="9" t="s">
        <v>188</v>
      </c>
      <c r="F166" s="9" t="s">
        <v>36</v>
      </c>
      <c r="G166" s="9">
        <v>2017</v>
      </c>
      <c r="H166" s="9">
        <v>8</v>
      </c>
      <c r="BG166" s="9">
        <v>84.75</v>
      </c>
      <c r="BH166" s="9">
        <v>82.375</v>
      </c>
      <c r="BI166" s="9">
        <v>79</v>
      </c>
      <c r="BJ166" s="9">
        <v>77</v>
      </c>
      <c r="BK166" s="9">
        <v>75.375</v>
      </c>
      <c r="BL166" s="9">
        <v>74.75</v>
      </c>
      <c r="BM166" s="9">
        <v>74.375</v>
      </c>
      <c r="BN166" s="9">
        <v>76</v>
      </c>
      <c r="BO166" s="9">
        <v>81.25</v>
      </c>
      <c r="BP166" s="9">
        <v>86.625</v>
      </c>
      <c r="BQ166" s="9">
        <v>90.875</v>
      </c>
      <c r="BR166" s="9">
        <v>94.5</v>
      </c>
      <c r="BS166" s="9">
        <v>98.375</v>
      </c>
      <c r="BT166" s="9">
        <v>101</v>
      </c>
      <c r="BU166" s="9">
        <v>103.25</v>
      </c>
      <c r="BV166" s="9">
        <v>104.625</v>
      </c>
      <c r="BW166" s="9">
        <v>105.25</v>
      </c>
      <c r="BX166" s="9">
        <v>105.375</v>
      </c>
      <c r="BY166" s="9">
        <v>103.25</v>
      </c>
      <c r="BZ166" s="9">
        <v>98.125</v>
      </c>
      <c r="CA166" s="9">
        <v>94.625</v>
      </c>
      <c r="CB166" s="9">
        <v>92.875</v>
      </c>
      <c r="CC166" s="9">
        <v>91.625</v>
      </c>
      <c r="CD166" s="9">
        <v>87.875</v>
      </c>
      <c r="DD166" s="9">
        <v>1.092338</v>
      </c>
      <c r="DE166" s="9">
        <v>1</v>
      </c>
      <c r="DF166" s="9">
        <v>0</v>
      </c>
      <c r="DG166" s="9">
        <v>1</v>
      </c>
    </row>
    <row r="167" spans="1:111" x14ac:dyDescent="0.25">
      <c r="A167" s="9" t="s">
        <v>40</v>
      </c>
      <c r="B167" s="9" t="s">
        <v>106</v>
      </c>
      <c r="C167" s="9" t="s">
        <v>31</v>
      </c>
      <c r="D167" s="9" t="s">
        <v>161</v>
      </c>
      <c r="E167" s="9" t="s">
        <v>188</v>
      </c>
      <c r="F167" s="9" t="s">
        <v>36</v>
      </c>
      <c r="G167" s="9">
        <v>2017</v>
      </c>
      <c r="H167" s="9">
        <v>9</v>
      </c>
      <c r="BG167" s="9">
        <v>82.625</v>
      </c>
      <c r="BH167" s="9">
        <v>78.875</v>
      </c>
      <c r="BI167" s="9">
        <v>76.875</v>
      </c>
      <c r="BJ167" s="9">
        <v>75.5</v>
      </c>
      <c r="BK167" s="9">
        <v>74.25</v>
      </c>
      <c r="BL167" s="9">
        <v>73</v>
      </c>
      <c r="BM167" s="9">
        <v>72.125</v>
      </c>
      <c r="BN167" s="9">
        <v>73.125</v>
      </c>
      <c r="BO167" s="9">
        <v>77.5</v>
      </c>
      <c r="BP167" s="9">
        <v>83.5</v>
      </c>
      <c r="BQ167" s="9">
        <v>88.5</v>
      </c>
      <c r="BR167" s="9">
        <v>92</v>
      </c>
      <c r="BS167" s="9">
        <v>95.375</v>
      </c>
      <c r="BT167" s="9">
        <v>98.25</v>
      </c>
      <c r="BU167" s="9">
        <v>100.25</v>
      </c>
      <c r="BV167" s="9">
        <v>101.625</v>
      </c>
      <c r="BW167" s="9">
        <v>102.375</v>
      </c>
      <c r="BX167" s="9">
        <v>102.375</v>
      </c>
      <c r="BY167" s="9">
        <v>99.875</v>
      </c>
      <c r="BZ167" s="9">
        <v>96.875</v>
      </c>
      <c r="CA167" s="9">
        <v>93.375</v>
      </c>
      <c r="CB167" s="9">
        <v>91.5</v>
      </c>
      <c r="CC167" s="9">
        <v>89.25</v>
      </c>
      <c r="CD167" s="9">
        <v>86.125</v>
      </c>
      <c r="DD167" s="9">
        <v>1.092338</v>
      </c>
      <c r="DE167" s="9">
        <v>1</v>
      </c>
      <c r="DF167" s="9">
        <v>0</v>
      </c>
      <c r="DG167" s="9">
        <v>1</v>
      </c>
    </row>
    <row r="168" spans="1:111" x14ac:dyDescent="0.25">
      <c r="A168" s="9" t="s">
        <v>40</v>
      </c>
      <c r="B168" s="9" t="s">
        <v>106</v>
      </c>
      <c r="C168" s="9" t="s">
        <v>31</v>
      </c>
      <c r="D168" s="9" t="s">
        <v>161</v>
      </c>
      <c r="E168" s="9" t="s">
        <v>188</v>
      </c>
      <c r="F168" s="9" t="s">
        <v>36</v>
      </c>
      <c r="G168" s="9">
        <v>2017</v>
      </c>
      <c r="H168" s="9">
        <v>10</v>
      </c>
      <c r="BG168" s="9">
        <v>69.875</v>
      </c>
      <c r="BH168" s="9">
        <v>68</v>
      </c>
      <c r="BI168" s="9">
        <v>66.625</v>
      </c>
      <c r="BJ168" s="9">
        <v>65.5</v>
      </c>
      <c r="BK168" s="9">
        <v>64.5</v>
      </c>
      <c r="BL168" s="9">
        <v>63.5</v>
      </c>
      <c r="BM168" s="9">
        <v>62.5</v>
      </c>
      <c r="BN168" s="9">
        <v>62.875</v>
      </c>
      <c r="BO168" s="9">
        <v>66.625</v>
      </c>
      <c r="BP168" s="9">
        <v>72.125</v>
      </c>
      <c r="BQ168" s="9">
        <v>77.125</v>
      </c>
      <c r="BR168" s="9">
        <v>81.375</v>
      </c>
      <c r="BS168" s="9">
        <v>85.125</v>
      </c>
      <c r="BT168" s="9">
        <v>87.875</v>
      </c>
      <c r="BU168" s="9">
        <v>89.625</v>
      </c>
      <c r="BV168" s="9">
        <v>90.875</v>
      </c>
      <c r="BW168" s="9">
        <v>91.625</v>
      </c>
      <c r="BX168" s="9">
        <v>90.75</v>
      </c>
      <c r="BY168" s="9">
        <v>87</v>
      </c>
      <c r="BZ168" s="9">
        <v>82.125</v>
      </c>
      <c r="CA168" s="9">
        <v>78.25</v>
      </c>
      <c r="CB168" s="9">
        <v>75.125</v>
      </c>
      <c r="CC168" s="9">
        <v>72.625</v>
      </c>
      <c r="CD168" s="9">
        <v>70.75</v>
      </c>
      <c r="DD168" s="9">
        <v>1.092338</v>
      </c>
      <c r="DE168" s="9">
        <v>1</v>
      </c>
      <c r="DF168" s="9">
        <v>0</v>
      </c>
      <c r="DG168" s="9">
        <v>1</v>
      </c>
    </row>
    <row r="169" spans="1:111" x14ac:dyDescent="0.25">
      <c r="A169" s="9" t="s">
        <v>40</v>
      </c>
      <c r="B169" s="9" t="s">
        <v>106</v>
      </c>
      <c r="C169" s="9" t="s">
        <v>31</v>
      </c>
      <c r="D169" s="9" t="s">
        <v>161</v>
      </c>
      <c r="E169" s="9" t="s">
        <v>188</v>
      </c>
      <c r="F169" s="9" t="s">
        <v>33</v>
      </c>
      <c r="G169" s="9">
        <v>2017</v>
      </c>
      <c r="H169" s="9">
        <v>8</v>
      </c>
      <c r="BG169" s="9">
        <v>84.40625</v>
      </c>
      <c r="BH169" s="9">
        <v>81.8125</v>
      </c>
      <c r="BI169" s="9">
        <v>79.4375</v>
      </c>
      <c r="BJ169" s="9">
        <v>77.625</v>
      </c>
      <c r="BK169" s="9">
        <v>76.03125</v>
      </c>
      <c r="BL169" s="9">
        <v>74.96875</v>
      </c>
      <c r="BM169" s="9">
        <v>74.78125</v>
      </c>
      <c r="BN169" s="9">
        <v>77.21875</v>
      </c>
      <c r="BO169" s="9">
        <v>81.6875</v>
      </c>
      <c r="BP169" s="9">
        <v>86.4375</v>
      </c>
      <c r="BQ169" s="9">
        <v>90.59375</v>
      </c>
      <c r="BR169" s="9">
        <v>94.125</v>
      </c>
      <c r="BS169" s="9">
        <v>97.53125</v>
      </c>
      <c r="BT169" s="9">
        <v>100.25</v>
      </c>
      <c r="BU169" s="9">
        <v>102.5313</v>
      </c>
      <c r="BV169" s="9">
        <v>104</v>
      </c>
      <c r="BW169" s="9">
        <v>104.9063</v>
      </c>
      <c r="BX169" s="9">
        <v>105</v>
      </c>
      <c r="BY169" s="9">
        <v>103.1875</v>
      </c>
      <c r="BZ169" s="9">
        <v>100.125</v>
      </c>
      <c r="CA169" s="9">
        <v>96.84375</v>
      </c>
      <c r="CB169" s="9">
        <v>94.375</v>
      </c>
      <c r="CC169" s="9">
        <v>91.875</v>
      </c>
      <c r="CD169" s="9">
        <v>88.46875</v>
      </c>
      <c r="DD169" s="9">
        <v>1.092338</v>
      </c>
      <c r="DE169" s="9">
        <v>1</v>
      </c>
      <c r="DF169" s="9">
        <v>0</v>
      </c>
      <c r="DG169" s="9">
        <v>1</v>
      </c>
    </row>
    <row r="170" spans="1:111" x14ac:dyDescent="0.25">
      <c r="A170" s="9" t="s">
        <v>40</v>
      </c>
      <c r="B170" s="9" t="s">
        <v>106</v>
      </c>
      <c r="C170" s="9" t="s">
        <v>6</v>
      </c>
      <c r="D170" s="9" t="s">
        <v>187</v>
      </c>
      <c r="E170" s="9" t="s">
        <v>160</v>
      </c>
      <c r="F170" s="9" t="s">
        <v>36</v>
      </c>
      <c r="G170" s="9">
        <v>2017</v>
      </c>
      <c r="H170" s="9">
        <v>5</v>
      </c>
      <c r="BG170" s="9">
        <v>55.75</v>
      </c>
      <c r="BH170" s="9">
        <v>55.375</v>
      </c>
      <c r="BI170" s="9">
        <v>55</v>
      </c>
      <c r="BJ170" s="9">
        <v>54.875</v>
      </c>
      <c r="BK170" s="9">
        <v>54.875</v>
      </c>
      <c r="BL170" s="9">
        <v>54.875</v>
      </c>
      <c r="BM170" s="9">
        <v>55</v>
      </c>
      <c r="BN170" s="9">
        <v>56.625</v>
      </c>
      <c r="BO170" s="9">
        <v>60.375</v>
      </c>
      <c r="BP170" s="9">
        <v>62.25</v>
      </c>
      <c r="BQ170" s="9">
        <v>62.75</v>
      </c>
      <c r="BR170" s="9">
        <v>64.625</v>
      </c>
      <c r="BS170" s="9">
        <v>67</v>
      </c>
      <c r="BT170" s="9">
        <v>66.625</v>
      </c>
      <c r="BU170" s="9">
        <v>65.75</v>
      </c>
      <c r="BV170" s="9">
        <v>65.375</v>
      </c>
      <c r="BW170" s="9">
        <v>64.625</v>
      </c>
      <c r="BX170" s="9">
        <v>64</v>
      </c>
      <c r="BY170" s="9">
        <v>64.25</v>
      </c>
      <c r="BZ170" s="9">
        <v>62.5</v>
      </c>
      <c r="CA170" s="9">
        <v>60.75</v>
      </c>
      <c r="CB170" s="9">
        <v>58.75</v>
      </c>
      <c r="CC170" s="9">
        <v>57.5</v>
      </c>
      <c r="CD170" s="9">
        <v>56.875</v>
      </c>
      <c r="DD170" s="9">
        <v>1.466567</v>
      </c>
      <c r="DE170" s="9">
        <v>1</v>
      </c>
      <c r="DF170" s="9">
        <v>0</v>
      </c>
      <c r="DG170" s="9">
        <v>1</v>
      </c>
    </row>
    <row r="171" spans="1:111" x14ac:dyDescent="0.25">
      <c r="A171" s="9" t="s">
        <v>40</v>
      </c>
      <c r="B171" s="9" t="s">
        <v>106</v>
      </c>
      <c r="C171" s="9" t="s">
        <v>6</v>
      </c>
      <c r="D171" s="9" t="s">
        <v>187</v>
      </c>
      <c r="E171" s="9" t="s">
        <v>160</v>
      </c>
      <c r="F171" s="9" t="s">
        <v>36</v>
      </c>
      <c r="G171" s="9">
        <v>2017</v>
      </c>
      <c r="H171" s="9">
        <v>6</v>
      </c>
      <c r="BG171" s="9">
        <v>54.75</v>
      </c>
      <c r="BH171" s="9">
        <v>54.25</v>
      </c>
      <c r="BI171" s="9">
        <v>53.75</v>
      </c>
      <c r="BJ171" s="9">
        <v>53.5</v>
      </c>
      <c r="BK171" s="9">
        <v>53</v>
      </c>
      <c r="BL171" s="9">
        <v>53.125</v>
      </c>
      <c r="BM171" s="9">
        <v>53.25</v>
      </c>
      <c r="BN171" s="9">
        <v>53.75</v>
      </c>
      <c r="BO171" s="9">
        <v>54.625</v>
      </c>
      <c r="BP171" s="9">
        <v>57.125</v>
      </c>
      <c r="BQ171" s="9">
        <v>59.375</v>
      </c>
      <c r="BR171" s="9">
        <v>61.875</v>
      </c>
      <c r="BS171" s="9">
        <v>63.125</v>
      </c>
      <c r="BT171" s="9">
        <v>64.875</v>
      </c>
      <c r="BU171" s="9">
        <v>66</v>
      </c>
      <c r="BV171" s="9">
        <v>65.5</v>
      </c>
      <c r="BW171" s="9">
        <v>64.625</v>
      </c>
      <c r="BX171" s="9">
        <v>64.125</v>
      </c>
      <c r="BY171" s="9">
        <v>64</v>
      </c>
      <c r="BZ171" s="9">
        <v>62.625</v>
      </c>
      <c r="CA171" s="9">
        <v>60.75</v>
      </c>
      <c r="CB171" s="9">
        <v>59.25</v>
      </c>
      <c r="CC171" s="9">
        <v>58</v>
      </c>
      <c r="CD171" s="9">
        <v>57.375</v>
      </c>
      <c r="DD171" s="9">
        <v>1.466567</v>
      </c>
      <c r="DE171" s="9">
        <v>1</v>
      </c>
      <c r="DF171" s="9">
        <v>0</v>
      </c>
      <c r="DG171" s="9">
        <v>1</v>
      </c>
    </row>
    <row r="172" spans="1:111" x14ac:dyDescent="0.25">
      <c r="A172" s="9" t="s">
        <v>40</v>
      </c>
      <c r="B172" s="9" t="s">
        <v>106</v>
      </c>
      <c r="C172" s="9" t="s">
        <v>6</v>
      </c>
      <c r="D172" s="9" t="s">
        <v>187</v>
      </c>
      <c r="E172" s="9" t="s">
        <v>160</v>
      </c>
      <c r="F172" s="9" t="s">
        <v>36</v>
      </c>
      <c r="G172" s="9">
        <v>2017</v>
      </c>
      <c r="H172" s="9">
        <v>7</v>
      </c>
      <c r="BG172" s="9">
        <v>56.25</v>
      </c>
      <c r="BH172" s="9">
        <v>56</v>
      </c>
      <c r="BI172" s="9">
        <v>56</v>
      </c>
      <c r="BJ172" s="9">
        <v>56</v>
      </c>
      <c r="BK172" s="9">
        <v>55.375</v>
      </c>
      <c r="BL172" s="9">
        <v>55.625</v>
      </c>
      <c r="BM172" s="9">
        <v>55.75</v>
      </c>
      <c r="BN172" s="9">
        <v>56.125</v>
      </c>
      <c r="BO172" s="9">
        <v>57.5</v>
      </c>
      <c r="BP172" s="9">
        <v>60.125</v>
      </c>
      <c r="BQ172" s="9">
        <v>64.625</v>
      </c>
      <c r="BR172" s="9">
        <v>66.125</v>
      </c>
      <c r="BS172" s="9">
        <v>66.25</v>
      </c>
      <c r="BT172" s="9">
        <v>67.625</v>
      </c>
      <c r="BU172" s="9">
        <v>68.125</v>
      </c>
      <c r="BV172" s="9">
        <v>68.375</v>
      </c>
      <c r="BW172" s="9">
        <v>66.625</v>
      </c>
      <c r="BX172" s="9">
        <v>64.375</v>
      </c>
      <c r="BY172" s="9">
        <v>63.125</v>
      </c>
      <c r="BZ172" s="9">
        <v>61.125</v>
      </c>
      <c r="CA172" s="9">
        <v>59.25</v>
      </c>
      <c r="CB172" s="9">
        <v>58.5</v>
      </c>
      <c r="CC172" s="9">
        <v>57.875</v>
      </c>
      <c r="CD172" s="9">
        <v>57.125</v>
      </c>
      <c r="DD172" s="9">
        <v>1.466567</v>
      </c>
      <c r="DE172" s="9">
        <v>1</v>
      </c>
      <c r="DF172" s="9">
        <v>0</v>
      </c>
      <c r="DG172" s="9">
        <v>1</v>
      </c>
    </row>
    <row r="173" spans="1:111" x14ac:dyDescent="0.25">
      <c r="A173" s="9" t="s">
        <v>40</v>
      </c>
      <c r="B173" s="9" t="s">
        <v>106</v>
      </c>
      <c r="C173" s="9" t="s">
        <v>6</v>
      </c>
      <c r="D173" s="9" t="s">
        <v>187</v>
      </c>
      <c r="E173" s="9" t="s">
        <v>160</v>
      </c>
      <c r="F173" s="9" t="s">
        <v>36</v>
      </c>
      <c r="G173" s="9">
        <v>2017</v>
      </c>
      <c r="H173" s="9">
        <v>8</v>
      </c>
      <c r="BG173" s="9">
        <v>55.625</v>
      </c>
      <c r="BH173" s="9">
        <v>55.25</v>
      </c>
      <c r="BI173" s="9">
        <v>55.25</v>
      </c>
      <c r="BJ173" s="9">
        <v>55</v>
      </c>
      <c r="BK173" s="9">
        <v>54.5</v>
      </c>
      <c r="BL173" s="9">
        <v>54.5</v>
      </c>
      <c r="BM173" s="9">
        <v>54.25</v>
      </c>
      <c r="BN173" s="9">
        <v>55</v>
      </c>
      <c r="BO173" s="9">
        <v>56.5</v>
      </c>
      <c r="BP173" s="9">
        <v>60.25</v>
      </c>
      <c r="BQ173" s="9">
        <v>62.625</v>
      </c>
      <c r="BR173" s="9">
        <v>64.875</v>
      </c>
      <c r="BS173" s="9">
        <v>65.625</v>
      </c>
      <c r="BT173" s="9">
        <v>66.5</v>
      </c>
      <c r="BU173" s="9">
        <v>67.375</v>
      </c>
      <c r="BV173" s="9">
        <v>66.125</v>
      </c>
      <c r="BW173" s="9">
        <v>64.75</v>
      </c>
      <c r="BX173" s="9">
        <v>64.5</v>
      </c>
      <c r="BY173" s="9">
        <v>62.625</v>
      </c>
      <c r="BZ173" s="9">
        <v>59.25</v>
      </c>
      <c r="CA173" s="9">
        <v>58</v>
      </c>
      <c r="CB173" s="9">
        <v>57</v>
      </c>
      <c r="CC173" s="9">
        <v>56.25</v>
      </c>
      <c r="CD173" s="9">
        <v>55.5</v>
      </c>
      <c r="DD173" s="9">
        <v>1.466567</v>
      </c>
      <c r="DE173" s="9">
        <v>1</v>
      </c>
      <c r="DF173" s="9">
        <v>0</v>
      </c>
      <c r="DG173" s="9">
        <v>1</v>
      </c>
    </row>
    <row r="174" spans="1:111" x14ac:dyDescent="0.25">
      <c r="A174" s="9" t="s">
        <v>40</v>
      </c>
      <c r="B174" s="9" t="s">
        <v>106</v>
      </c>
      <c r="C174" s="9" t="s">
        <v>6</v>
      </c>
      <c r="D174" s="9" t="s">
        <v>187</v>
      </c>
      <c r="E174" s="9" t="s">
        <v>160</v>
      </c>
      <c r="F174" s="9" t="s">
        <v>36</v>
      </c>
      <c r="G174" s="9">
        <v>2017</v>
      </c>
      <c r="H174" s="9">
        <v>9</v>
      </c>
      <c r="BG174" s="9">
        <v>54.5</v>
      </c>
      <c r="BH174" s="9">
        <v>53.875</v>
      </c>
      <c r="BI174" s="9">
        <v>53.375</v>
      </c>
      <c r="BJ174" s="9">
        <v>53.125</v>
      </c>
      <c r="BK174" s="9">
        <v>52.75</v>
      </c>
      <c r="BL174" s="9">
        <v>52.75</v>
      </c>
      <c r="BM174" s="9">
        <v>52.375</v>
      </c>
      <c r="BN174" s="9">
        <v>52.875</v>
      </c>
      <c r="BO174" s="9">
        <v>55.75</v>
      </c>
      <c r="BP174" s="9">
        <v>59.5</v>
      </c>
      <c r="BQ174" s="9">
        <v>62.25</v>
      </c>
      <c r="BR174" s="9">
        <v>64.375</v>
      </c>
      <c r="BS174" s="9">
        <v>65.5</v>
      </c>
      <c r="BT174" s="9">
        <v>65.875</v>
      </c>
      <c r="BU174" s="9">
        <v>65.875</v>
      </c>
      <c r="BV174" s="9">
        <v>65.875</v>
      </c>
      <c r="BW174" s="9">
        <v>65.625</v>
      </c>
      <c r="BX174" s="9">
        <v>64.875</v>
      </c>
      <c r="BY174" s="9">
        <v>62.625</v>
      </c>
      <c r="BZ174" s="9">
        <v>60.375</v>
      </c>
      <c r="CA174" s="9">
        <v>59.125</v>
      </c>
      <c r="CB174" s="9">
        <v>58.625</v>
      </c>
      <c r="CC174" s="9">
        <v>58.25</v>
      </c>
      <c r="CD174" s="9">
        <v>57.5</v>
      </c>
      <c r="DD174" s="9">
        <v>1.466567</v>
      </c>
      <c r="DE174" s="9">
        <v>1</v>
      </c>
      <c r="DF174" s="9">
        <v>0</v>
      </c>
      <c r="DG174" s="9">
        <v>1</v>
      </c>
    </row>
    <row r="175" spans="1:111" x14ac:dyDescent="0.25">
      <c r="A175" s="9" t="s">
        <v>40</v>
      </c>
      <c r="B175" s="9" t="s">
        <v>106</v>
      </c>
      <c r="C175" s="9" t="s">
        <v>6</v>
      </c>
      <c r="D175" s="9" t="s">
        <v>187</v>
      </c>
      <c r="E175" s="9" t="s">
        <v>160</v>
      </c>
      <c r="F175" s="9" t="s">
        <v>36</v>
      </c>
      <c r="G175" s="9">
        <v>2017</v>
      </c>
      <c r="H175" s="9">
        <v>10</v>
      </c>
      <c r="BG175" s="9">
        <v>55.5</v>
      </c>
      <c r="BH175" s="9">
        <v>55.5</v>
      </c>
      <c r="BI175" s="9">
        <v>55.125</v>
      </c>
      <c r="BJ175" s="9">
        <v>55</v>
      </c>
      <c r="BK175" s="9">
        <v>54.625</v>
      </c>
      <c r="BL175" s="9">
        <v>54.5</v>
      </c>
      <c r="BM175" s="9">
        <v>54.75</v>
      </c>
      <c r="BN175" s="9">
        <v>54.625</v>
      </c>
      <c r="BO175" s="9">
        <v>57.25</v>
      </c>
      <c r="BP175" s="9">
        <v>61.5</v>
      </c>
      <c r="BQ175" s="9">
        <v>65.5</v>
      </c>
      <c r="BR175" s="9">
        <v>67.75</v>
      </c>
      <c r="BS175" s="9">
        <v>69.125</v>
      </c>
      <c r="BT175" s="9">
        <v>69.75</v>
      </c>
      <c r="BU175" s="9">
        <v>69.875</v>
      </c>
      <c r="BV175" s="9">
        <v>70</v>
      </c>
      <c r="BW175" s="9">
        <v>69.25</v>
      </c>
      <c r="BX175" s="9">
        <v>66.5</v>
      </c>
      <c r="BY175" s="9">
        <v>63.75</v>
      </c>
      <c r="BZ175" s="9">
        <v>61.25</v>
      </c>
      <c r="CA175" s="9">
        <v>59.625</v>
      </c>
      <c r="CB175" s="9">
        <v>58.875</v>
      </c>
      <c r="CC175" s="9">
        <v>59.5</v>
      </c>
      <c r="CD175" s="9">
        <v>59.25</v>
      </c>
      <c r="DD175" s="9">
        <v>1.466567</v>
      </c>
      <c r="DE175" s="9">
        <v>1</v>
      </c>
      <c r="DF175" s="9">
        <v>0</v>
      </c>
      <c r="DG175" s="9">
        <v>1</v>
      </c>
    </row>
    <row r="176" spans="1:111" x14ac:dyDescent="0.25">
      <c r="A176" s="9" t="s">
        <v>40</v>
      </c>
      <c r="B176" s="9" t="s">
        <v>106</v>
      </c>
      <c r="C176" s="9" t="s">
        <v>6</v>
      </c>
      <c r="D176" s="9" t="s">
        <v>187</v>
      </c>
      <c r="E176" s="9" t="s">
        <v>160</v>
      </c>
      <c r="F176" s="9" t="s">
        <v>33</v>
      </c>
      <c r="G176" s="9">
        <v>2017</v>
      </c>
      <c r="H176" s="9">
        <v>8</v>
      </c>
      <c r="BG176" s="9">
        <v>55.28125</v>
      </c>
      <c r="BH176" s="9">
        <v>54.84375</v>
      </c>
      <c r="BI176" s="9">
        <v>54.59375</v>
      </c>
      <c r="BJ176" s="9">
        <v>54.40625</v>
      </c>
      <c r="BK176" s="9">
        <v>53.90625</v>
      </c>
      <c r="BL176" s="9">
        <v>54</v>
      </c>
      <c r="BM176" s="9">
        <v>53.90625</v>
      </c>
      <c r="BN176" s="9">
        <v>54.4375</v>
      </c>
      <c r="BO176" s="9">
        <v>56.09375</v>
      </c>
      <c r="BP176" s="9">
        <v>59.25</v>
      </c>
      <c r="BQ176" s="9">
        <v>62.21875</v>
      </c>
      <c r="BR176" s="9">
        <v>64.3125</v>
      </c>
      <c r="BS176" s="9">
        <v>65.125</v>
      </c>
      <c r="BT176" s="9">
        <v>66.21875</v>
      </c>
      <c r="BU176" s="9">
        <v>66.84375</v>
      </c>
      <c r="BV176" s="9">
        <v>66.46875</v>
      </c>
      <c r="BW176" s="9">
        <v>65.40625</v>
      </c>
      <c r="BX176" s="9">
        <v>64.46875</v>
      </c>
      <c r="BY176" s="9">
        <v>63.09375</v>
      </c>
      <c r="BZ176" s="9">
        <v>60.84375</v>
      </c>
      <c r="CA176" s="9">
        <v>59.28125</v>
      </c>
      <c r="CB176" s="9">
        <v>58.34375</v>
      </c>
      <c r="CC176" s="9">
        <v>57.59375</v>
      </c>
      <c r="CD176" s="9">
        <v>56.875</v>
      </c>
      <c r="DD176" s="9">
        <v>1.466567</v>
      </c>
      <c r="DE176" s="9">
        <v>1</v>
      </c>
      <c r="DF176" s="9">
        <v>0</v>
      </c>
      <c r="DG176" s="9">
        <v>1</v>
      </c>
    </row>
    <row r="177" spans="1:111" x14ac:dyDescent="0.25">
      <c r="A177" s="9" t="s">
        <v>40</v>
      </c>
      <c r="B177" s="9" t="s">
        <v>106</v>
      </c>
      <c r="C177" s="9" t="s">
        <v>6</v>
      </c>
      <c r="D177" s="9" t="s">
        <v>187</v>
      </c>
      <c r="E177" s="9" t="s">
        <v>188</v>
      </c>
      <c r="F177" s="9" t="s">
        <v>36</v>
      </c>
      <c r="G177" s="9">
        <v>2017</v>
      </c>
      <c r="H177" s="9">
        <v>5</v>
      </c>
      <c r="BG177" s="9">
        <v>54.75</v>
      </c>
      <c r="BH177" s="9">
        <v>54.625</v>
      </c>
      <c r="BI177" s="9">
        <v>54.375</v>
      </c>
      <c r="BJ177" s="9">
        <v>54</v>
      </c>
      <c r="BK177" s="9">
        <v>53.375</v>
      </c>
      <c r="BL177" s="9">
        <v>53.125</v>
      </c>
      <c r="BM177" s="9">
        <v>53</v>
      </c>
      <c r="BN177" s="9">
        <v>53.25</v>
      </c>
      <c r="BO177" s="9">
        <v>54.375</v>
      </c>
      <c r="BP177" s="9">
        <v>56.125</v>
      </c>
      <c r="BQ177" s="9">
        <v>59.25</v>
      </c>
      <c r="BR177" s="9">
        <v>61.125</v>
      </c>
      <c r="BS177" s="9">
        <v>60.125</v>
      </c>
      <c r="BT177" s="9">
        <v>60.625</v>
      </c>
      <c r="BU177" s="9">
        <v>61.5</v>
      </c>
      <c r="BV177" s="9">
        <v>61.875</v>
      </c>
      <c r="BW177" s="9">
        <v>60.75</v>
      </c>
      <c r="BX177" s="9">
        <v>58</v>
      </c>
      <c r="BY177" s="9">
        <v>57.125</v>
      </c>
      <c r="BZ177" s="9">
        <v>55.375</v>
      </c>
      <c r="CA177" s="9">
        <v>54.25</v>
      </c>
      <c r="CB177" s="9">
        <v>53.25</v>
      </c>
      <c r="CC177" s="9">
        <v>52.75</v>
      </c>
      <c r="CD177" s="9">
        <v>52.625</v>
      </c>
      <c r="DD177" s="9">
        <v>1.466567</v>
      </c>
      <c r="DE177" s="9">
        <v>1</v>
      </c>
      <c r="DF177" s="9">
        <v>0</v>
      </c>
      <c r="DG177" s="9">
        <v>1</v>
      </c>
    </row>
    <row r="178" spans="1:111" x14ac:dyDescent="0.25">
      <c r="A178" s="9" t="s">
        <v>40</v>
      </c>
      <c r="B178" s="9" t="s">
        <v>106</v>
      </c>
      <c r="C178" s="9" t="s">
        <v>6</v>
      </c>
      <c r="D178" s="9" t="s">
        <v>187</v>
      </c>
      <c r="E178" s="9" t="s">
        <v>188</v>
      </c>
      <c r="F178" s="9" t="s">
        <v>36</v>
      </c>
      <c r="G178" s="9">
        <v>2017</v>
      </c>
      <c r="H178" s="9">
        <v>6</v>
      </c>
      <c r="BG178" s="9">
        <v>51.625</v>
      </c>
      <c r="BH178" s="9">
        <v>52</v>
      </c>
      <c r="BI178" s="9">
        <v>52.125</v>
      </c>
      <c r="BJ178" s="9">
        <v>51.75</v>
      </c>
      <c r="BK178" s="9">
        <v>51.75</v>
      </c>
      <c r="BL178" s="9">
        <v>51.25</v>
      </c>
      <c r="BM178" s="9">
        <v>51.5</v>
      </c>
      <c r="BN178" s="9">
        <v>52</v>
      </c>
      <c r="BO178" s="9">
        <v>53.25</v>
      </c>
      <c r="BP178" s="9">
        <v>55.375</v>
      </c>
      <c r="BQ178" s="9">
        <v>58.375</v>
      </c>
      <c r="BR178" s="9">
        <v>61.125</v>
      </c>
      <c r="BS178" s="9">
        <v>62.5</v>
      </c>
      <c r="BT178" s="9">
        <v>63.25</v>
      </c>
      <c r="BU178" s="9">
        <v>62.625</v>
      </c>
      <c r="BV178" s="9">
        <v>62</v>
      </c>
      <c r="BW178" s="9">
        <v>61</v>
      </c>
      <c r="BX178" s="9">
        <v>60.875</v>
      </c>
      <c r="BY178" s="9">
        <v>60.125</v>
      </c>
      <c r="BZ178" s="9">
        <v>58.125</v>
      </c>
      <c r="CA178" s="9">
        <v>56.375</v>
      </c>
      <c r="CB178" s="9">
        <v>54.625</v>
      </c>
      <c r="CC178" s="9">
        <v>53.875</v>
      </c>
      <c r="CD178" s="9">
        <v>53</v>
      </c>
      <c r="DD178" s="9">
        <v>1.466567</v>
      </c>
      <c r="DE178" s="9">
        <v>1</v>
      </c>
      <c r="DF178" s="9">
        <v>0</v>
      </c>
      <c r="DG178" s="9">
        <v>1</v>
      </c>
    </row>
    <row r="179" spans="1:111" x14ac:dyDescent="0.25">
      <c r="A179" s="9" t="s">
        <v>40</v>
      </c>
      <c r="B179" s="9" t="s">
        <v>106</v>
      </c>
      <c r="C179" s="9" t="s">
        <v>6</v>
      </c>
      <c r="D179" s="9" t="s">
        <v>187</v>
      </c>
      <c r="E179" s="9" t="s">
        <v>188</v>
      </c>
      <c r="F179" s="9" t="s">
        <v>36</v>
      </c>
      <c r="G179" s="9">
        <v>2017</v>
      </c>
      <c r="H179" s="9">
        <v>7</v>
      </c>
      <c r="BG179" s="9">
        <v>56.5</v>
      </c>
      <c r="BH179" s="9">
        <v>56</v>
      </c>
      <c r="BI179" s="9">
        <v>55.75</v>
      </c>
      <c r="BJ179" s="9">
        <v>55</v>
      </c>
      <c r="BK179" s="9">
        <v>55.25</v>
      </c>
      <c r="BL179" s="9">
        <v>54.75</v>
      </c>
      <c r="BM179" s="9">
        <v>54.875</v>
      </c>
      <c r="BN179" s="9">
        <v>55.625</v>
      </c>
      <c r="BO179" s="9">
        <v>56.875</v>
      </c>
      <c r="BP179" s="9">
        <v>59.25</v>
      </c>
      <c r="BQ179" s="9">
        <v>61.625</v>
      </c>
      <c r="BR179" s="9">
        <v>64.125</v>
      </c>
      <c r="BS179" s="9">
        <v>64</v>
      </c>
      <c r="BT179" s="9">
        <v>64</v>
      </c>
      <c r="BU179" s="9">
        <v>64.5</v>
      </c>
      <c r="BV179" s="9">
        <v>64</v>
      </c>
      <c r="BW179" s="9">
        <v>63.375</v>
      </c>
      <c r="BX179" s="9">
        <v>62.875</v>
      </c>
      <c r="BY179" s="9">
        <v>62.375</v>
      </c>
      <c r="BZ179" s="9">
        <v>60.375</v>
      </c>
      <c r="CA179" s="9">
        <v>58.625</v>
      </c>
      <c r="CB179" s="9">
        <v>58.125</v>
      </c>
      <c r="CC179" s="9">
        <v>57</v>
      </c>
      <c r="CD179" s="9">
        <v>56.375</v>
      </c>
      <c r="DD179" s="9">
        <v>1.466567</v>
      </c>
      <c r="DE179" s="9">
        <v>1</v>
      </c>
      <c r="DF179" s="9">
        <v>0</v>
      </c>
      <c r="DG179" s="9">
        <v>1</v>
      </c>
    </row>
    <row r="180" spans="1:111" x14ac:dyDescent="0.25">
      <c r="A180" s="9" t="s">
        <v>40</v>
      </c>
      <c r="B180" s="9" t="s">
        <v>106</v>
      </c>
      <c r="C180" s="9" t="s">
        <v>6</v>
      </c>
      <c r="D180" s="9" t="s">
        <v>187</v>
      </c>
      <c r="E180" s="9" t="s">
        <v>188</v>
      </c>
      <c r="F180" s="9" t="s">
        <v>36</v>
      </c>
      <c r="G180" s="9">
        <v>2017</v>
      </c>
      <c r="H180" s="9">
        <v>8</v>
      </c>
      <c r="BG180" s="9">
        <v>55.375</v>
      </c>
      <c r="BH180" s="9">
        <v>55.25</v>
      </c>
      <c r="BI180" s="9">
        <v>55.125</v>
      </c>
      <c r="BJ180" s="9">
        <v>54.875</v>
      </c>
      <c r="BK180" s="9">
        <v>54.75</v>
      </c>
      <c r="BL180" s="9">
        <v>54.875</v>
      </c>
      <c r="BM180" s="9">
        <v>54.625</v>
      </c>
      <c r="BN180" s="9">
        <v>55.125</v>
      </c>
      <c r="BO180" s="9">
        <v>56</v>
      </c>
      <c r="BP180" s="9">
        <v>57.75</v>
      </c>
      <c r="BQ180" s="9">
        <v>59.25</v>
      </c>
      <c r="BR180" s="9">
        <v>60.875</v>
      </c>
      <c r="BS180" s="9">
        <v>62.75</v>
      </c>
      <c r="BT180" s="9">
        <v>64.375</v>
      </c>
      <c r="BU180" s="9">
        <v>66.75</v>
      </c>
      <c r="BV180" s="9">
        <v>67</v>
      </c>
      <c r="BW180" s="9">
        <v>66.875</v>
      </c>
      <c r="BX180" s="9">
        <v>63.125</v>
      </c>
      <c r="BY180" s="9">
        <v>60.875</v>
      </c>
      <c r="BZ180" s="9">
        <v>59.5</v>
      </c>
      <c r="CA180" s="9">
        <v>58.875</v>
      </c>
      <c r="CB180" s="9">
        <v>58.375</v>
      </c>
      <c r="CC180" s="9">
        <v>58</v>
      </c>
      <c r="CD180" s="9">
        <v>57.5</v>
      </c>
      <c r="DD180" s="9">
        <v>1.466567</v>
      </c>
      <c r="DE180" s="9">
        <v>1</v>
      </c>
      <c r="DF180" s="9">
        <v>0</v>
      </c>
      <c r="DG180" s="9">
        <v>1</v>
      </c>
    </row>
    <row r="181" spans="1:111" x14ac:dyDescent="0.25">
      <c r="A181" s="9" t="s">
        <v>40</v>
      </c>
      <c r="B181" s="9" t="s">
        <v>106</v>
      </c>
      <c r="C181" s="9" t="s">
        <v>6</v>
      </c>
      <c r="D181" s="9" t="s">
        <v>187</v>
      </c>
      <c r="E181" s="9" t="s">
        <v>188</v>
      </c>
      <c r="F181" s="9" t="s">
        <v>36</v>
      </c>
      <c r="G181" s="9">
        <v>2017</v>
      </c>
      <c r="H181" s="9">
        <v>9</v>
      </c>
      <c r="BG181" s="9">
        <v>54.75</v>
      </c>
      <c r="BH181" s="9">
        <v>54.75</v>
      </c>
      <c r="BI181" s="9">
        <v>54.375</v>
      </c>
      <c r="BJ181" s="9">
        <v>53.875</v>
      </c>
      <c r="BK181" s="9">
        <v>53.625</v>
      </c>
      <c r="BL181" s="9">
        <v>53.625</v>
      </c>
      <c r="BM181" s="9">
        <v>53.125</v>
      </c>
      <c r="BN181" s="9">
        <v>53.75</v>
      </c>
      <c r="BO181" s="9">
        <v>55.5</v>
      </c>
      <c r="BP181" s="9">
        <v>57.625</v>
      </c>
      <c r="BQ181" s="9">
        <v>59.875</v>
      </c>
      <c r="BR181" s="9">
        <v>62.125</v>
      </c>
      <c r="BS181" s="9">
        <v>64.375</v>
      </c>
      <c r="BT181" s="9">
        <v>65.375</v>
      </c>
      <c r="BU181" s="9">
        <v>66.125</v>
      </c>
      <c r="BV181" s="9">
        <v>65</v>
      </c>
      <c r="BW181" s="9">
        <v>64.5</v>
      </c>
      <c r="BX181" s="9">
        <v>63.375</v>
      </c>
      <c r="BY181" s="9">
        <v>61.625</v>
      </c>
      <c r="BZ181" s="9">
        <v>60</v>
      </c>
      <c r="CA181" s="9">
        <v>59</v>
      </c>
      <c r="CB181" s="9">
        <v>58.125</v>
      </c>
      <c r="CC181" s="9">
        <v>57.125</v>
      </c>
      <c r="CD181" s="9">
        <v>57</v>
      </c>
      <c r="DD181" s="9">
        <v>1.466567</v>
      </c>
      <c r="DE181" s="9">
        <v>1</v>
      </c>
      <c r="DF181" s="9">
        <v>0</v>
      </c>
      <c r="DG181" s="9">
        <v>1</v>
      </c>
    </row>
    <row r="182" spans="1:111" x14ac:dyDescent="0.25">
      <c r="A182" s="9" t="s">
        <v>40</v>
      </c>
      <c r="B182" s="9" t="s">
        <v>106</v>
      </c>
      <c r="C182" s="9" t="s">
        <v>6</v>
      </c>
      <c r="D182" s="9" t="s">
        <v>187</v>
      </c>
      <c r="E182" s="9" t="s">
        <v>188</v>
      </c>
      <c r="F182" s="9" t="s">
        <v>36</v>
      </c>
      <c r="G182" s="9">
        <v>2017</v>
      </c>
      <c r="H182" s="9">
        <v>10</v>
      </c>
      <c r="BG182" s="9">
        <v>54</v>
      </c>
      <c r="BH182" s="9">
        <v>51.625</v>
      </c>
      <c r="BI182" s="9">
        <v>51.75</v>
      </c>
      <c r="BJ182" s="9">
        <v>51.5</v>
      </c>
      <c r="BK182" s="9">
        <v>50.75</v>
      </c>
      <c r="BL182" s="9">
        <v>51.125</v>
      </c>
      <c r="BM182" s="9">
        <v>50.75</v>
      </c>
      <c r="BN182" s="9">
        <v>50.375</v>
      </c>
      <c r="BO182" s="9">
        <v>51.5</v>
      </c>
      <c r="BP182" s="9">
        <v>56.625</v>
      </c>
      <c r="BQ182" s="9">
        <v>62.5</v>
      </c>
      <c r="BR182" s="9">
        <v>65.125</v>
      </c>
      <c r="BS182" s="9">
        <v>66.875</v>
      </c>
      <c r="BT182" s="9">
        <v>67.125</v>
      </c>
      <c r="BU182" s="9">
        <v>68</v>
      </c>
      <c r="BV182" s="9">
        <v>68</v>
      </c>
      <c r="BW182" s="9">
        <v>67.25</v>
      </c>
      <c r="BX182" s="9">
        <v>63.75</v>
      </c>
      <c r="BY182" s="9">
        <v>59.25</v>
      </c>
      <c r="BZ182" s="9">
        <v>57.25</v>
      </c>
      <c r="CA182" s="9">
        <v>56.25</v>
      </c>
      <c r="CB182" s="9">
        <v>55</v>
      </c>
      <c r="CC182" s="9">
        <v>54.625</v>
      </c>
      <c r="CD182" s="9">
        <v>54.25</v>
      </c>
      <c r="DD182" s="9">
        <v>1.466567</v>
      </c>
      <c r="DE182" s="9">
        <v>1</v>
      </c>
      <c r="DF182" s="9">
        <v>0</v>
      </c>
      <c r="DG182" s="9">
        <v>1</v>
      </c>
    </row>
    <row r="183" spans="1:111" x14ac:dyDescent="0.25">
      <c r="A183" s="9" t="s">
        <v>40</v>
      </c>
      <c r="B183" s="9" t="s">
        <v>106</v>
      </c>
      <c r="C183" s="9" t="s">
        <v>6</v>
      </c>
      <c r="D183" s="9" t="s">
        <v>187</v>
      </c>
      <c r="E183" s="9" t="s">
        <v>188</v>
      </c>
      <c r="F183" s="9" t="s">
        <v>33</v>
      </c>
      <c r="G183" s="9">
        <v>2017</v>
      </c>
      <c r="H183" s="9">
        <v>8</v>
      </c>
      <c r="BG183" s="9">
        <v>54.5625</v>
      </c>
      <c r="BH183" s="9">
        <v>54.5</v>
      </c>
      <c r="BI183" s="9">
        <v>54.34375</v>
      </c>
      <c r="BJ183" s="9">
        <v>53.875</v>
      </c>
      <c r="BK183" s="9">
        <v>53.84375</v>
      </c>
      <c r="BL183" s="9">
        <v>53.625</v>
      </c>
      <c r="BM183" s="9">
        <v>53.53125</v>
      </c>
      <c r="BN183" s="9">
        <v>54.125</v>
      </c>
      <c r="BO183" s="9">
        <v>55.40625</v>
      </c>
      <c r="BP183" s="9">
        <v>57.5</v>
      </c>
      <c r="BQ183" s="9">
        <v>59.78125</v>
      </c>
      <c r="BR183" s="9">
        <v>62.0625</v>
      </c>
      <c r="BS183" s="9">
        <v>63.40625</v>
      </c>
      <c r="BT183" s="9">
        <v>64.25</v>
      </c>
      <c r="BU183" s="9">
        <v>65</v>
      </c>
      <c r="BV183" s="9">
        <v>64.5</v>
      </c>
      <c r="BW183" s="9">
        <v>63.9375</v>
      </c>
      <c r="BX183" s="9">
        <v>62.5625</v>
      </c>
      <c r="BY183" s="9">
        <v>61.25</v>
      </c>
      <c r="BZ183" s="9">
        <v>59.5</v>
      </c>
      <c r="CA183" s="9">
        <v>58.21875</v>
      </c>
      <c r="CB183" s="9">
        <v>57.3125</v>
      </c>
      <c r="CC183" s="9">
        <v>56.5</v>
      </c>
      <c r="CD183" s="9">
        <v>55.96875</v>
      </c>
      <c r="DD183" s="9">
        <v>1.466567</v>
      </c>
      <c r="DE183" s="9">
        <v>1</v>
      </c>
      <c r="DF183" s="9">
        <v>0</v>
      </c>
      <c r="DG183" s="9">
        <v>1</v>
      </c>
    </row>
    <row r="184" spans="1:111" x14ac:dyDescent="0.25">
      <c r="A184" s="9" t="s">
        <v>40</v>
      </c>
      <c r="B184" s="9" t="s">
        <v>106</v>
      </c>
      <c r="C184" s="9" t="s">
        <v>6</v>
      </c>
      <c r="D184" s="9" t="s">
        <v>161</v>
      </c>
      <c r="E184" s="9" t="s">
        <v>160</v>
      </c>
      <c r="F184" s="9" t="s">
        <v>36</v>
      </c>
      <c r="G184" s="9">
        <v>2017</v>
      </c>
      <c r="H184" s="9">
        <v>5</v>
      </c>
      <c r="BG184" s="9">
        <v>56.375</v>
      </c>
      <c r="BH184" s="9">
        <v>55.625</v>
      </c>
      <c r="BI184" s="9">
        <v>55.25</v>
      </c>
      <c r="BJ184" s="9">
        <v>54.875</v>
      </c>
      <c r="BK184" s="9">
        <v>54.625</v>
      </c>
      <c r="BL184" s="9">
        <v>54.625</v>
      </c>
      <c r="BM184" s="9">
        <v>54.875</v>
      </c>
      <c r="BN184" s="9">
        <v>58.875</v>
      </c>
      <c r="BO184" s="9">
        <v>64.75</v>
      </c>
      <c r="BP184" s="9">
        <v>68.625</v>
      </c>
      <c r="BQ184" s="9">
        <v>70.125</v>
      </c>
      <c r="BR184" s="9">
        <v>72.5</v>
      </c>
      <c r="BS184" s="9">
        <v>73.25</v>
      </c>
      <c r="BT184" s="9">
        <v>73.5</v>
      </c>
      <c r="BU184" s="9">
        <v>73.375</v>
      </c>
      <c r="BV184" s="9">
        <v>72.125</v>
      </c>
      <c r="BW184" s="9">
        <v>70.375</v>
      </c>
      <c r="BX184" s="9">
        <v>68.875</v>
      </c>
      <c r="BY184" s="9">
        <v>67.25</v>
      </c>
      <c r="BZ184" s="9">
        <v>64.625</v>
      </c>
      <c r="CA184" s="9">
        <v>61.875</v>
      </c>
      <c r="CB184" s="9">
        <v>59.625</v>
      </c>
      <c r="CC184" s="9">
        <v>58.5</v>
      </c>
      <c r="CD184" s="9">
        <v>57.625</v>
      </c>
      <c r="DD184" s="9">
        <v>1.466567</v>
      </c>
      <c r="DE184" s="9">
        <v>1</v>
      </c>
      <c r="DF184" s="9">
        <v>0</v>
      </c>
      <c r="DG184" s="9">
        <v>1</v>
      </c>
    </row>
    <row r="185" spans="1:111" x14ac:dyDescent="0.25">
      <c r="A185" s="9" t="s">
        <v>40</v>
      </c>
      <c r="B185" s="9" t="s">
        <v>106</v>
      </c>
      <c r="C185" s="9" t="s">
        <v>6</v>
      </c>
      <c r="D185" s="9" t="s">
        <v>161</v>
      </c>
      <c r="E185" s="9" t="s">
        <v>160</v>
      </c>
      <c r="F185" s="9" t="s">
        <v>36</v>
      </c>
      <c r="G185" s="9">
        <v>2017</v>
      </c>
      <c r="H185" s="9">
        <v>6</v>
      </c>
      <c r="BG185" s="9">
        <v>55</v>
      </c>
      <c r="BH185" s="9">
        <v>54.5</v>
      </c>
      <c r="BI185" s="9">
        <v>54.125</v>
      </c>
      <c r="BJ185" s="9">
        <v>53.875</v>
      </c>
      <c r="BK185" s="9">
        <v>53.625</v>
      </c>
      <c r="BL185" s="9">
        <v>53.625</v>
      </c>
      <c r="BM185" s="9">
        <v>53.625</v>
      </c>
      <c r="BN185" s="9">
        <v>55.125</v>
      </c>
      <c r="BO185" s="9">
        <v>57.375</v>
      </c>
      <c r="BP185" s="9">
        <v>60.25</v>
      </c>
      <c r="BQ185" s="9">
        <v>63.625</v>
      </c>
      <c r="BR185" s="9">
        <v>66.875</v>
      </c>
      <c r="BS185" s="9">
        <v>68.875</v>
      </c>
      <c r="BT185" s="9">
        <v>70.875</v>
      </c>
      <c r="BU185" s="9">
        <v>71.25</v>
      </c>
      <c r="BV185" s="9">
        <v>71.375</v>
      </c>
      <c r="BW185" s="9">
        <v>71</v>
      </c>
      <c r="BX185" s="9">
        <v>70.75</v>
      </c>
      <c r="BY185" s="9">
        <v>71.25</v>
      </c>
      <c r="BZ185" s="9">
        <v>68.5</v>
      </c>
      <c r="CA185" s="9">
        <v>65</v>
      </c>
      <c r="CB185" s="9">
        <v>61.375</v>
      </c>
      <c r="CC185" s="9">
        <v>59.75</v>
      </c>
      <c r="CD185" s="9">
        <v>58.625</v>
      </c>
      <c r="DD185" s="9">
        <v>1.466567</v>
      </c>
      <c r="DE185" s="9">
        <v>1</v>
      </c>
      <c r="DF185" s="9">
        <v>0</v>
      </c>
      <c r="DG185" s="9">
        <v>1</v>
      </c>
    </row>
    <row r="186" spans="1:111" x14ac:dyDescent="0.25">
      <c r="A186" s="9" t="s">
        <v>40</v>
      </c>
      <c r="B186" s="9" t="s">
        <v>106</v>
      </c>
      <c r="C186" s="9" t="s">
        <v>6</v>
      </c>
      <c r="D186" s="9" t="s">
        <v>161</v>
      </c>
      <c r="E186" s="9" t="s">
        <v>160</v>
      </c>
      <c r="F186" s="9" t="s">
        <v>36</v>
      </c>
      <c r="G186" s="9">
        <v>2017</v>
      </c>
      <c r="H186" s="9">
        <v>7</v>
      </c>
      <c r="BG186" s="9">
        <v>55.25</v>
      </c>
      <c r="BH186" s="9">
        <v>54.5</v>
      </c>
      <c r="BI186" s="9">
        <v>53.875</v>
      </c>
      <c r="BJ186" s="9">
        <v>53.5</v>
      </c>
      <c r="BK186" s="9">
        <v>53.25</v>
      </c>
      <c r="BL186" s="9">
        <v>52.75</v>
      </c>
      <c r="BM186" s="9">
        <v>53.125</v>
      </c>
      <c r="BN186" s="9">
        <v>55.25</v>
      </c>
      <c r="BO186" s="9">
        <v>58.375</v>
      </c>
      <c r="BP186" s="9">
        <v>62.5</v>
      </c>
      <c r="BQ186" s="9">
        <v>65.375</v>
      </c>
      <c r="BR186" s="9">
        <v>68.375</v>
      </c>
      <c r="BS186" s="9">
        <v>69.5</v>
      </c>
      <c r="BT186" s="9">
        <v>70</v>
      </c>
      <c r="BU186" s="9">
        <v>69.25</v>
      </c>
      <c r="BV186" s="9">
        <v>68.5</v>
      </c>
      <c r="BW186" s="9">
        <v>66.875</v>
      </c>
      <c r="BX186" s="9">
        <v>64.75</v>
      </c>
      <c r="BY186" s="9">
        <v>63.25</v>
      </c>
      <c r="BZ186" s="9">
        <v>61</v>
      </c>
      <c r="CA186" s="9">
        <v>58.625</v>
      </c>
      <c r="CB186" s="9">
        <v>57.375</v>
      </c>
      <c r="CC186" s="9">
        <v>56.25</v>
      </c>
      <c r="CD186" s="9">
        <v>55.75</v>
      </c>
      <c r="DD186" s="9">
        <v>1.466567</v>
      </c>
      <c r="DE186" s="9">
        <v>1</v>
      </c>
      <c r="DF186" s="9">
        <v>0</v>
      </c>
      <c r="DG186" s="9">
        <v>1</v>
      </c>
    </row>
    <row r="187" spans="1:111" x14ac:dyDescent="0.25">
      <c r="A187" s="9" t="s">
        <v>40</v>
      </c>
      <c r="B187" s="9" t="s">
        <v>106</v>
      </c>
      <c r="C187" s="9" t="s">
        <v>6</v>
      </c>
      <c r="D187" s="9" t="s">
        <v>161</v>
      </c>
      <c r="E187" s="9" t="s">
        <v>160</v>
      </c>
      <c r="F187" s="9" t="s">
        <v>36</v>
      </c>
      <c r="G187" s="9">
        <v>2017</v>
      </c>
      <c r="H187" s="9">
        <v>8</v>
      </c>
      <c r="BG187" s="9">
        <v>56.125</v>
      </c>
      <c r="BH187" s="9">
        <v>55.125</v>
      </c>
      <c r="BI187" s="9">
        <v>55</v>
      </c>
      <c r="BJ187" s="9">
        <v>54.375</v>
      </c>
      <c r="BK187" s="9">
        <v>54.375</v>
      </c>
      <c r="BL187" s="9">
        <v>54</v>
      </c>
      <c r="BM187" s="9">
        <v>54.125</v>
      </c>
      <c r="BN187" s="9">
        <v>55.625</v>
      </c>
      <c r="BO187" s="9">
        <v>60.125</v>
      </c>
      <c r="BP187" s="9">
        <v>63.625</v>
      </c>
      <c r="BQ187" s="9">
        <v>66.875</v>
      </c>
      <c r="BR187" s="9">
        <v>68.375</v>
      </c>
      <c r="BS187" s="9">
        <v>68.75</v>
      </c>
      <c r="BT187" s="9">
        <v>68.5</v>
      </c>
      <c r="BU187" s="9">
        <v>68.875</v>
      </c>
      <c r="BV187" s="9">
        <v>68.5</v>
      </c>
      <c r="BW187" s="9">
        <v>67.5</v>
      </c>
      <c r="BX187" s="9">
        <v>66.625</v>
      </c>
      <c r="BY187" s="9">
        <v>65.375</v>
      </c>
      <c r="BZ187" s="9">
        <v>62.375</v>
      </c>
      <c r="CA187" s="9">
        <v>60.125</v>
      </c>
      <c r="CB187" s="9">
        <v>59</v>
      </c>
      <c r="CC187" s="9">
        <v>58.875</v>
      </c>
      <c r="CD187" s="9">
        <v>58.25</v>
      </c>
      <c r="DD187" s="9">
        <v>1.466567</v>
      </c>
      <c r="DE187" s="9">
        <v>1</v>
      </c>
      <c r="DF187" s="9">
        <v>0</v>
      </c>
      <c r="DG187" s="9">
        <v>1</v>
      </c>
    </row>
    <row r="188" spans="1:111" x14ac:dyDescent="0.25">
      <c r="A188" s="9" t="s">
        <v>40</v>
      </c>
      <c r="B188" s="9" t="s">
        <v>106</v>
      </c>
      <c r="C188" s="9" t="s">
        <v>6</v>
      </c>
      <c r="D188" s="9" t="s">
        <v>161</v>
      </c>
      <c r="E188" s="9" t="s">
        <v>160</v>
      </c>
      <c r="F188" s="9" t="s">
        <v>36</v>
      </c>
      <c r="G188" s="9">
        <v>2017</v>
      </c>
      <c r="H188" s="9">
        <v>9</v>
      </c>
      <c r="BG188" s="9">
        <v>54.375</v>
      </c>
      <c r="BH188" s="9">
        <v>53.875</v>
      </c>
      <c r="BI188" s="9">
        <v>54</v>
      </c>
      <c r="BJ188" s="9">
        <v>54.25</v>
      </c>
      <c r="BK188" s="9">
        <v>54.125</v>
      </c>
      <c r="BL188" s="9">
        <v>54.125</v>
      </c>
      <c r="BM188" s="9">
        <v>53.875</v>
      </c>
      <c r="BN188" s="9">
        <v>54.75</v>
      </c>
      <c r="BO188" s="9">
        <v>58.25</v>
      </c>
      <c r="BP188" s="9">
        <v>64.25</v>
      </c>
      <c r="BQ188" s="9">
        <v>68.875</v>
      </c>
      <c r="BR188" s="9">
        <v>71.875</v>
      </c>
      <c r="BS188" s="9">
        <v>74.5</v>
      </c>
      <c r="BT188" s="9">
        <v>74.125</v>
      </c>
      <c r="BU188" s="9">
        <v>71.25</v>
      </c>
      <c r="BV188" s="9">
        <v>70.25</v>
      </c>
      <c r="BW188" s="9">
        <v>70</v>
      </c>
      <c r="BX188" s="9">
        <v>67.25</v>
      </c>
      <c r="BY188" s="9">
        <v>64.625</v>
      </c>
      <c r="BZ188" s="9">
        <v>60.875</v>
      </c>
      <c r="CA188" s="9">
        <v>59</v>
      </c>
      <c r="CB188" s="9">
        <v>58</v>
      </c>
      <c r="CC188" s="9">
        <v>57.375</v>
      </c>
      <c r="CD188" s="9">
        <v>57</v>
      </c>
      <c r="DD188" s="9">
        <v>1.466567</v>
      </c>
      <c r="DE188" s="9">
        <v>1</v>
      </c>
      <c r="DF188" s="9">
        <v>0</v>
      </c>
      <c r="DG188" s="9">
        <v>1</v>
      </c>
    </row>
    <row r="189" spans="1:111" x14ac:dyDescent="0.25">
      <c r="A189" s="9" t="s">
        <v>40</v>
      </c>
      <c r="B189" s="9" t="s">
        <v>106</v>
      </c>
      <c r="C189" s="9" t="s">
        <v>6</v>
      </c>
      <c r="D189" s="9" t="s">
        <v>161</v>
      </c>
      <c r="E189" s="9" t="s">
        <v>160</v>
      </c>
      <c r="F189" s="9" t="s">
        <v>36</v>
      </c>
      <c r="G189" s="9">
        <v>2017</v>
      </c>
      <c r="H189" s="9">
        <v>10</v>
      </c>
      <c r="BG189" s="9">
        <v>56</v>
      </c>
      <c r="BH189" s="9">
        <v>54.875</v>
      </c>
      <c r="BI189" s="9">
        <v>54.5</v>
      </c>
      <c r="BJ189" s="9">
        <v>54.375</v>
      </c>
      <c r="BK189" s="9">
        <v>53.625</v>
      </c>
      <c r="BL189" s="9">
        <v>53.375</v>
      </c>
      <c r="BM189" s="9">
        <v>53.125</v>
      </c>
      <c r="BN189" s="9">
        <v>53.125</v>
      </c>
      <c r="BO189" s="9">
        <v>56.5</v>
      </c>
      <c r="BP189" s="9">
        <v>63</v>
      </c>
      <c r="BQ189" s="9">
        <v>69.25</v>
      </c>
      <c r="BR189" s="9">
        <v>72</v>
      </c>
      <c r="BS189" s="9">
        <v>73.75</v>
      </c>
      <c r="BT189" s="9">
        <v>72.75</v>
      </c>
      <c r="BU189" s="9">
        <v>72.25</v>
      </c>
      <c r="BV189" s="9">
        <v>71.375</v>
      </c>
      <c r="BW189" s="9">
        <v>70</v>
      </c>
      <c r="BX189" s="9">
        <v>68</v>
      </c>
      <c r="BY189" s="9">
        <v>64.625</v>
      </c>
      <c r="BZ189" s="9">
        <v>60.125</v>
      </c>
      <c r="CA189" s="9">
        <v>58</v>
      </c>
      <c r="CB189" s="9">
        <v>56.625</v>
      </c>
      <c r="CC189" s="9">
        <v>55.375</v>
      </c>
      <c r="CD189" s="9">
        <v>54.625</v>
      </c>
      <c r="DD189" s="9">
        <v>1.466567</v>
      </c>
      <c r="DE189" s="9">
        <v>1</v>
      </c>
      <c r="DF189" s="9">
        <v>0</v>
      </c>
      <c r="DG189" s="9">
        <v>1</v>
      </c>
    </row>
    <row r="190" spans="1:111" x14ac:dyDescent="0.25">
      <c r="A190" s="9" t="s">
        <v>40</v>
      </c>
      <c r="B190" s="9" t="s">
        <v>106</v>
      </c>
      <c r="C190" s="9" t="s">
        <v>6</v>
      </c>
      <c r="D190" s="9" t="s">
        <v>161</v>
      </c>
      <c r="E190" s="9" t="s">
        <v>160</v>
      </c>
      <c r="F190" s="9" t="s">
        <v>33</v>
      </c>
      <c r="G190" s="9">
        <v>2017</v>
      </c>
      <c r="H190" s="9">
        <v>8</v>
      </c>
      <c r="BG190" s="9">
        <v>55.1875</v>
      </c>
      <c r="BH190" s="9">
        <v>54.5</v>
      </c>
      <c r="BI190" s="9">
        <v>54.25</v>
      </c>
      <c r="BJ190" s="9">
        <v>54</v>
      </c>
      <c r="BK190" s="9">
        <v>53.84375</v>
      </c>
      <c r="BL190" s="9">
        <v>53.625</v>
      </c>
      <c r="BM190" s="9">
        <v>53.6875</v>
      </c>
      <c r="BN190" s="9">
        <v>55.1875</v>
      </c>
      <c r="BO190" s="9">
        <v>58.53125</v>
      </c>
      <c r="BP190" s="9">
        <v>62.65625</v>
      </c>
      <c r="BQ190" s="9">
        <v>66.1875</v>
      </c>
      <c r="BR190" s="9">
        <v>68.875</v>
      </c>
      <c r="BS190" s="9">
        <v>70.40625</v>
      </c>
      <c r="BT190" s="9">
        <v>70.875</v>
      </c>
      <c r="BU190" s="9">
        <v>70.15625</v>
      </c>
      <c r="BV190" s="9">
        <v>69.65625</v>
      </c>
      <c r="BW190" s="9">
        <v>68.84375</v>
      </c>
      <c r="BX190" s="9">
        <v>67.34375</v>
      </c>
      <c r="BY190" s="9">
        <v>66.125</v>
      </c>
      <c r="BZ190" s="9">
        <v>63.1875</v>
      </c>
      <c r="CA190" s="9">
        <v>60.6875</v>
      </c>
      <c r="CB190" s="9">
        <v>58.9375</v>
      </c>
      <c r="CC190" s="9">
        <v>58.0625</v>
      </c>
      <c r="CD190" s="9">
        <v>57.40625</v>
      </c>
      <c r="DD190" s="9">
        <v>1.466567</v>
      </c>
      <c r="DE190" s="9">
        <v>1</v>
      </c>
      <c r="DF190" s="9">
        <v>0</v>
      </c>
      <c r="DG190" s="9">
        <v>1</v>
      </c>
    </row>
    <row r="191" spans="1:111" x14ac:dyDescent="0.25">
      <c r="A191" s="9" t="s">
        <v>40</v>
      </c>
      <c r="B191" s="9" t="s">
        <v>106</v>
      </c>
      <c r="C191" s="9" t="s">
        <v>6</v>
      </c>
      <c r="D191" s="9" t="s">
        <v>161</v>
      </c>
      <c r="E191" s="9" t="s">
        <v>188</v>
      </c>
      <c r="F191" s="9" t="s">
        <v>36</v>
      </c>
      <c r="G191" s="9">
        <v>2017</v>
      </c>
      <c r="H191" s="9">
        <v>5</v>
      </c>
      <c r="BG191" s="9">
        <v>53</v>
      </c>
      <c r="BH191" s="9">
        <v>52.375</v>
      </c>
      <c r="BI191" s="9">
        <v>52.125</v>
      </c>
      <c r="BJ191" s="9">
        <v>52</v>
      </c>
      <c r="BK191" s="9">
        <v>51.5</v>
      </c>
      <c r="BL191" s="9">
        <v>51.5</v>
      </c>
      <c r="BM191" s="9">
        <v>51.5</v>
      </c>
      <c r="BN191" s="9">
        <v>53.375</v>
      </c>
      <c r="BO191" s="9">
        <v>56.25</v>
      </c>
      <c r="BP191" s="9">
        <v>58.125</v>
      </c>
      <c r="BQ191" s="9">
        <v>60.5</v>
      </c>
      <c r="BR191" s="9">
        <v>62.625</v>
      </c>
      <c r="BS191" s="9">
        <v>63.125</v>
      </c>
      <c r="BT191" s="9">
        <v>62.875</v>
      </c>
      <c r="BU191" s="9">
        <v>63.25</v>
      </c>
      <c r="BV191" s="9">
        <v>63.25</v>
      </c>
      <c r="BW191" s="9">
        <v>61.75</v>
      </c>
      <c r="BX191" s="9">
        <v>61.125</v>
      </c>
      <c r="BY191" s="9">
        <v>59.875</v>
      </c>
      <c r="BZ191" s="9">
        <v>58.25</v>
      </c>
      <c r="CA191" s="9">
        <v>56.625</v>
      </c>
      <c r="CB191" s="9">
        <v>54.875</v>
      </c>
      <c r="CC191" s="9">
        <v>54.5</v>
      </c>
      <c r="CD191" s="9">
        <v>53.75</v>
      </c>
      <c r="DD191" s="9">
        <v>1.466567</v>
      </c>
      <c r="DE191" s="9">
        <v>1</v>
      </c>
      <c r="DF191" s="9">
        <v>0</v>
      </c>
      <c r="DG191" s="9">
        <v>1</v>
      </c>
    </row>
    <row r="192" spans="1:111" x14ac:dyDescent="0.25">
      <c r="A192" s="9" t="s">
        <v>40</v>
      </c>
      <c r="B192" s="9" t="s">
        <v>106</v>
      </c>
      <c r="C192" s="9" t="s">
        <v>6</v>
      </c>
      <c r="D192" s="9" t="s">
        <v>161</v>
      </c>
      <c r="E192" s="9" t="s">
        <v>188</v>
      </c>
      <c r="F192" s="9" t="s">
        <v>36</v>
      </c>
      <c r="G192" s="9">
        <v>2017</v>
      </c>
      <c r="H192" s="9">
        <v>6</v>
      </c>
      <c r="BG192" s="9">
        <v>51</v>
      </c>
      <c r="BH192" s="9">
        <v>50.625</v>
      </c>
      <c r="BI192" s="9">
        <v>50.625</v>
      </c>
      <c r="BJ192" s="9">
        <v>50.125</v>
      </c>
      <c r="BK192" s="9">
        <v>49.875</v>
      </c>
      <c r="BL192" s="9">
        <v>50</v>
      </c>
      <c r="BM192" s="9">
        <v>50</v>
      </c>
      <c r="BN192" s="9">
        <v>51.125</v>
      </c>
      <c r="BO192" s="9">
        <v>53.375</v>
      </c>
      <c r="BP192" s="9">
        <v>56</v>
      </c>
      <c r="BQ192" s="9">
        <v>57.875</v>
      </c>
      <c r="BR192" s="9">
        <v>60.375</v>
      </c>
      <c r="BS192" s="9">
        <v>61.625</v>
      </c>
      <c r="BT192" s="9">
        <v>61.25</v>
      </c>
      <c r="BU192" s="9">
        <v>61.25</v>
      </c>
      <c r="BV192" s="9">
        <v>61.375</v>
      </c>
      <c r="BW192" s="9">
        <v>60.625</v>
      </c>
      <c r="BX192" s="9">
        <v>60.125</v>
      </c>
      <c r="BY192" s="9">
        <v>59.75</v>
      </c>
      <c r="BZ192" s="9">
        <v>58.5</v>
      </c>
      <c r="CA192" s="9">
        <v>56.75</v>
      </c>
      <c r="CB192" s="9">
        <v>55.125</v>
      </c>
      <c r="CC192" s="9">
        <v>54</v>
      </c>
      <c r="CD192" s="9">
        <v>53.375</v>
      </c>
      <c r="DD192" s="9">
        <v>1.466567</v>
      </c>
      <c r="DE192" s="9">
        <v>1</v>
      </c>
      <c r="DF192" s="9">
        <v>0</v>
      </c>
      <c r="DG192" s="9">
        <v>1</v>
      </c>
    </row>
    <row r="193" spans="1:111" x14ac:dyDescent="0.25">
      <c r="A193" s="9" t="s">
        <v>40</v>
      </c>
      <c r="B193" s="9" t="s">
        <v>106</v>
      </c>
      <c r="C193" s="9" t="s">
        <v>6</v>
      </c>
      <c r="D193" s="9" t="s">
        <v>161</v>
      </c>
      <c r="E193" s="9" t="s">
        <v>188</v>
      </c>
      <c r="F193" s="9" t="s">
        <v>36</v>
      </c>
      <c r="G193" s="9">
        <v>2017</v>
      </c>
      <c r="H193" s="9">
        <v>7</v>
      </c>
      <c r="BG193" s="9">
        <v>55.75</v>
      </c>
      <c r="BH193" s="9">
        <v>55</v>
      </c>
      <c r="BI193" s="9">
        <v>54.75</v>
      </c>
      <c r="BJ193" s="9">
        <v>55.125</v>
      </c>
      <c r="BK193" s="9">
        <v>55.5</v>
      </c>
      <c r="BL193" s="9">
        <v>55.375</v>
      </c>
      <c r="BM193" s="9">
        <v>55.25</v>
      </c>
      <c r="BN193" s="9">
        <v>55.75</v>
      </c>
      <c r="BO193" s="9">
        <v>56.875</v>
      </c>
      <c r="BP193" s="9">
        <v>58.625</v>
      </c>
      <c r="BQ193" s="9">
        <v>60.25</v>
      </c>
      <c r="BR193" s="9">
        <v>62.125</v>
      </c>
      <c r="BS193" s="9">
        <v>64</v>
      </c>
      <c r="BT193" s="9">
        <v>64.875</v>
      </c>
      <c r="BU193" s="9">
        <v>65.25</v>
      </c>
      <c r="BV193" s="9">
        <v>64.375</v>
      </c>
      <c r="BW193" s="9">
        <v>63</v>
      </c>
      <c r="BX193" s="9">
        <v>61.375</v>
      </c>
      <c r="BY193" s="9">
        <v>60.125</v>
      </c>
      <c r="BZ193" s="9">
        <v>59.25</v>
      </c>
      <c r="CA193" s="9">
        <v>58.5</v>
      </c>
      <c r="CB193" s="9">
        <v>58.125</v>
      </c>
      <c r="CC193" s="9">
        <v>57.75</v>
      </c>
      <c r="CD193" s="9">
        <v>57.375</v>
      </c>
      <c r="DD193" s="9">
        <v>1.466567</v>
      </c>
      <c r="DE193" s="9">
        <v>1</v>
      </c>
      <c r="DF193" s="9">
        <v>0</v>
      </c>
      <c r="DG193" s="9">
        <v>1</v>
      </c>
    </row>
    <row r="194" spans="1:111" x14ac:dyDescent="0.25">
      <c r="A194" s="9" t="s">
        <v>40</v>
      </c>
      <c r="B194" s="9" t="s">
        <v>106</v>
      </c>
      <c r="C194" s="9" t="s">
        <v>6</v>
      </c>
      <c r="D194" s="9" t="s">
        <v>161</v>
      </c>
      <c r="E194" s="9" t="s">
        <v>188</v>
      </c>
      <c r="F194" s="9" t="s">
        <v>36</v>
      </c>
      <c r="G194" s="9">
        <v>2017</v>
      </c>
      <c r="H194" s="9">
        <v>8</v>
      </c>
      <c r="BG194" s="9">
        <v>54.375</v>
      </c>
      <c r="BH194" s="9">
        <v>54.625</v>
      </c>
      <c r="BI194" s="9">
        <v>54.25</v>
      </c>
      <c r="BJ194" s="9">
        <v>53.75</v>
      </c>
      <c r="BK194" s="9">
        <v>53.125</v>
      </c>
      <c r="BL194" s="9">
        <v>52.75</v>
      </c>
      <c r="BM194" s="9">
        <v>52.5</v>
      </c>
      <c r="BN194" s="9">
        <v>53.75</v>
      </c>
      <c r="BO194" s="9">
        <v>57.25</v>
      </c>
      <c r="BP194" s="9">
        <v>61.125</v>
      </c>
      <c r="BQ194" s="9">
        <v>64.125</v>
      </c>
      <c r="BR194" s="9">
        <v>66.5</v>
      </c>
      <c r="BS194" s="9">
        <v>68.375</v>
      </c>
      <c r="BT194" s="9">
        <v>68.875</v>
      </c>
      <c r="BU194" s="9">
        <v>68.25</v>
      </c>
      <c r="BV194" s="9">
        <v>68.5</v>
      </c>
      <c r="BW194" s="9">
        <v>68.25</v>
      </c>
      <c r="BX194" s="9">
        <v>67.375</v>
      </c>
      <c r="BY194" s="9">
        <v>65.375</v>
      </c>
      <c r="BZ194" s="9">
        <v>62</v>
      </c>
      <c r="CA194" s="9">
        <v>59.125</v>
      </c>
      <c r="CB194" s="9">
        <v>57.375</v>
      </c>
      <c r="CC194" s="9">
        <v>56</v>
      </c>
      <c r="CD194" s="9">
        <v>55.375</v>
      </c>
      <c r="DD194" s="9">
        <v>1.466567</v>
      </c>
      <c r="DE194" s="9">
        <v>1</v>
      </c>
      <c r="DF194" s="9">
        <v>0</v>
      </c>
      <c r="DG194" s="9">
        <v>1</v>
      </c>
    </row>
    <row r="195" spans="1:111" x14ac:dyDescent="0.25">
      <c r="A195" s="9" t="s">
        <v>40</v>
      </c>
      <c r="B195" s="9" t="s">
        <v>106</v>
      </c>
      <c r="C195" s="9" t="s">
        <v>6</v>
      </c>
      <c r="D195" s="9" t="s">
        <v>161</v>
      </c>
      <c r="E195" s="9" t="s">
        <v>188</v>
      </c>
      <c r="F195" s="9" t="s">
        <v>36</v>
      </c>
      <c r="G195" s="9">
        <v>2017</v>
      </c>
      <c r="H195" s="9">
        <v>9</v>
      </c>
      <c r="BG195" s="9">
        <v>55.375</v>
      </c>
      <c r="BH195" s="9">
        <v>54.5</v>
      </c>
      <c r="BI195" s="9">
        <v>54.125</v>
      </c>
      <c r="BJ195" s="9">
        <v>53.625</v>
      </c>
      <c r="BK195" s="9">
        <v>53.625</v>
      </c>
      <c r="BL195" s="9">
        <v>53.375</v>
      </c>
      <c r="BM195" s="9">
        <v>53.25</v>
      </c>
      <c r="BN195" s="9">
        <v>53.75</v>
      </c>
      <c r="BO195" s="9">
        <v>58.125</v>
      </c>
      <c r="BP195" s="9">
        <v>62.875</v>
      </c>
      <c r="BQ195" s="9">
        <v>66.25</v>
      </c>
      <c r="BR195" s="9">
        <v>68.875</v>
      </c>
      <c r="BS195" s="9">
        <v>71.75</v>
      </c>
      <c r="BT195" s="9">
        <v>71.25</v>
      </c>
      <c r="BU195" s="9">
        <v>69.5</v>
      </c>
      <c r="BV195" s="9">
        <v>69.875</v>
      </c>
      <c r="BW195" s="9">
        <v>70.625</v>
      </c>
      <c r="BX195" s="9">
        <v>67.375</v>
      </c>
      <c r="BY195" s="9">
        <v>64.75</v>
      </c>
      <c r="BZ195" s="9">
        <v>62</v>
      </c>
      <c r="CA195" s="9">
        <v>59</v>
      </c>
      <c r="CB195" s="9">
        <v>57.375</v>
      </c>
      <c r="CC195" s="9">
        <v>56.375</v>
      </c>
      <c r="CD195" s="9">
        <v>55.5</v>
      </c>
      <c r="DD195" s="9">
        <v>1.466567</v>
      </c>
      <c r="DE195" s="9">
        <v>1</v>
      </c>
      <c r="DF195" s="9">
        <v>0</v>
      </c>
      <c r="DG195" s="9">
        <v>1</v>
      </c>
    </row>
    <row r="196" spans="1:111" x14ac:dyDescent="0.25">
      <c r="A196" s="9" t="s">
        <v>40</v>
      </c>
      <c r="B196" s="9" t="s">
        <v>106</v>
      </c>
      <c r="C196" s="9" t="s">
        <v>6</v>
      </c>
      <c r="D196" s="9" t="s">
        <v>161</v>
      </c>
      <c r="E196" s="9" t="s">
        <v>188</v>
      </c>
      <c r="F196" s="9" t="s">
        <v>36</v>
      </c>
      <c r="G196" s="9">
        <v>2017</v>
      </c>
      <c r="H196" s="9">
        <v>10</v>
      </c>
      <c r="BG196" s="9">
        <v>54.5</v>
      </c>
      <c r="BH196" s="9">
        <v>54.5</v>
      </c>
      <c r="BI196" s="9">
        <v>54.625</v>
      </c>
      <c r="BJ196" s="9">
        <v>53.75</v>
      </c>
      <c r="BK196" s="9">
        <v>53.5</v>
      </c>
      <c r="BL196" s="9">
        <v>54.875</v>
      </c>
      <c r="BM196" s="9">
        <v>54.875</v>
      </c>
      <c r="BN196" s="9">
        <v>55</v>
      </c>
      <c r="BO196" s="9">
        <v>56.375</v>
      </c>
      <c r="BP196" s="9">
        <v>61.125</v>
      </c>
      <c r="BQ196" s="9">
        <v>65.625</v>
      </c>
      <c r="BR196" s="9">
        <v>69.75</v>
      </c>
      <c r="BS196" s="9">
        <v>69.625</v>
      </c>
      <c r="BT196" s="9">
        <v>70.25</v>
      </c>
      <c r="BU196" s="9">
        <v>69.375</v>
      </c>
      <c r="BV196" s="9">
        <v>69.875</v>
      </c>
      <c r="BW196" s="9">
        <v>69</v>
      </c>
      <c r="BX196" s="9">
        <v>65.25</v>
      </c>
      <c r="BY196" s="9">
        <v>61.375</v>
      </c>
      <c r="BZ196" s="9">
        <v>59</v>
      </c>
      <c r="CA196" s="9">
        <v>57</v>
      </c>
      <c r="CB196" s="9">
        <v>56.5</v>
      </c>
      <c r="CC196" s="9">
        <v>55.5</v>
      </c>
      <c r="CD196" s="9">
        <v>54.75</v>
      </c>
      <c r="DD196" s="9">
        <v>1.466567</v>
      </c>
      <c r="DE196" s="9">
        <v>1</v>
      </c>
      <c r="DF196" s="9">
        <v>0</v>
      </c>
      <c r="DG196" s="9">
        <v>1</v>
      </c>
    </row>
    <row r="197" spans="1:111" x14ac:dyDescent="0.25">
      <c r="A197" s="9" t="s">
        <v>40</v>
      </c>
      <c r="B197" s="9" t="s">
        <v>106</v>
      </c>
      <c r="C197" s="9" t="s">
        <v>6</v>
      </c>
      <c r="D197" s="9" t="s">
        <v>161</v>
      </c>
      <c r="E197" s="9" t="s">
        <v>188</v>
      </c>
      <c r="F197" s="9" t="s">
        <v>33</v>
      </c>
      <c r="G197" s="9">
        <v>2017</v>
      </c>
      <c r="H197" s="9">
        <v>8</v>
      </c>
      <c r="BG197" s="9">
        <v>54.125</v>
      </c>
      <c r="BH197" s="9">
        <v>53.6875</v>
      </c>
      <c r="BI197" s="9">
        <v>53.4375</v>
      </c>
      <c r="BJ197" s="9">
        <v>53.15625</v>
      </c>
      <c r="BK197" s="9">
        <v>53.03125</v>
      </c>
      <c r="BL197" s="9">
        <v>52.875</v>
      </c>
      <c r="BM197" s="9">
        <v>52.75</v>
      </c>
      <c r="BN197" s="9">
        <v>53.59375</v>
      </c>
      <c r="BO197" s="9">
        <v>56.40625</v>
      </c>
      <c r="BP197" s="9">
        <v>59.65625</v>
      </c>
      <c r="BQ197" s="9">
        <v>62.125</v>
      </c>
      <c r="BR197" s="9">
        <v>64.46875</v>
      </c>
      <c r="BS197" s="9">
        <v>66.4375</v>
      </c>
      <c r="BT197" s="9">
        <v>66.5625</v>
      </c>
      <c r="BU197" s="9">
        <v>66.0625</v>
      </c>
      <c r="BV197" s="9">
        <v>66.03125</v>
      </c>
      <c r="BW197" s="9">
        <v>65.625</v>
      </c>
      <c r="BX197" s="9">
        <v>64.0625</v>
      </c>
      <c r="BY197" s="9">
        <v>62.5</v>
      </c>
      <c r="BZ197" s="9">
        <v>60.4375</v>
      </c>
      <c r="CA197" s="9">
        <v>58.34375</v>
      </c>
      <c r="CB197" s="9">
        <v>57</v>
      </c>
      <c r="CC197" s="9">
        <v>56.03125</v>
      </c>
      <c r="CD197" s="9">
        <v>55.40625</v>
      </c>
      <c r="DD197" s="9">
        <v>1.466567</v>
      </c>
      <c r="DE197" s="9">
        <v>1</v>
      </c>
      <c r="DF197" s="9">
        <v>0</v>
      </c>
      <c r="DG197" s="9">
        <v>1</v>
      </c>
    </row>
    <row r="198" spans="1:111" x14ac:dyDescent="0.25">
      <c r="A198" s="9" t="s">
        <v>40</v>
      </c>
      <c r="B198" s="9" t="s">
        <v>106</v>
      </c>
      <c r="C198" s="9" t="s">
        <v>1</v>
      </c>
      <c r="D198" s="9" t="s">
        <v>187</v>
      </c>
      <c r="E198" s="9" t="s">
        <v>160</v>
      </c>
      <c r="F198" s="9" t="s">
        <v>36</v>
      </c>
      <c r="G198" s="9">
        <v>2017</v>
      </c>
      <c r="H198" s="9">
        <v>5</v>
      </c>
      <c r="BG198" s="9">
        <v>77.75</v>
      </c>
      <c r="BH198" s="9">
        <v>76.625</v>
      </c>
      <c r="BI198" s="9">
        <v>75</v>
      </c>
      <c r="BJ198" s="9">
        <v>73.5</v>
      </c>
      <c r="BK198" s="9">
        <v>71.5</v>
      </c>
      <c r="BL198" s="9">
        <v>70</v>
      </c>
      <c r="BM198" s="9">
        <v>70.875</v>
      </c>
      <c r="BN198" s="9">
        <v>75.625</v>
      </c>
      <c r="BO198" s="9">
        <v>81.75</v>
      </c>
      <c r="BP198" s="9">
        <v>87.25</v>
      </c>
      <c r="BQ198" s="9">
        <v>90.5</v>
      </c>
      <c r="BR198" s="9">
        <v>93.75</v>
      </c>
      <c r="BS198" s="9">
        <v>96.25</v>
      </c>
      <c r="BT198" s="9">
        <v>98.5</v>
      </c>
      <c r="BU198" s="9">
        <v>100.375</v>
      </c>
      <c r="BV198" s="9">
        <v>101.125</v>
      </c>
      <c r="BW198" s="9">
        <v>101.5</v>
      </c>
      <c r="BX198" s="9">
        <v>100.875</v>
      </c>
      <c r="BY198" s="9">
        <v>99.75</v>
      </c>
      <c r="BZ198" s="9">
        <v>97</v>
      </c>
      <c r="CA198" s="9">
        <v>93.25</v>
      </c>
      <c r="CB198" s="9">
        <v>89.625</v>
      </c>
      <c r="CC198" s="9">
        <v>86.375</v>
      </c>
      <c r="CD198" s="9">
        <v>82.875</v>
      </c>
      <c r="DD198" s="9">
        <v>4.3304960000000001</v>
      </c>
      <c r="DE198" s="9">
        <v>1</v>
      </c>
      <c r="DF198" s="9">
        <v>0</v>
      </c>
      <c r="DG198" s="9">
        <v>1</v>
      </c>
    </row>
    <row r="199" spans="1:111" x14ac:dyDescent="0.25">
      <c r="A199" s="9" t="s">
        <v>40</v>
      </c>
      <c r="B199" s="9" t="s">
        <v>106</v>
      </c>
      <c r="C199" s="9" t="s">
        <v>1</v>
      </c>
      <c r="D199" s="9" t="s">
        <v>187</v>
      </c>
      <c r="E199" s="9" t="s">
        <v>160</v>
      </c>
      <c r="F199" s="9" t="s">
        <v>36</v>
      </c>
      <c r="G199" s="9">
        <v>2017</v>
      </c>
      <c r="H199" s="9">
        <v>6</v>
      </c>
      <c r="BG199" s="9">
        <v>83.5</v>
      </c>
      <c r="BH199" s="9">
        <v>82.375</v>
      </c>
      <c r="BI199" s="9">
        <v>81</v>
      </c>
      <c r="BJ199" s="9">
        <v>78.5</v>
      </c>
      <c r="BK199" s="9">
        <v>77</v>
      </c>
      <c r="BL199" s="9">
        <v>74.875</v>
      </c>
      <c r="BM199" s="9">
        <v>75.625</v>
      </c>
      <c r="BN199" s="9">
        <v>79.625</v>
      </c>
      <c r="BO199" s="9">
        <v>83.375</v>
      </c>
      <c r="BP199" s="9">
        <v>88.75</v>
      </c>
      <c r="BQ199" s="9">
        <v>91.875</v>
      </c>
      <c r="BR199" s="9">
        <v>95</v>
      </c>
      <c r="BS199" s="9">
        <v>97.375</v>
      </c>
      <c r="BT199" s="9">
        <v>99.25</v>
      </c>
      <c r="BU199" s="9">
        <v>100.625</v>
      </c>
      <c r="BV199" s="9">
        <v>101.875</v>
      </c>
      <c r="BW199" s="9">
        <v>102.25</v>
      </c>
      <c r="BX199" s="9">
        <v>102.5</v>
      </c>
      <c r="BY199" s="9">
        <v>102</v>
      </c>
      <c r="BZ199" s="9">
        <v>100</v>
      </c>
      <c r="CA199" s="9">
        <v>96.75</v>
      </c>
      <c r="CB199" s="9">
        <v>93.375</v>
      </c>
      <c r="CC199" s="9">
        <v>90.25</v>
      </c>
      <c r="CD199" s="9">
        <v>87.75</v>
      </c>
      <c r="DD199" s="9">
        <v>4.3304960000000001</v>
      </c>
      <c r="DE199" s="9">
        <v>1</v>
      </c>
      <c r="DF199" s="9">
        <v>0</v>
      </c>
      <c r="DG199" s="9">
        <v>1</v>
      </c>
    </row>
    <row r="200" spans="1:111" x14ac:dyDescent="0.25">
      <c r="A200" s="9" t="s">
        <v>40</v>
      </c>
      <c r="B200" s="9" t="s">
        <v>106</v>
      </c>
      <c r="C200" s="9" t="s">
        <v>1</v>
      </c>
      <c r="D200" s="9" t="s">
        <v>187</v>
      </c>
      <c r="E200" s="9" t="s">
        <v>160</v>
      </c>
      <c r="F200" s="9" t="s">
        <v>36</v>
      </c>
      <c r="G200" s="9">
        <v>2017</v>
      </c>
      <c r="H200" s="9">
        <v>7</v>
      </c>
      <c r="BG200" s="9">
        <v>88.5</v>
      </c>
      <c r="BH200" s="9">
        <v>84.875</v>
      </c>
      <c r="BI200" s="9">
        <v>83</v>
      </c>
      <c r="BJ200" s="9">
        <v>81.625</v>
      </c>
      <c r="BK200" s="9">
        <v>80.5</v>
      </c>
      <c r="BL200" s="9">
        <v>78.75</v>
      </c>
      <c r="BM200" s="9">
        <v>78.75</v>
      </c>
      <c r="BN200" s="9">
        <v>82.125</v>
      </c>
      <c r="BO200" s="9">
        <v>87.75</v>
      </c>
      <c r="BP200" s="9">
        <v>92.375</v>
      </c>
      <c r="BQ200" s="9">
        <v>96.625</v>
      </c>
      <c r="BR200" s="9">
        <v>100.375</v>
      </c>
      <c r="BS200" s="9">
        <v>102.875</v>
      </c>
      <c r="BT200" s="9">
        <v>104.625</v>
      </c>
      <c r="BU200" s="9">
        <v>106</v>
      </c>
      <c r="BV200" s="9">
        <v>106.625</v>
      </c>
      <c r="BW200" s="9">
        <v>106.75</v>
      </c>
      <c r="BX200" s="9">
        <v>106.875</v>
      </c>
      <c r="BY200" s="9">
        <v>106.5</v>
      </c>
      <c r="BZ200" s="9">
        <v>104.125</v>
      </c>
      <c r="CA200" s="9">
        <v>100.75</v>
      </c>
      <c r="CB200" s="9">
        <v>97.25</v>
      </c>
      <c r="CC200" s="9">
        <v>94.875</v>
      </c>
      <c r="CD200" s="9">
        <v>92.125</v>
      </c>
      <c r="DD200" s="9">
        <v>4.3304960000000001</v>
      </c>
      <c r="DE200" s="9">
        <v>1</v>
      </c>
      <c r="DF200" s="9">
        <v>0</v>
      </c>
      <c r="DG200" s="9">
        <v>1</v>
      </c>
    </row>
    <row r="201" spans="1:111" x14ac:dyDescent="0.25">
      <c r="A201" s="9" t="s">
        <v>40</v>
      </c>
      <c r="B201" s="9" t="s">
        <v>106</v>
      </c>
      <c r="C201" s="9" t="s">
        <v>1</v>
      </c>
      <c r="D201" s="9" t="s">
        <v>187</v>
      </c>
      <c r="E201" s="9" t="s">
        <v>160</v>
      </c>
      <c r="F201" s="9" t="s">
        <v>36</v>
      </c>
      <c r="G201" s="9">
        <v>2017</v>
      </c>
      <c r="H201" s="9">
        <v>8</v>
      </c>
      <c r="BG201" s="9">
        <v>85.125</v>
      </c>
      <c r="BH201" s="9">
        <v>83.25</v>
      </c>
      <c r="BI201" s="9">
        <v>82.25</v>
      </c>
      <c r="BJ201" s="9">
        <v>80.625</v>
      </c>
      <c r="BK201" s="9">
        <v>78.75</v>
      </c>
      <c r="BL201" s="9">
        <v>78.125</v>
      </c>
      <c r="BM201" s="9">
        <v>77.625</v>
      </c>
      <c r="BN201" s="9">
        <v>80.875</v>
      </c>
      <c r="BO201" s="9">
        <v>85.875</v>
      </c>
      <c r="BP201" s="9">
        <v>91</v>
      </c>
      <c r="BQ201" s="9">
        <v>94.75</v>
      </c>
      <c r="BR201" s="9">
        <v>98.375</v>
      </c>
      <c r="BS201" s="9">
        <v>101.25</v>
      </c>
      <c r="BT201" s="9">
        <v>103</v>
      </c>
      <c r="BU201" s="9">
        <v>105</v>
      </c>
      <c r="BV201" s="9">
        <v>106.625</v>
      </c>
      <c r="BW201" s="9">
        <v>106.75</v>
      </c>
      <c r="BX201" s="9">
        <v>106.125</v>
      </c>
      <c r="BY201" s="9">
        <v>104.5</v>
      </c>
      <c r="BZ201" s="9">
        <v>102.625</v>
      </c>
      <c r="CA201" s="9">
        <v>99.125</v>
      </c>
      <c r="CB201" s="9">
        <v>96.25</v>
      </c>
      <c r="CC201" s="9">
        <v>92.875</v>
      </c>
      <c r="CD201" s="9">
        <v>90.625</v>
      </c>
      <c r="DD201" s="9">
        <v>4.3304960000000001</v>
      </c>
      <c r="DE201" s="9">
        <v>1</v>
      </c>
      <c r="DF201" s="9">
        <v>0</v>
      </c>
      <c r="DG201" s="9">
        <v>1</v>
      </c>
    </row>
    <row r="202" spans="1:111" x14ac:dyDescent="0.25">
      <c r="A202" s="9" t="s">
        <v>40</v>
      </c>
      <c r="B202" s="9" t="s">
        <v>106</v>
      </c>
      <c r="C202" s="9" t="s">
        <v>1</v>
      </c>
      <c r="D202" s="9" t="s">
        <v>187</v>
      </c>
      <c r="E202" s="9" t="s">
        <v>160</v>
      </c>
      <c r="F202" s="9" t="s">
        <v>36</v>
      </c>
      <c r="G202" s="9">
        <v>2017</v>
      </c>
      <c r="H202" s="9">
        <v>9</v>
      </c>
      <c r="BG202" s="9">
        <v>80</v>
      </c>
      <c r="BH202" s="9">
        <v>77.75</v>
      </c>
      <c r="BI202" s="9">
        <v>76.625</v>
      </c>
      <c r="BJ202" s="9">
        <v>75.375</v>
      </c>
      <c r="BK202" s="9">
        <v>74.125</v>
      </c>
      <c r="BL202" s="9">
        <v>73.125</v>
      </c>
      <c r="BM202" s="9">
        <v>72.625</v>
      </c>
      <c r="BN202" s="9">
        <v>75.25</v>
      </c>
      <c r="BO202" s="9">
        <v>79.875</v>
      </c>
      <c r="BP202" s="9">
        <v>85.5</v>
      </c>
      <c r="BQ202" s="9">
        <v>89.125</v>
      </c>
      <c r="BR202" s="9">
        <v>92</v>
      </c>
      <c r="BS202" s="9">
        <v>94.375</v>
      </c>
      <c r="BT202" s="9">
        <v>96.75</v>
      </c>
      <c r="BU202" s="9">
        <v>98.125</v>
      </c>
      <c r="BV202" s="9">
        <v>98.75</v>
      </c>
      <c r="BW202" s="9">
        <v>99.125</v>
      </c>
      <c r="BX202" s="9">
        <v>99</v>
      </c>
      <c r="BY202" s="9">
        <v>98.125</v>
      </c>
      <c r="BZ202" s="9">
        <v>95.125</v>
      </c>
      <c r="CA202" s="9">
        <v>92</v>
      </c>
      <c r="CB202" s="9">
        <v>89.25</v>
      </c>
      <c r="CC202" s="9">
        <v>86.75</v>
      </c>
      <c r="CD202" s="9">
        <v>84.375</v>
      </c>
      <c r="DD202" s="9">
        <v>4.3304960000000001</v>
      </c>
      <c r="DE202" s="9">
        <v>1</v>
      </c>
      <c r="DF202" s="9">
        <v>0</v>
      </c>
      <c r="DG202" s="9">
        <v>1</v>
      </c>
    </row>
    <row r="203" spans="1:111" x14ac:dyDescent="0.25">
      <c r="A203" s="9" t="s">
        <v>40</v>
      </c>
      <c r="B203" s="9" t="s">
        <v>106</v>
      </c>
      <c r="C203" s="9" t="s">
        <v>1</v>
      </c>
      <c r="D203" s="9" t="s">
        <v>187</v>
      </c>
      <c r="E203" s="9" t="s">
        <v>160</v>
      </c>
      <c r="F203" s="9" t="s">
        <v>36</v>
      </c>
      <c r="G203" s="9">
        <v>2017</v>
      </c>
      <c r="H203" s="9">
        <v>10</v>
      </c>
      <c r="BG203" s="9">
        <v>76.625</v>
      </c>
      <c r="BH203" s="9">
        <v>75.125</v>
      </c>
      <c r="BI203" s="9">
        <v>74.25</v>
      </c>
      <c r="BJ203" s="9">
        <v>74.125</v>
      </c>
      <c r="BK203" s="9">
        <v>72.125</v>
      </c>
      <c r="BL203" s="9">
        <v>71.25</v>
      </c>
      <c r="BM203" s="9">
        <v>70.125</v>
      </c>
      <c r="BN203" s="9">
        <v>71</v>
      </c>
      <c r="BO203" s="9">
        <v>75.25</v>
      </c>
      <c r="BP203" s="9">
        <v>80.625</v>
      </c>
      <c r="BQ203" s="9">
        <v>85.5</v>
      </c>
      <c r="BR203" s="9">
        <v>89.375</v>
      </c>
      <c r="BS203" s="9">
        <v>92.25</v>
      </c>
      <c r="BT203" s="9">
        <v>94.625</v>
      </c>
      <c r="BU203" s="9">
        <v>96.125</v>
      </c>
      <c r="BV203" s="9">
        <v>96.5</v>
      </c>
      <c r="BW203" s="9">
        <v>95.375</v>
      </c>
      <c r="BX203" s="9">
        <v>95.25</v>
      </c>
      <c r="BY203" s="9">
        <v>92.875</v>
      </c>
      <c r="BZ203" s="9">
        <v>88.875</v>
      </c>
      <c r="CA203" s="9">
        <v>85.375</v>
      </c>
      <c r="CB203" s="9">
        <v>83.75</v>
      </c>
      <c r="CC203" s="9">
        <v>81</v>
      </c>
      <c r="CD203" s="9">
        <v>79</v>
      </c>
      <c r="DD203" s="9">
        <v>4.3304960000000001</v>
      </c>
      <c r="DE203" s="9">
        <v>1</v>
      </c>
      <c r="DF203" s="9">
        <v>0</v>
      </c>
      <c r="DG203" s="9">
        <v>1</v>
      </c>
    </row>
    <row r="204" spans="1:111" x14ac:dyDescent="0.25">
      <c r="A204" s="9" t="s">
        <v>40</v>
      </c>
      <c r="B204" s="9" t="s">
        <v>106</v>
      </c>
      <c r="C204" s="9" t="s">
        <v>1</v>
      </c>
      <c r="D204" s="9" t="s">
        <v>187</v>
      </c>
      <c r="E204" s="9" t="s">
        <v>160</v>
      </c>
      <c r="F204" s="9" t="s">
        <v>33</v>
      </c>
      <c r="G204" s="9">
        <v>2017</v>
      </c>
      <c r="H204" s="9">
        <v>8</v>
      </c>
      <c r="BG204" s="9">
        <v>84.28125</v>
      </c>
      <c r="BH204" s="9">
        <v>82.0625</v>
      </c>
      <c r="BI204" s="9">
        <v>80.71875</v>
      </c>
      <c r="BJ204" s="9">
        <v>79.03125</v>
      </c>
      <c r="BK204" s="9">
        <v>77.59375</v>
      </c>
      <c r="BL204" s="9">
        <v>76.21875</v>
      </c>
      <c r="BM204" s="9">
        <v>76.15625</v>
      </c>
      <c r="BN204" s="9">
        <v>79.46875</v>
      </c>
      <c r="BO204" s="9">
        <v>84.21875</v>
      </c>
      <c r="BP204" s="9">
        <v>89.40625</v>
      </c>
      <c r="BQ204" s="9">
        <v>93.09375</v>
      </c>
      <c r="BR204" s="9">
        <v>96.4375</v>
      </c>
      <c r="BS204" s="9">
        <v>98.96875</v>
      </c>
      <c r="BT204" s="9">
        <v>100.9063</v>
      </c>
      <c r="BU204" s="9">
        <v>102.4375</v>
      </c>
      <c r="BV204" s="9">
        <v>103.4688</v>
      </c>
      <c r="BW204" s="9">
        <v>103.7188</v>
      </c>
      <c r="BX204" s="9">
        <v>103.625</v>
      </c>
      <c r="BY204" s="9">
        <v>102.7813</v>
      </c>
      <c r="BZ204" s="9">
        <v>100.4688</v>
      </c>
      <c r="CA204" s="9">
        <v>97.15625</v>
      </c>
      <c r="CB204" s="9">
        <v>94.03125</v>
      </c>
      <c r="CC204" s="9">
        <v>91.1875</v>
      </c>
      <c r="CD204" s="9">
        <v>88.71875</v>
      </c>
      <c r="DD204" s="9">
        <v>4.3304960000000001</v>
      </c>
      <c r="DE204" s="9">
        <v>1</v>
      </c>
      <c r="DF204" s="9">
        <v>0</v>
      </c>
      <c r="DG204" s="9">
        <v>1</v>
      </c>
    </row>
    <row r="205" spans="1:111" x14ac:dyDescent="0.25">
      <c r="A205" s="9" t="s">
        <v>40</v>
      </c>
      <c r="B205" s="9" t="s">
        <v>106</v>
      </c>
      <c r="C205" s="9" t="s">
        <v>1</v>
      </c>
      <c r="D205" s="9" t="s">
        <v>187</v>
      </c>
      <c r="E205" s="9" t="s">
        <v>188</v>
      </c>
      <c r="F205" s="9" t="s">
        <v>36</v>
      </c>
      <c r="G205" s="9">
        <v>2017</v>
      </c>
      <c r="H205" s="9">
        <v>5</v>
      </c>
      <c r="BG205" s="9">
        <v>79.125</v>
      </c>
      <c r="BH205" s="9">
        <v>75.75</v>
      </c>
      <c r="BI205" s="9">
        <v>74.25</v>
      </c>
      <c r="BJ205" s="9">
        <v>72.5</v>
      </c>
      <c r="BK205" s="9">
        <v>71.625</v>
      </c>
      <c r="BL205" s="9">
        <v>70.75</v>
      </c>
      <c r="BM205" s="9">
        <v>71.5</v>
      </c>
      <c r="BN205" s="9">
        <v>74.25</v>
      </c>
      <c r="BO205" s="9">
        <v>78.125</v>
      </c>
      <c r="BP205" s="9">
        <v>82.125</v>
      </c>
      <c r="BQ205" s="9">
        <v>85.875</v>
      </c>
      <c r="BR205" s="9">
        <v>88.375</v>
      </c>
      <c r="BS205" s="9">
        <v>91.375</v>
      </c>
      <c r="BT205" s="9">
        <v>93.75</v>
      </c>
      <c r="BU205" s="9">
        <v>94.75</v>
      </c>
      <c r="BV205" s="9">
        <v>95.625</v>
      </c>
      <c r="BW205" s="9">
        <v>95.75</v>
      </c>
      <c r="BX205" s="9">
        <v>95.375</v>
      </c>
      <c r="BY205" s="9">
        <v>94</v>
      </c>
      <c r="BZ205" s="9">
        <v>92.375</v>
      </c>
      <c r="CA205" s="9">
        <v>89.625</v>
      </c>
      <c r="CB205" s="9">
        <v>86.125</v>
      </c>
      <c r="CC205" s="9">
        <v>83.875</v>
      </c>
      <c r="CD205" s="9">
        <v>81.75</v>
      </c>
      <c r="DD205" s="9">
        <v>4.3304960000000001</v>
      </c>
      <c r="DE205" s="9">
        <v>1</v>
      </c>
      <c r="DF205" s="9">
        <v>0</v>
      </c>
      <c r="DG205" s="9">
        <v>1</v>
      </c>
    </row>
    <row r="206" spans="1:111" x14ac:dyDescent="0.25">
      <c r="A206" s="9" t="s">
        <v>40</v>
      </c>
      <c r="B206" s="9" t="s">
        <v>106</v>
      </c>
      <c r="C206" s="9" t="s">
        <v>1</v>
      </c>
      <c r="D206" s="9" t="s">
        <v>187</v>
      </c>
      <c r="E206" s="9" t="s">
        <v>188</v>
      </c>
      <c r="F206" s="9" t="s">
        <v>36</v>
      </c>
      <c r="G206" s="9">
        <v>2017</v>
      </c>
      <c r="H206" s="9">
        <v>6</v>
      </c>
      <c r="BG206" s="9">
        <v>80.625</v>
      </c>
      <c r="BH206" s="9">
        <v>78.25</v>
      </c>
      <c r="BI206" s="9">
        <v>76.75</v>
      </c>
      <c r="BJ206" s="9">
        <v>75.875</v>
      </c>
      <c r="BK206" s="9">
        <v>73.75</v>
      </c>
      <c r="BL206" s="9">
        <v>72.5</v>
      </c>
      <c r="BM206" s="9">
        <v>73.375</v>
      </c>
      <c r="BN206" s="9">
        <v>77.625</v>
      </c>
      <c r="BO206" s="9">
        <v>82.75</v>
      </c>
      <c r="BP206" s="9">
        <v>89.375</v>
      </c>
      <c r="BQ206" s="9">
        <v>93.625</v>
      </c>
      <c r="BR206" s="9">
        <v>97</v>
      </c>
      <c r="BS206" s="9">
        <v>99.625</v>
      </c>
      <c r="BT206" s="9">
        <v>101.125</v>
      </c>
      <c r="BU206" s="9">
        <v>102.125</v>
      </c>
      <c r="BV206" s="9">
        <v>102.75</v>
      </c>
      <c r="BW206" s="9">
        <v>103.375</v>
      </c>
      <c r="BX206" s="9">
        <v>103.625</v>
      </c>
      <c r="BY206" s="9">
        <v>102.625</v>
      </c>
      <c r="BZ206" s="9">
        <v>100</v>
      </c>
      <c r="CA206" s="9">
        <v>95.25</v>
      </c>
      <c r="CB206" s="9">
        <v>91.75</v>
      </c>
      <c r="CC206" s="9">
        <v>88.625</v>
      </c>
      <c r="CD206" s="9">
        <v>84.75</v>
      </c>
      <c r="DD206" s="9">
        <v>4.3304960000000001</v>
      </c>
      <c r="DE206" s="9">
        <v>1</v>
      </c>
      <c r="DF206" s="9">
        <v>0</v>
      </c>
      <c r="DG206" s="9">
        <v>1</v>
      </c>
    </row>
    <row r="207" spans="1:111" x14ac:dyDescent="0.25">
      <c r="A207" s="9" t="s">
        <v>40</v>
      </c>
      <c r="B207" s="9" t="s">
        <v>106</v>
      </c>
      <c r="C207" s="9" t="s">
        <v>1</v>
      </c>
      <c r="D207" s="9" t="s">
        <v>187</v>
      </c>
      <c r="E207" s="9" t="s">
        <v>188</v>
      </c>
      <c r="F207" s="9" t="s">
        <v>36</v>
      </c>
      <c r="G207" s="9">
        <v>2017</v>
      </c>
      <c r="H207" s="9">
        <v>7</v>
      </c>
      <c r="BG207" s="9">
        <v>86.75</v>
      </c>
      <c r="BH207" s="9">
        <v>84.75</v>
      </c>
      <c r="BI207" s="9">
        <v>83</v>
      </c>
      <c r="BJ207" s="9">
        <v>82</v>
      </c>
      <c r="BK207" s="9">
        <v>81</v>
      </c>
      <c r="BL207" s="9">
        <v>79.75</v>
      </c>
      <c r="BM207" s="9">
        <v>79.75</v>
      </c>
      <c r="BN207" s="9">
        <v>83.25</v>
      </c>
      <c r="BO207" s="9">
        <v>87.875</v>
      </c>
      <c r="BP207" s="9">
        <v>92.25</v>
      </c>
      <c r="BQ207" s="9">
        <v>95.75</v>
      </c>
      <c r="BR207" s="9">
        <v>98.625</v>
      </c>
      <c r="BS207" s="9">
        <v>101</v>
      </c>
      <c r="BT207" s="9">
        <v>102.5</v>
      </c>
      <c r="BU207" s="9">
        <v>100.875</v>
      </c>
      <c r="BV207" s="9">
        <v>101.375</v>
      </c>
      <c r="BW207" s="9">
        <v>102.75</v>
      </c>
      <c r="BX207" s="9">
        <v>103</v>
      </c>
      <c r="BY207" s="9">
        <v>102.5</v>
      </c>
      <c r="BZ207" s="9">
        <v>100.5</v>
      </c>
      <c r="CA207" s="9">
        <v>97.625</v>
      </c>
      <c r="CB207" s="9">
        <v>94.5</v>
      </c>
      <c r="CC207" s="9">
        <v>91.625</v>
      </c>
      <c r="CD207" s="9">
        <v>89.25</v>
      </c>
      <c r="DD207" s="9">
        <v>4.3304960000000001</v>
      </c>
      <c r="DE207" s="9">
        <v>1</v>
      </c>
      <c r="DF207" s="9">
        <v>0</v>
      </c>
      <c r="DG207" s="9">
        <v>1</v>
      </c>
    </row>
    <row r="208" spans="1:111" x14ac:dyDescent="0.25">
      <c r="A208" s="9" t="s">
        <v>40</v>
      </c>
      <c r="B208" s="9" t="s">
        <v>106</v>
      </c>
      <c r="C208" s="9" t="s">
        <v>1</v>
      </c>
      <c r="D208" s="9" t="s">
        <v>187</v>
      </c>
      <c r="E208" s="9" t="s">
        <v>188</v>
      </c>
      <c r="F208" s="9" t="s">
        <v>36</v>
      </c>
      <c r="G208" s="9">
        <v>2017</v>
      </c>
      <c r="H208" s="9">
        <v>8</v>
      </c>
      <c r="BG208" s="9">
        <v>81.125</v>
      </c>
      <c r="BH208" s="9">
        <v>79.875</v>
      </c>
      <c r="BI208" s="9">
        <v>77.625</v>
      </c>
      <c r="BJ208" s="9">
        <v>76</v>
      </c>
      <c r="BK208" s="9">
        <v>74.375</v>
      </c>
      <c r="BL208" s="9">
        <v>73.25</v>
      </c>
      <c r="BM208" s="9">
        <v>72.25</v>
      </c>
      <c r="BN208" s="9">
        <v>74.125</v>
      </c>
      <c r="BO208" s="9">
        <v>78</v>
      </c>
      <c r="BP208" s="9">
        <v>83.25</v>
      </c>
      <c r="BQ208" s="9">
        <v>87.375</v>
      </c>
      <c r="BR208" s="9">
        <v>91.375</v>
      </c>
      <c r="BS208" s="9">
        <v>93.625</v>
      </c>
      <c r="BT208" s="9">
        <v>96.5</v>
      </c>
      <c r="BU208" s="9">
        <v>97.875</v>
      </c>
      <c r="BV208" s="9">
        <v>99.25</v>
      </c>
      <c r="BW208" s="9">
        <v>100.125</v>
      </c>
      <c r="BX208" s="9">
        <v>100.125</v>
      </c>
      <c r="BY208" s="9">
        <v>99</v>
      </c>
      <c r="BZ208" s="9">
        <v>95.5</v>
      </c>
      <c r="CA208" s="9">
        <v>92</v>
      </c>
      <c r="CB208" s="9">
        <v>88.625</v>
      </c>
      <c r="CC208" s="9">
        <v>86</v>
      </c>
      <c r="CD208" s="9">
        <v>83.125</v>
      </c>
      <c r="DD208" s="9">
        <v>4.3304960000000001</v>
      </c>
      <c r="DE208" s="9">
        <v>1</v>
      </c>
      <c r="DF208" s="9">
        <v>0</v>
      </c>
      <c r="DG208" s="9">
        <v>1</v>
      </c>
    </row>
    <row r="209" spans="1:111" x14ac:dyDescent="0.25">
      <c r="A209" s="9" t="s">
        <v>40</v>
      </c>
      <c r="B209" s="9" t="s">
        <v>106</v>
      </c>
      <c r="C209" s="9" t="s">
        <v>1</v>
      </c>
      <c r="D209" s="9" t="s">
        <v>187</v>
      </c>
      <c r="E209" s="9" t="s">
        <v>188</v>
      </c>
      <c r="F209" s="9" t="s">
        <v>36</v>
      </c>
      <c r="G209" s="9">
        <v>2017</v>
      </c>
      <c r="H209" s="9">
        <v>9</v>
      </c>
      <c r="BG209" s="9">
        <v>80.125</v>
      </c>
      <c r="BH209" s="9">
        <v>78</v>
      </c>
      <c r="BI209" s="9">
        <v>76.375</v>
      </c>
      <c r="BJ209" s="9">
        <v>75.125</v>
      </c>
      <c r="BK209" s="9">
        <v>73.25</v>
      </c>
      <c r="BL209" s="9">
        <v>72.25</v>
      </c>
      <c r="BM209" s="9">
        <v>71.625</v>
      </c>
      <c r="BN209" s="9">
        <v>73.25</v>
      </c>
      <c r="BO209" s="9">
        <v>77.875</v>
      </c>
      <c r="BP209" s="9">
        <v>82.75</v>
      </c>
      <c r="BQ209" s="9">
        <v>86.5</v>
      </c>
      <c r="BR209" s="9">
        <v>89.875</v>
      </c>
      <c r="BS209" s="9">
        <v>93</v>
      </c>
      <c r="BT209" s="9">
        <v>95.75</v>
      </c>
      <c r="BU209" s="9">
        <v>97.5</v>
      </c>
      <c r="BV209" s="9">
        <v>99.125</v>
      </c>
      <c r="BW209" s="9">
        <v>99.5</v>
      </c>
      <c r="BX209" s="9">
        <v>99.25</v>
      </c>
      <c r="BY209" s="9">
        <v>97.125</v>
      </c>
      <c r="BZ209" s="9">
        <v>93.75</v>
      </c>
      <c r="CA209" s="9">
        <v>91</v>
      </c>
      <c r="CB209" s="9">
        <v>88.125</v>
      </c>
      <c r="CC209" s="9">
        <v>84.75</v>
      </c>
      <c r="CD209" s="9">
        <v>82.5</v>
      </c>
      <c r="DD209" s="9">
        <v>4.3304960000000001</v>
      </c>
      <c r="DE209" s="9">
        <v>1</v>
      </c>
      <c r="DF209" s="9">
        <v>0</v>
      </c>
      <c r="DG209" s="9">
        <v>1</v>
      </c>
    </row>
    <row r="210" spans="1:111" x14ac:dyDescent="0.25">
      <c r="A210" s="9" t="s">
        <v>40</v>
      </c>
      <c r="B210" s="9" t="s">
        <v>106</v>
      </c>
      <c r="C210" s="9" t="s">
        <v>1</v>
      </c>
      <c r="D210" s="9" t="s">
        <v>187</v>
      </c>
      <c r="E210" s="9" t="s">
        <v>188</v>
      </c>
      <c r="F210" s="9" t="s">
        <v>36</v>
      </c>
      <c r="G210" s="9">
        <v>2017</v>
      </c>
      <c r="H210" s="9">
        <v>10</v>
      </c>
      <c r="BG210" s="9">
        <v>67.625</v>
      </c>
      <c r="BH210" s="9">
        <v>66.5</v>
      </c>
      <c r="BI210" s="9">
        <v>65.5</v>
      </c>
      <c r="BJ210" s="9">
        <v>64.5</v>
      </c>
      <c r="BK210" s="9">
        <v>62.625</v>
      </c>
      <c r="BL210" s="9">
        <v>61.875</v>
      </c>
      <c r="BM210" s="9">
        <v>60.375</v>
      </c>
      <c r="BN210" s="9">
        <v>60.25</v>
      </c>
      <c r="BO210" s="9">
        <v>64.875</v>
      </c>
      <c r="BP210" s="9">
        <v>71</v>
      </c>
      <c r="BQ210" s="9">
        <v>77.25</v>
      </c>
      <c r="BR210" s="9">
        <v>82.25</v>
      </c>
      <c r="BS210" s="9">
        <v>85.75</v>
      </c>
      <c r="BT210" s="9">
        <v>88.375</v>
      </c>
      <c r="BU210" s="9">
        <v>90.125</v>
      </c>
      <c r="BV210" s="9">
        <v>90.875</v>
      </c>
      <c r="BW210" s="9">
        <v>90.375</v>
      </c>
      <c r="BX210" s="9">
        <v>89.125</v>
      </c>
      <c r="BY210" s="9">
        <v>85.5</v>
      </c>
      <c r="BZ210" s="9">
        <v>81.75</v>
      </c>
      <c r="CA210" s="9">
        <v>77.875</v>
      </c>
      <c r="CB210" s="9">
        <v>74.625</v>
      </c>
      <c r="CC210" s="9">
        <v>71.625</v>
      </c>
      <c r="CD210" s="9">
        <v>69.625</v>
      </c>
      <c r="DD210" s="9">
        <v>4.3304960000000001</v>
      </c>
      <c r="DE210" s="9">
        <v>1</v>
      </c>
      <c r="DF210" s="9">
        <v>0</v>
      </c>
      <c r="DG210" s="9">
        <v>1</v>
      </c>
    </row>
    <row r="211" spans="1:111" x14ac:dyDescent="0.25">
      <c r="A211" s="9" t="s">
        <v>40</v>
      </c>
      <c r="B211" s="9" t="s">
        <v>106</v>
      </c>
      <c r="C211" s="9" t="s">
        <v>1</v>
      </c>
      <c r="D211" s="9" t="s">
        <v>187</v>
      </c>
      <c r="E211" s="9" t="s">
        <v>188</v>
      </c>
      <c r="F211" s="9" t="s">
        <v>33</v>
      </c>
      <c r="G211" s="9">
        <v>2017</v>
      </c>
      <c r="H211" s="9">
        <v>8</v>
      </c>
      <c r="BG211" s="9">
        <v>82.15625</v>
      </c>
      <c r="BH211" s="9">
        <v>80.21875</v>
      </c>
      <c r="BI211" s="9">
        <v>78.4375</v>
      </c>
      <c r="BJ211" s="9">
        <v>77.25</v>
      </c>
      <c r="BK211" s="9">
        <v>75.59375</v>
      </c>
      <c r="BL211" s="9">
        <v>74.4375</v>
      </c>
      <c r="BM211" s="9">
        <v>74.25</v>
      </c>
      <c r="BN211" s="9">
        <v>77.0625</v>
      </c>
      <c r="BO211" s="9">
        <v>81.625</v>
      </c>
      <c r="BP211" s="9">
        <v>86.90625</v>
      </c>
      <c r="BQ211" s="9">
        <v>90.8125</v>
      </c>
      <c r="BR211" s="9">
        <v>94.21875</v>
      </c>
      <c r="BS211" s="9">
        <v>96.8125</v>
      </c>
      <c r="BT211" s="9">
        <v>98.96875</v>
      </c>
      <c r="BU211" s="9">
        <v>99.59375</v>
      </c>
      <c r="BV211" s="9">
        <v>100.625</v>
      </c>
      <c r="BW211" s="9">
        <v>101.4375</v>
      </c>
      <c r="BX211" s="9">
        <v>101.5</v>
      </c>
      <c r="BY211" s="9">
        <v>100.3125</v>
      </c>
      <c r="BZ211" s="9">
        <v>97.4375</v>
      </c>
      <c r="CA211" s="9">
        <v>93.96875</v>
      </c>
      <c r="CB211" s="9">
        <v>90.75</v>
      </c>
      <c r="CC211" s="9">
        <v>87.75</v>
      </c>
      <c r="CD211" s="9">
        <v>84.90625</v>
      </c>
      <c r="DD211" s="9">
        <v>4.3304960000000001</v>
      </c>
      <c r="DE211" s="9">
        <v>1</v>
      </c>
      <c r="DF211" s="9">
        <v>0</v>
      </c>
      <c r="DG211" s="9">
        <v>1</v>
      </c>
    </row>
    <row r="212" spans="1:111" x14ac:dyDescent="0.25">
      <c r="A212" s="9" t="s">
        <v>40</v>
      </c>
      <c r="B212" s="9" t="s">
        <v>106</v>
      </c>
      <c r="C212" s="9" t="s">
        <v>1</v>
      </c>
      <c r="D212" s="9" t="s">
        <v>161</v>
      </c>
      <c r="E212" s="9" t="s">
        <v>160</v>
      </c>
      <c r="F212" s="9" t="s">
        <v>36</v>
      </c>
      <c r="G212" s="9">
        <v>2017</v>
      </c>
      <c r="H212" s="9">
        <v>5</v>
      </c>
      <c r="BG212" s="9">
        <v>78.5</v>
      </c>
      <c r="BH212" s="9">
        <v>76.875</v>
      </c>
      <c r="BI212" s="9">
        <v>75.375</v>
      </c>
      <c r="BJ212" s="9">
        <v>74.125</v>
      </c>
      <c r="BK212" s="9">
        <v>72.625</v>
      </c>
      <c r="BL212" s="9">
        <v>71.5</v>
      </c>
      <c r="BM212" s="9">
        <v>72.625</v>
      </c>
      <c r="BN212" s="9">
        <v>77.25</v>
      </c>
      <c r="BO212" s="9">
        <v>84</v>
      </c>
      <c r="BP212" s="9">
        <v>90.625</v>
      </c>
      <c r="BQ212" s="9">
        <v>94.375</v>
      </c>
      <c r="BR212" s="9">
        <v>97.25</v>
      </c>
      <c r="BS212" s="9">
        <v>99.5</v>
      </c>
      <c r="BT212" s="9">
        <v>101.125</v>
      </c>
      <c r="BU212" s="9">
        <v>102.125</v>
      </c>
      <c r="BV212" s="9">
        <v>102.5</v>
      </c>
      <c r="BW212" s="9">
        <v>102.875</v>
      </c>
      <c r="BX212" s="9">
        <v>101.625</v>
      </c>
      <c r="BY212" s="9">
        <v>100.625</v>
      </c>
      <c r="BZ212" s="9">
        <v>97.75</v>
      </c>
      <c r="CA212" s="9">
        <v>94</v>
      </c>
      <c r="CB212" s="9">
        <v>90.25</v>
      </c>
      <c r="CC212" s="9">
        <v>86.75</v>
      </c>
      <c r="CD212" s="9">
        <v>82.5</v>
      </c>
      <c r="DD212" s="9">
        <v>4.3304960000000001</v>
      </c>
      <c r="DE212" s="9">
        <v>1</v>
      </c>
      <c r="DF212" s="9">
        <v>0</v>
      </c>
      <c r="DG212" s="9">
        <v>1</v>
      </c>
    </row>
    <row r="213" spans="1:111" x14ac:dyDescent="0.25">
      <c r="A213" s="9" t="s">
        <v>40</v>
      </c>
      <c r="B213" s="9" t="s">
        <v>106</v>
      </c>
      <c r="C213" s="9" t="s">
        <v>1</v>
      </c>
      <c r="D213" s="9" t="s">
        <v>161</v>
      </c>
      <c r="E213" s="9" t="s">
        <v>160</v>
      </c>
      <c r="F213" s="9" t="s">
        <v>36</v>
      </c>
      <c r="G213" s="9">
        <v>2017</v>
      </c>
      <c r="H213" s="9">
        <v>6</v>
      </c>
      <c r="BG213" s="9">
        <v>82.125</v>
      </c>
      <c r="BH213" s="9">
        <v>80.75</v>
      </c>
      <c r="BI213" s="9">
        <v>78.75</v>
      </c>
      <c r="BJ213" s="9">
        <v>76.75</v>
      </c>
      <c r="BK213" s="9">
        <v>75</v>
      </c>
      <c r="BL213" s="9">
        <v>73.625</v>
      </c>
      <c r="BM213" s="9">
        <v>75</v>
      </c>
      <c r="BN213" s="9">
        <v>78.75</v>
      </c>
      <c r="BO213" s="9">
        <v>82.875</v>
      </c>
      <c r="BP213" s="9">
        <v>88.5</v>
      </c>
      <c r="BQ213" s="9">
        <v>92.125</v>
      </c>
      <c r="BR213" s="9">
        <v>95.375</v>
      </c>
      <c r="BS213" s="9">
        <v>98.125</v>
      </c>
      <c r="BT213" s="9">
        <v>100.125</v>
      </c>
      <c r="BU213" s="9">
        <v>102.125</v>
      </c>
      <c r="BV213" s="9">
        <v>103.25</v>
      </c>
      <c r="BW213" s="9">
        <v>103.5</v>
      </c>
      <c r="BX213" s="9">
        <v>103.625</v>
      </c>
      <c r="BY213" s="9">
        <v>103</v>
      </c>
      <c r="BZ213" s="9">
        <v>101</v>
      </c>
      <c r="CA213" s="9">
        <v>97.5</v>
      </c>
      <c r="CB213" s="9">
        <v>94.125</v>
      </c>
      <c r="CC213" s="9">
        <v>90.875</v>
      </c>
      <c r="CD213" s="9">
        <v>87.5</v>
      </c>
      <c r="DD213" s="9">
        <v>4.3304960000000001</v>
      </c>
      <c r="DE213" s="9">
        <v>1</v>
      </c>
      <c r="DF213" s="9">
        <v>0</v>
      </c>
      <c r="DG213" s="9">
        <v>1</v>
      </c>
    </row>
    <row r="214" spans="1:111" x14ac:dyDescent="0.25">
      <c r="A214" s="9" t="s">
        <v>40</v>
      </c>
      <c r="B214" s="9" t="s">
        <v>106</v>
      </c>
      <c r="C214" s="9" t="s">
        <v>1</v>
      </c>
      <c r="D214" s="9" t="s">
        <v>161</v>
      </c>
      <c r="E214" s="9" t="s">
        <v>160</v>
      </c>
      <c r="F214" s="9" t="s">
        <v>36</v>
      </c>
      <c r="G214" s="9">
        <v>2017</v>
      </c>
      <c r="H214" s="9">
        <v>7</v>
      </c>
      <c r="BG214" s="9">
        <v>88.75</v>
      </c>
      <c r="BH214" s="9">
        <v>87.25</v>
      </c>
      <c r="BI214" s="9">
        <v>85.125</v>
      </c>
      <c r="BJ214" s="9">
        <v>84.25</v>
      </c>
      <c r="BK214" s="9">
        <v>83.25</v>
      </c>
      <c r="BL214" s="9">
        <v>81.875</v>
      </c>
      <c r="BM214" s="9">
        <v>82.25</v>
      </c>
      <c r="BN214" s="9">
        <v>85</v>
      </c>
      <c r="BO214" s="9">
        <v>90</v>
      </c>
      <c r="BP214" s="9">
        <v>95.125</v>
      </c>
      <c r="BQ214" s="9">
        <v>99.75</v>
      </c>
      <c r="BR214" s="9">
        <v>103.375</v>
      </c>
      <c r="BS214" s="9">
        <v>105.75</v>
      </c>
      <c r="BT214" s="9">
        <v>106.25</v>
      </c>
      <c r="BU214" s="9">
        <v>104.5</v>
      </c>
      <c r="BV214" s="9">
        <v>104.5</v>
      </c>
      <c r="BW214" s="9">
        <v>106</v>
      </c>
      <c r="BX214" s="9">
        <v>105.375</v>
      </c>
      <c r="BY214" s="9">
        <v>104.75</v>
      </c>
      <c r="BZ214" s="9">
        <v>103</v>
      </c>
      <c r="CA214" s="9">
        <v>100.375</v>
      </c>
      <c r="CB214" s="9">
        <v>97.625</v>
      </c>
      <c r="CC214" s="9">
        <v>95.875</v>
      </c>
      <c r="CD214" s="9">
        <v>93.5</v>
      </c>
      <c r="DD214" s="9">
        <v>4.3304960000000001</v>
      </c>
      <c r="DE214" s="9">
        <v>1</v>
      </c>
      <c r="DF214" s="9">
        <v>0</v>
      </c>
      <c r="DG214" s="9">
        <v>1</v>
      </c>
    </row>
    <row r="215" spans="1:111" x14ac:dyDescent="0.25">
      <c r="A215" s="9" t="s">
        <v>40</v>
      </c>
      <c r="B215" s="9" t="s">
        <v>106</v>
      </c>
      <c r="C215" s="9" t="s">
        <v>1</v>
      </c>
      <c r="D215" s="9" t="s">
        <v>161</v>
      </c>
      <c r="E215" s="9" t="s">
        <v>160</v>
      </c>
      <c r="F215" s="9" t="s">
        <v>36</v>
      </c>
      <c r="G215" s="9">
        <v>2017</v>
      </c>
      <c r="H215" s="9">
        <v>8</v>
      </c>
      <c r="BG215" s="9">
        <v>85.375</v>
      </c>
      <c r="BH215" s="9">
        <v>84.5</v>
      </c>
      <c r="BI215" s="9">
        <v>83.5</v>
      </c>
      <c r="BJ215" s="9">
        <v>82.75</v>
      </c>
      <c r="BK215" s="9">
        <v>80.75</v>
      </c>
      <c r="BL215" s="9">
        <v>79.125</v>
      </c>
      <c r="BM215" s="9">
        <v>78.625</v>
      </c>
      <c r="BN215" s="9">
        <v>81.125</v>
      </c>
      <c r="BO215" s="9">
        <v>86.625</v>
      </c>
      <c r="BP215" s="9">
        <v>92.125</v>
      </c>
      <c r="BQ215" s="9">
        <v>96.875</v>
      </c>
      <c r="BR215" s="9">
        <v>100.125</v>
      </c>
      <c r="BS215" s="9">
        <v>102.75</v>
      </c>
      <c r="BT215" s="9">
        <v>104.5</v>
      </c>
      <c r="BU215" s="9">
        <v>106.25</v>
      </c>
      <c r="BV215" s="9">
        <v>106.5</v>
      </c>
      <c r="BW215" s="9">
        <v>106.5</v>
      </c>
      <c r="BX215" s="9">
        <v>105.875</v>
      </c>
      <c r="BY215" s="9">
        <v>103.75</v>
      </c>
      <c r="BZ215" s="9">
        <v>100.5</v>
      </c>
      <c r="CA215" s="9">
        <v>97</v>
      </c>
      <c r="CB215" s="9">
        <v>94.125</v>
      </c>
      <c r="CC215" s="9">
        <v>92.125</v>
      </c>
      <c r="CD215" s="9">
        <v>90</v>
      </c>
      <c r="DD215" s="9">
        <v>4.3304960000000001</v>
      </c>
      <c r="DE215" s="9">
        <v>1</v>
      </c>
      <c r="DF215" s="9">
        <v>0</v>
      </c>
      <c r="DG215" s="9">
        <v>1</v>
      </c>
    </row>
    <row r="216" spans="1:111" x14ac:dyDescent="0.25">
      <c r="A216" s="9" t="s">
        <v>40</v>
      </c>
      <c r="B216" s="9" t="s">
        <v>106</v>
      </c>
      <c r="C216" s="9" t="s">
        <v>1</v>
      </c>
      <c r="D216" s="9" t="s">
        <v>161</v>
      </c>
      <c r="E216" s="9" t="s">
        <v>160</v>
      </c>
      <c r="F216" s="9" t="s">
        <v>36</v>
      </c>
      <c r="G216" s="9">
        <v>2017</v>
      </c>
      <c r="H216" s="9">
        <v>9</v>
      </c>
      <c r="BG216" s="9">
        <v>76.75</v>
      </c>
      <c r="BH216" s="9">
        <v>75.875</v>
      </c>
      <c r="BI216" s="9">
        <v>75.375</v>
      </c>
      <c r="BJ216" s="9">
        <v>74.25</v>
      </c>
      <c r="BK216" s="9">
        <v>73.375</v>
      </c>
      <c r="BL216" s="9">
        <v>73</v>
      </c>
      <c r="BM216" s="9">
        <v>72.125</v>
      </c>
      <c r="BN216" s="9">
        <v>73.25</v>
      </c>
      <c r="BO216" s="9">
        <v>79.25</v>
      </c>
      <c r="BP216" s="9">
        <v>84.875</v>
      </c>
      <c r="BQ216" s="9">
        <v>90</v>
      </c>
      <c r="BR216" s="9">
        <v>94.125</v>
      </c>
      <c r="BS216" s="9">
        <v>97.375</v>
      </c>
      <c r="BT216" s="9">
        <v>99.375</v>
      </c>
      <c r="BU216" s="9">
        <v>100.75</v>
      </c>
      <c r="BV216" s="9">
        <v>101.5</v>
      </c>
      <c r="BW216" s="9">
        <v>101.25</v>
      </c>
      <c r="BX216" s="9">
        <v>99.125</v>
      </c>
      <c r="BY216" s="9">
        <v>96</v>
      </c>
      <c r="BZ216" s="9">
        <v>92</v>
      </c>
      <c r="CA216" s="9">
        <v>88.375</v>
      </c>
      <c r="CB216" s="9">
        <v>85.5</v>
      </c>
      <c r="CC216" s="9">
        <v>82.625</v>
      </c>
      <c r="CD216" s="9">
        <v>80.875</v>
      </c>
      <c r="DD216" s="9">
        <v>4.3304960000000001</v>
      </c>
      <c r="DE216" s="9">
        <v>1</v>
      </c>
      <c r="DF216" s="9">
        <v>0</v>
      </c>
      <c r="DG216" s="9">
        <v>1</v>
      </c>
    </row>
    <row r="217" spans="1:111" x14ac:dyDescent="0.25">
      <c r="A217" s="9" t="s">
        <v>40</v>
      </c>
      <c r="B217" s="9" t="s">
        <v>106</v>
      </c>
      <c r="C217" s="9" t="s">
        <v>1</v>
      </c>
      <c r="D217" s="9" t="s">
        <v>161</v>
      </c>
      <c r="E217" s="9" t="s">
        <v>160</v>
      </c>
      <c r="F217" s="9" t="s">
        <v>36</v>
      </c>
      <c r="G217" s="9">
        <v>2017</v>
      </c>
      <c r="H217" s="9">
        <v>10</v>
      </c>
      <c r="BG217" s="9">
        <v>72.875</v>
      </c>
      <c r="BH217" s="9">
        <v>71</v>
      </c>
      <c r="BI217" s="9">
        <v>69.5</v>
      </c>
      <c r="BJ217" s="9">
        <v>68.25</v>
      </c>
      <c r="BK217" s="9">
        <v>67.375</v>
      </c>
      <c r="BL217" s="9">
        <v>66.5</v>
      </c>
      <c r="BM217" s="9">
        <v>65.375</v>
      </c>
      <c r="BN217" s="9">
        <v>66.5</v>
      </c>
      <c r="BO217" s="9">
        <v>72.125</v>
      </c>
      <c r="BP217" s="9">
        <v>78.75</v>
      </c>
      <c r="BQ217" s="9">
        <v>86.125</v>
      </c>
      <c r="BR217" s="9">
        <v>90.75</v>
      </c>
      <c r="BS217" s="9">
        <v>93.75</v>
      </c>
      <c r="BT217" s="9">
        <v>95.75</v>
      </c>
      <c r="BU217" s="9">
        <v>97.375</v>
      </c>
      <c r="BV217" s="9">
        <v>97.75</v>
      </c>
      <c r="BW217" s="9">
        <v>96.5</v>
      </c>
      <c r="BX217" s="9">
        <v>95.5</v>
      </c>
      <c r="BY217" s="9">
        <v>92.375</v>
      </c>
      <c r="BZ217" s="9">
        <v>87.5</v>
      </c>
      <c r="CA217" s="9">
        <v>82.875</v>
      </c>
      <c r="CB217" s="9">
        <v>80</v>
      </c>
      <c r="CC217" s="9">
        <v>77.25</v>
      </c>
      <c r="CD217" s="9">
        <v>75.25</v>
      </c>
      <c r="DD217" s="9">
        <v>4.3304960000000001</v>
      </c>
      <c r="DE217" s="9">
        <v>1</v>
      </c>
      <c r="DF217" s="9">
        <v>0</v>
      </c>
      <c r="DG217" s="9">
        <v>1</v>
      </c>
    </row>
    <row r="218" spans="1:111" x14ac:dyDescent="0.25">
      <c r="A218" s="9" t="s">
        <v>40</v>
      </c>
      <c r="B218" s="9" t="s">
        <v>106</v>
      </c>
      <c r="C218" s="9" t="s">
        <v>1</v>
      </c>
      <c r="D218" s="9" t="s">
        <v>161</v>
      </c>
      <c r="E218" s="9" t="s">
        <v>160</v>
      </c>
      <c r="F218" s="9" t="s">
        <v>33</v>
      </c>
      <c r="G218" s="9">
        <v>2017</v>
      </c>
      <c r="H218" s="9">
        <v>8</v>
      </c>
      <c r="BG218" s="9">
        <v>83.25</v>
      </c>
      <c r="BH218" s="9">
        <v>82.09375</v>
      </c>
      <c r="BI218" s="9">
        <v>80.6875</v>
      </c>
      <c r="BJ218" s="9">
        <v>79.5</v>
      </c>
      <c r="BK218" s="9">
        <v>78.09375</v>
      </c>
      <c r="BL218" s="9">
        <v>76.90625</v>
      </c>
      <c r="BM218" s="9">
        <v>77</v>
      </c>
      <c r="BN218" s="9">
        <v>79.53125</v>
      </c>
      <c r="BO218" s="9">
        <v>84.6875</v>
      </c>
      <c r="BP218" s="9">
        <v>90.15625</v>
      </c>
      <c r="BQ218" s="9">
        <v>94.6875</v>
      </c>
      <c r="BR218" s="9">
        <v>98.25</v>
      </c>
      <c r="BS218" s="9">
        <v>101</v>
      </c>
      <c r="BT218" s="9">
        <v>102.5625</v>
      </c>
      <c r="BU218" s="9">
        <v>103.4063</v>
      </c>
      <c r="BV218" s="9">
        <v>103.9375</v>
      </c>
      <c r="BW218" s="9">
        <v>104.3125</v>
      </c>
      <c r="BX218" s="9">
        <v>103.5</v>
      </c>
      <c r="BY218" s="9">
        <v>101.875</v>
      </c>
      <c r="BZ218" s="9">
        <v>99.125</v>
      </c>
      <c r="CA218" s="9">
        <v>95.8125</v>
      </c>
      <c r="CB218" s="9">
        <v>92.84375</v>
      </c>
      <c r="CC218" s="9">
        <v>90.375</v>
      </c>
      <c r="CD218" s="9">
        <v>87.96875</v>
      </c>
      <c r="DD218" s="9">
        <v>4.3304960000000001</v>
      </c>
      <c r="DE218" s="9">
        <v>1</v>
      </c>
      <c r="DF218" s="9">
        <v>0</v>
      </c>
      <c r="DG218" s="9">
        <v>1</v>
      </c>
    </row>
    <row r="219" spans="1:111" x14ac:dyDescent="0.25">
      <c r="A219" s="9" t="s">
        <v>40</v>
      </c>
      <c r="B219" s="9" t="s">
        <v>106</v>
      </c>
      <c r="C219" s="9" t="s">
        <v>1</v>
      </c>
      <c r="D219" s="9" t="s">
        <v>161</v>
      </c>
      <c r="E219" s="9" t="s">
        <v>188</v>
      </c>
      <c r="F219" s="9" t="s">
        <v>36</v>
      </c>
      <c r="G219" s="9">
        <v>2017</v>
      </c>
      <c r="H219" s="9">
        <v>5</v>
      </c>
      <c r="BG219" s="9">
        <v>74.875</v>
      </c>
      <c r="BH219" s="9">
        <v>72.625</v>
      </c>
      <c r="BI219" s="9">
        <v>71.125</v>
      </c>
      <c r="BJ219" s="9">
        <v>69.125</v>
      </c>
      <c r="BK219" s="9">
        <v>68.75</v>
      </c>
      <c r="BL219" s="9">
        <v>67.875</v>
      </c>
      <c r="BM219" s="9">
        <v>68</v>
      </c>
      <c r="BN219" s="9">
        <v>71</v>
      </c>
      <c r="BO219" s="9">
        <v>75</v>
      </c>
      <c r="BP219" s="9">
        <v>79.75</v>
      </c>
      <c r="BQ219" s="9">
        <v>84</v>
      </c>
      <c r="BR219" s="9">
        <v>87.375</v>
      </c>
      <c r="BS219" s="9">
        <v>90.25</v>
      </c>
      <c r="BT219" s="9">
        <v>92</v>
      </c>
      <c r="BU219" s="9">
        <v>93</v>
      </c>
      <c r="BV219" s="9">
        <v>94.5</v>
      </c>
      <c r="BW219" s="9">
        <v>95.625</v>
      </c>
      <c r="BX219" s="9">
        <v>95.375</v>
      </c>
      <c r="BY219" s="9">
        <v>95</v>
      </c>
      <c r="BZ219" s="9">
        <v>93</v>
      </c>
      <c r="CA219" s="9">
        <v>89.75</v>
      </c>
      <c r="CB219" s="9">
        <v>86.875</v>
      </c>
      <c r="CC219" s="9">
        <v>83.75</v>
      </c>
      <c r="CD219" s="9">
        <v>80.75</v>
      </c>
      <c r="DD219" s="9">
        <v>4.3304960000000001</v>
      </c>
      <c r="DE219" s="9">
        <v>1</v>
      </c>
      <c r="DF219" s="9">
        <v>0</v>
      </c>
      <c r="DG219" s="9">
        <v>1</v>
      </c>
    </row>
    <row r="220" spans="1:111" x14ac:dyDescent="0.25">
      <c r="A220" s="9" t="s">
        <v>40</v>
      </c>
      <c r="B220" s="9" t="s">
        <v>106</v>
      </c>
      <c r="C220" s="9" t="s">
        <v>1</v>
      </c>
      <c r="D220" s="9" t="s">
        <v>161</v>
      </c>
      <c r="E220" s="9" t="s">
        <v>188</v>
      </c>
      <c r="F220" s="9" t="s">
        <v>36</v>
      </c>
      <c r="G220" s="9">
        <v>2017</v>
      </c>
      <c r="H220" s="9">
        <v>6</v>
      </c>
      <c r="BG220" s="9">
        <v>83.75</v>
      </c>
      <c r="BH220" s="9">
        <v>81.5</v>
      </c>
      <c r="BI220" s="9">
        <v>80.25</v>
      </c>
      <c r="BJ220" s="9">
        <v>78.875</v>
      </c>
      <c r="BK220" s="9">
        <v>77.125</v>
      </c>
      <c r="BL220" s="9">
        <v>76.125</v>
      </c>
      <c r="BM220" s="9">
        <v>77.5</v>
      </c>
      <c r="BN220" s="9">
        <v>81.25</v>
      </c>
      <c r="BO220" s="9">
        <v>86.75</v>
      </c>
      <c r="BP220" s="9">
        <v>92.625</v>
      </c>
      <c r="BQ220" s="9">
        <v>96.125</v>
      </c>
      <c r="BR220" s="9">
        <v>98.5</v>
      </c>
      <c r="BS220" s="9">
        <v>101</v>
      </c>
      <c r="BT220" s="9">
        <v>102.75</v>
      </c>
      <c r="BU220" s="9">
        <v>104.125</v>
      </c>
      <c r="BV220" s="9">
        <v>105.125</v>
      </c>
      <c r="BW220" s="9">
        <v>105.5</v>
      </c>
      <c r="BX220" s="9">
        <v>105.5</v>
      </c>
      <c r="BY220" s="9">
        <v>104.25</v>
      </c>
      <c r="BZ220" s="9">
        <v>101.25</v>
      </c>
      <c r="CA220" s="9">
        <v>97.125</v>
      </c>
      <c r="CB220" s="9">
        <v>92.875</v>
      </c>
      <c r="CC220" s="9">
        <v>89.375</v>
      </c>
      <c r="CD220" s="9">
        <v>86.25</v>
      </c>
      <c r="DD220" s="9">
        <v>4.3304960000000001</v>
      </c>
      <c r="DE220" s="9">
        <v>1</v>
      </c>
      <c r="DF220" s="9">
        <v>0</v>
      </c>
      <c r="DG220" s="9">
        <v>1</v>
      </c>
    </row>
    <row r="221" spans="1:111" x14ac:dyDescent="0.25">
      <c r="A221" s="9" t="s">
        <v>40</v>
      </c>
      <c r="B221" s="9" t="s">
        <v>106</v>
      </c>
      <c r="C221" s="9" t="s">
        <v>1</v>
      </c>
      <c r="D221" s="9" t="s">
        <v>161</v>
      </c>
      <c r="E221" s="9" t="s">
        <v>188</v>
      </c>
      <c r="F221" s="9" t="s">
        <v>36</v>
      </c>
      <c r="G221" s="9">
        <v>2017</v>
      </c>
      <c r="H221" s="9">
        <v>7</v>
      </c>
      <c r="BG221" s="9">
        <v>84.25</v>
      </c>
      <c r="BH221" s="9">
        <v>82.5</v>
      </c>
      <c r="BI221" s="9">
        <v>81.25</v>
      </c>
      <c r="BJ221" s="9">
        <v>79.75</v>
      </c>
      <c r="BK221" s="9">
        <v>78.125</v>
      </c>
      <c r="BL221" s="9">
        <v>76.75</v>
      </c>
      <c r="BM221" s="9">
        <v>77.375</v>
      </c>
      <c r="BN221" s="9">
        <v>80.375</v>
      </c>
      <c r="BO221" s="9">
        <v>85.375</v>
      </c>
      <c r="BP221" s="9">
        <v>90.5</v>
      </c>
      <c r="BQ221" s="9">
        <v>94.75</v>
      </c>
      <c r="BR221" s="9">
        <v>97.5</v>
      </c>
      <c r="BS221" s="9">
        <v>100.25</v>
      </c>
      <c r="BT221" s="9">
        <v>102.125</v>
      </c>
      <c r="BU221" s="9">
        <v>103.875</v>
      </c>
      <c r="BV221" s="9">
        <v>104.875</v>
      </c>
      <c r="BW221" s="9">
        <v>105</v>
      </c>
      <c r="BX221" s="9">
        <v>104.875</v>
      </c>
      <c r="BY221" s="9">
        <v>103.875</v>
      </c>
      <c r="BZ221" s="9">
        <v>101.625</v>
      </c>
      <c r="CA221" s="9">
        <v>98.5</v>
      </c>
      <c r="CB221" s="9">
        <v>95.5</v>
      </c>
      <c r="CC221" s="9">
        <v>92.125</v>
      </c>
      <c r="CD221" s="9">
        <v>89.75</v>
      </c>
      <c r="DD221" s="9">
        <v>4.3304960000000001</v>
      </c>
      <c r="DE221" s="9">
        <v>1</v>
      </c>
      <c r="DF221" s="9">
        <v>0</v>
      </c>
      <c r="DG221" s="9">
        <v>1</v>
      </c>
    </row>
    <row r="222" spans="1:111" x14ac:dyDescent="0.25">
      <c r="A222" s="9" t="s">
        <v>40</v>
      </c>
      <c r="B222" s="9" t="s">
        <v>106</v>
      </c>
      <c r="C222" s="9" t="s">
        <v>1</v>
      </c>
      <c r="D222" s="9" t="s">
        <v>161</v>
      </c>
      <c r="E222" s="9" t="s">
        <v>188</v>
      </c>
      <c r="F222" s="9" t="s">
        <v>36</v>
      </c>
      <c r="G222" s="9">
        <v>2017</v>
      </c>
      <c r="H222" s="9">
        <v>8</v>
      </c>
      <c r="BG222" s="9">
        <v>83.25</v>
      </c>
      <c r="BH222" s="9">
        <v>81.25</v>
      </c>
      <c r="BI222" s="9">
        <v>79.75</v>
      </c>
      <c r="BJ222" s="9">
        <v>78.5</v>
      </c>
      <c r="BK222" s="9">
        <v>77.5</v>
      </c>
      <c r="BL222" s="9">
        <v>76.25</v>
      </c>
      <c r="BM222" s="9">
        <v>75.625</v>
      </c>
      <c r="BN222" s="9">
        <v>77.875</v>
      </c>
      <c r="BO222" s="9">
        <v>82.875</v>
      </c>
      <c r="BP222" s="9">
        <v>88.375</v>
      </c>
      <c r="BQ222" s="9">
        <v>93</v>
      </c>
      <c r="BR222" s="9">
        <v>97.125</v>
      </c>
      <c r="BS222" s="9">
        <v>99.625</v>
      </c>
      <c r="BT222" s="9">
        <v>101.5</v>
      </c>
      <c r="BU222" s="9">
        <v>103.125</v>
      </c>
      <c r="BV222" s="9">
        <v>104.5</v>
      </c>
      <c r="BW222" s="9">
        <v>104.5</v>
      </c>
      <c r="BX222" s="9">
        <v>102.75</v>
      </c>
      <c r="BY222" s="9">
        <v>100.375</v>
      </c>
      <c r="BZ222" s="9">
        <v>98.875</v>
      </c>
      <c r="CA222" s="9">
        <v>95</v>
      </c>
      <c r="CB222" s="9">
        <v>92.125</v>
      </c>
      <c r="CC222" s="9">
        <v>89.5</v>
      </c>
      <c r="CD222" s="9">
        <v>87.375</v>
      </c>
      <c r="DD222" s="9">
        <v>4.3304960000000001</v>
      </c>
      <c r="DE222" s="9">
        <v>1</v>
      </c>
      <c r="DF222" s="9">
        <v>0</v>
      </c>
      <c r="DG222" s="9">
        <v>1</v>
      </c>
    </row>
    <row r="223" spans="1:111" x14ac:dyDescent="0.25">
      <c r="A223" s="9" t="s">
        <v>40</v>
      </c>
      <c r="B223" s="9" t="s">
        <v>106</v>
      </c>
      <c r="C223" s="9" t="s">
        <v>1</v>
      </c>
      <c r="D223" s="9" t="s">
        <v>161</v>
      </c>
      <c r="E223" s="9" t="s">
        <v>188</v>
      </c>
      <c r="F223" s="9" t="s">
        <v>36</v>
      </c>
      <c r="G223" s="9">
        <v>2017</v>
      </c>
      <c r="H223" s="9">
        <v>9</v>
      </c>
      <c r="BG223" s="9">
        <v>81.25</v>
      </c>
      <c r="BH223" s="9">
        <v>79</v>
      </c>
      <c r="BI223" s="9">
        <v>77.625</v>
      </c>
      <c r="BJ223" s="9">
        <v>75.75</v>
      </c>
      <c r="BK223" s="9">
        <v>74.75</v>
      </c>
      <c r="BL223" s="9">
        <v>73.75</v>
      </c>
      <c r="BM223" s="9">
        <v>72.375</v>
      </c>
      <c r="BN223" s="9">
        <v>74.25</v>
      </c>
      <c r="BO223" s="9">
        <v>79.25</v>
      </c>
      <c r="BP223" s="9">
        <v>85</v>
      </c>
      <c r="BQ223" s="9">
        <v>90.125</v>
      </c>
      <c r="BR223" s="9">
        <v>93.25</v>
      </c>
      <c r="BS223" s="9">
        <v>96.75</v>
      </c>
      <c r="BT223" s="9">
        <v>98.875</v>
      </c>
      <c r="BU223" s="9">
        <v>100.625</v>
      </c>
      <c r="BV223" s="9">
        <v>101.375</v>
      </c>
      <c r="BW223" s="9">
        <v>101</v>
      </c>
      <c r="BX223" s="9">
        <v>101</v>
      </c>
      <c r="BY223" s="9">
        <v>99.375</v>
      </c>
      <c r="BZ223" s="9">
        <v>95.625</v>
      </c>
      <c r="CA223" s="9">
        <v>91.375</v>
      </c>
      <c r="CB223" s="9">
        <v>88.25</v>
      </c>
      <c r="CC223" s="9">
        <v>85.375</v>
      </c>
      <c r="CD223" s="9">
        <v>82.75</v>
      </c>
      <c r="DD223" s="9">
        <v>4.3304960000000001</v>
      </c>
      <c r="DE223" s="9">
        <v>1</v>
      </c>
      <c r="DF223" s="9">
        <v>0</v>
      </c>
      <c r="DG223" s="9">
        <v>1</v>
      </c>
    </row>
    <row r="224" spans="1:111" x14ac:dyDescent="0.25">
      <c r="A224" s="9" t="s">
        <v>40</v>
      </c>
      <c r="B224" s="9" t="s">
        <v>106</v>
      </c>
      <c r="C224" s="9" t="s">
        <v>1</v>
      </c>
      <c r="D224" s="9" t="s">
        <v>161</v>
      </c>
      <c r="E224" s="9" t="s">
        <v>188</v>
      </c>
      <c r="F224" s="9" t="s">
        <v>36</v>
      </c>
      <c r="G224" s="9">
        <v>2017</v>
      </c>
      <c r="H224" s="9">
        <v>10</v>
      </c>
      <c r="BG224" s="9">
        <v>69.5</v>
      </c>
      <c r="BH224" s="9">
        <v>68.25</v>
      </c>
      <c r="BI224" s="9">
        <v>66.875</v>
      </c>
      <c r="BJ224" s="9">
        <v>65</v>
      </c>
      <c r="BK224" s="9">
        <v>64.75</v>
      </c>
      <c r="BL224" s="9">
        <v>63.625</v>
      </c>
      <c r="BM224" s="9">
        <v>62.625</v>
      </c>
      <c r="BN224" s="9">
        <v>63.5</v>
      </c>
      <c r="BO224" s="9">
        <v>68</v>
      </c>
      <c r="BP224" s="9">
        <v>74.75</v>
      </c>
      <c r="BQ224" s="9">
        <v>80.375</v>
      </c>
      <c r="BR224" s="9">
        <v>83.75</v>
      </c>
      <c r="BS224" s="9">
        <v>86.375</v>
      </c>
      <c r="BT224" s="9">
        <v>88.5</v>
      </c>
      <c r="BU224" s="9">
        <v>90.125</v>
      </c>
      <c r="BV224" s="9">
        <v>91.25</v>
      </c>
      <c r="BW224" s="9">
        <v>91</v>
      </c>
      <c r="BX224" s="9">
        <v>90</v>
      </c>
      <c r="BY224" s="9">
        <v>86.75</v>
      </c>
      <c r="BZ224" s="9">
        <v>82.5</v>
      </c>
      <c r="CA224" s="9">
        <v>79.375</v>
      </c>
      <c r="CB224" s="9">
        <v>76.375</v>
      </c>
      <c r="CC224" s="9">
        <v>73.875</v>
      </c>
      <c r="CD224" s="9">
        <v>71.875</v>
      </c>
      <c r="DD224" s="9">
        <v>4.3304960000000001</v>
      </c>
      <c r="DE224" s="9">
        <v>1</v>
      </c>
      <c r="DF224" s="9">
        <v>0</v>
      </c>
      <c r="DG224" s="9">
        <v>1</v>
      </c>
    </row>
    <row r="225" spans="1:111" x14ac:dyDescent="0.25">
      <c r="A225" s="9" t="s">
        <v>40</v>
      </c>
      <c r="B225" s="9" t="s">
        <v>106</v>
      </c>
      <c r="C225" s="9" t="s">
        <v>1</v>
      </c>
      <c r="D225" s="9" t="s">
        <v>161</v>
      </c>
      <c r="E225" s="9" t="s">
        <v>188</v>
      </c>
      <c r="F225" s="9" t="s">
        <v>33</v>
      </c>
      <c r="G225" s="9">
        <v>2017</v>
      </c>
      <c r="H225" s="9">
        <v>8</v>
      </c>
      <c r="BG225" s="9">
        <v>83.125</v>
      </c>
      <c r="BH225" s="9">
        <v>81.0625</v>
      </c>
      <c r="BI225" s="9">
        <v>79.71875</v>
      </c>
      <c r="BJ225" s="9">
        <v>78.21875</v>
      </c>
      <c r="BK225" s="9">
        <v>76.875</v>
      </c>
      <c r="BL225" s="9">
        <v>75.71875</v>
      </c>
      <c r="BM225" s="9">
        <v>75.71875</v>
      </c>
      <c r="BN225" s="9">
        <v>78.4375</v>
      </c>
      <c r="BO225" s="9">
        <v>83.5625</v>
      </c>
      <c r="BP225" s="9">
        <v>89.125</v>
      </c>
      <c r="BQ225" s="9">
        <v>93.5</v>
      </c>
      <c r="BR225" s="9">
        <v>96.59375</v>
      </c>
      <c r="BS225" s="9">
        <v>99.40625</v>
      </c>
      <c r="BT225" s="9">
        <v>101.3125</v>
      </c>
      <c r="BU225" s="9">
        <v>102.9375</v>
      </c>
      <c r="BV225" s="9">
        <v>103.9688</v>
      </c>
      <c r="BW225" s="9">
        <v>104</v>
      </c>
      <c r="BX225" s="9">
        <v>103.5313</v>
      </c>
      <c r="BY225" s="9">
        <v>101.9688</v>
      </c>
      <c r="BZ225" s="9">
        <v>99.34375</v>
      </c>
      <c r="CA225" s="9">
        <v>95.5</v>
      </c>
      <c r="CB225" s="9">
        <v>92.1875</v>
      </c>
      <c r="CC225" s="9">
        <v>89.09375</v>
      </c>
      <c r="CD225" s="9">
        <v>86.53125</v>
      </c>
      <c r="DD225" s="9">
        <v>4.3304960000000001</v>
      </c>
      <c r="DE225" s="9">
        <v>1</v>
      </c>
      <c r="DF225" s="9">
        <v>0</v>
      </c>
      <c r="DG225" s="9">
        <v>1</v>
      </c>
    </row>
    <row r="226" spans="1:111" x14ac:dyDescent="0.25">
      <c r="A226" s="9" t="s">
        <v>40</v>
      </c>
      <c r="B226" s="9" t="s">
        <v>106</v>
      </c>
      <c r="C226" s="9" t="s">
        <v>32</v>
      </c>
      <c r="D226" s="9" t="s">
        <v>187</v>
      </c>
      <c r="E226" s="9" t="s">
        <v>160</v>
      </c>
      <c r="F226" s="9" t="s">
        <v>36</v>
      </c>
      <c r="G226" s="9">
        <v>2017</v>
      </c>
      <c r="H226" s="9">
        <v>5</v>
      </c>
      <c r="BG226" s="9">
        <v>62.75</v>
      </c>
      <c r="BH226" s="9">
        <v>60.208329999999997</v>
      </c>
      <c r="BI226" s="9">
        <v>57.708329999999997</v>
      </c>
      <c r="BJ226" s="9">
        <v>56.25</v>
      </c>
      <c r="BK226" s="9">
        <v>55.625</v>
      </c>
      <c r="BL226" s="9">
        <v>54.666670000000003</v>
      </c>
      <c r="BM226" s="9">
        <v>54.458329999999997</v>
      </c>
      <c r="BN226" s="9">
        <v>59.166670000000003</v>
      </c>
      <c r="BO226" s="9">
        <v>64.5</v>
      </c>
      <c r="BP226" s="9">
        <v>69.083340000000007</v>
      </c>
      <c r="BQ226" s="9">
        <v>74.25</v>
      </c>
      <c r="BR226" s="9">
        <v>79.875</v>
      </c>
      <c r="BS226" s="9">
        <v>83.791659999999993</v>
      </c>
      <c r="BT226" s="9">
        <v>86.625</v>
      </c>
      <c r="BU226" s="9">
        <v>88.041659999999993</v>
      </c>
      <c r="BV226" s="9">
        <v>88.166659999999993</v>
      </c>
      <c r="BW226" s="9">
        <v>86.416659999999993</v>
      </c>
      <c r="BX226" s="9">
        <v>84.666659999999993</v>
      </c>
      <c r="BY226" s="9">
        <v>81.125</v>
      </c>
      <c r="BZ226" s="9">
        <v>76.75</v>
      </c>
      <c r="CA226" s="9">
        <v>71.708340000000007</v>
      </c>
      <c r="CB226" s="9">
        <v>68.541659999999993</v>
      </c>
      <c r="CC226" s="9">
        <v>66.416659999999993</v>
      </c>
      <c r="CD226" s="9">
        <v>64.5</v>
      </c>
      <c r="DD226" s="9">
        <v>1.4055169999999999</v>
      </c>
      <c r="DE226" s="9">
        <v>1</v>
      </c>
      <c r="DF226" s="9">
        <v>0</v>
      </c>
      <c r="DG226" s="9">
        <v>1</v>
      </c>
    </row>
    <row r="227" spans="1:111" x14ac:dyDescent="0.25">
      <c r="A227" s="9" t="s">
        <v>40</v>
      </c>
      <c r="B227" s="9" t="s">
        <v>106</v>
      </c>
      <c r="C227" s="9" t="s">
        <v>32</v>
      </c>
      <c r="D227" s="9" t="s">
        <v>187</v>
      </c>
      <c r="E227" s="9" t="s">
        <v>160</v>
      </c>
      <c r="F227" s="9" t="s">
        <v>36</v>
      </c>
      <c r="G227" s="9">
        <v>2017</v>
      </c>
      <c r="H227" s="9">
        <v>6</v>
      </c>
      <c r="BG227" s="9">
        <v>64.125</v>
      </c>
      <c r="BH227" s="9">
        <v>63.041670000000003</v>
      </c>
      <c r="BI227" s="9">
        <v>62.25</v>
      </c>
      <c r="BJ227" s="9">
        <v>60.541670000000003</v>
      </c>
      <c r="BK227" s="9">
        <v>59.666670000000003</v>
      </c>
      <c r="BL227" s="9">
        <v>58.625</v>
      </c>
      <c r="BM227" s="9">
        <v>59.5</v>
      </c>
      <c r="BN227" s="9">
        <v>63.791670000000003</v>
      </c>
      <c r="BO227" s="9">
        <v>68.833340000000007</v>
      </c>
      <c r="BP227" s="9">
        <v>73.833340000000007</v>
      </c>
      <c r="BQ227" s="9">
        <v>77.833340000000007</v>
      </c>
      <c r="BR227" s="9">
        <v>82.458340000000007</v>
      </c>
      <c r="BS227" s="9">
        <v>85.458340000000007</v>
      </c>
      <c r="BT227" s="9">
        <v>88</v>
      </c>
      <c r="BU227" s="9">
        <v>90</v>
      </c>
      <c r="BV227" s="9">
        <v>92.208340000000007</v>
      </c>
      <c r="BW227" s="9">
        <v>92.041659999999993</v>
      </c>
      <c r="BX227" s="9">
        <v>89.125</v>
      </c>
      <c r="BY227" s="9">
        <v>84.958340000000007</v>
      </c>
      <c r="BZ227" s="9">
        <v>81.083340000000007</v>
      </c>
      <c r="CA227" s="9">
        <v>75.958340000000007</v>
      </c>
      <c r="CB227" s="9">
        <v>71.708340000000007</v>
      </c>
      <c r="CC227" s="9">
        <v>68.833340000000007</v>
      </c>
      <c r="CD227" s="9">
        <v>66.041659999999993</v>
      </c>
      <c r="DD227" s="9">
        <v>1.4055169999999999</v>
      </c>
      <c r="DE227" s="9">
        <v>1</v>
      </c>
      <c r="DF227" s="9">
        <v>0</v>
      </c>
      <c r="DG227" s="9">
        <v>1</v>
      </c>
    </row>
    <row r="228" spans="1:111" x14ac:dyDescent="0.25">
      <c r="A228" s="9" t="s">
        <v>40</v>
      </c>
      <c r="B228" s="9" t="s">
        <v>106</v>
      </c>
      <c r="C228" s="9" t="s">
        <v>32</v>
      </c>
      <c r="D228" s="9" t="s">
        <v>187</v>
      </c>
      <c r="E228" s="9" t="s">
        <v>160</v>
      </c>
      <c r="F228" s="9" t="s">
        <v>36</v>
      </c>
      <c r="G228" s="9">
        <v>2017</v>
      </c>
      <c r="H228" s="9">
        <v>7</v>
      </c>
      <c r="BG228" s="9">
        <v>64.625</v>
      </c>
      <c r="BH228" s="9">
        <v>65.125</v>
      </c>
      <c r="BI228" s="9">
        <v>64.166659999999993</v>
      </c>
      <c r="BJ228" s="9">
        <v>62.791670000000003</v>
      </c>
      <c r="BK228" s="9">
        <v>61.5</v>
      </c>
      <c r="BL228" s="9">
        <v>60.791670000000003</v>
      </c>
      <c r="BM228" s="9">
        <v>61.166670000000003</v>
      </c>
      <c r="BN228" s="9">
        <v>66.041659999999993</v>
      </c>
      <c r="BO228" s="9">
        <v>70.791659999999993</v>
      </c>
      <c r="BP228" s="9">
        <v>76.958340000000007</v>
      </c>
      <c r="BQ228" s="9">
        <v>81.875</v>
      </c>
      <c r="BR228" s="9">
        <v>86.875</v>
      </c>
      <c r="BS228" s="9">
        <v>91</v>
      </c>
      <c r="BT228" s="9">
        <v>94.666659999999993</v>
      </c>
      <c r="BU228" s="9">
        <v>96.083340000000007</v>
      </c>
      <c r="BV228" s="9">
        <v>96.458340000000007</v>
      </c>
      <c r="BW228" s="9">
        <v>95.208340000000007</v>
      </c>
      <c r="BX228" s="9">
        <v>94.416659999999993</v>
      </c>
      <c r="BY228" s="9">
        <v>90.958340000000007</v>
      </c>
      <c r="BZ228" s="9">
        <v>85.458340000000007</v>
      </c>
      <c r="CA228" s="9">
        <v>78.208340000000007</v>
      </c>
      <c r="CB228" s="9">
        <v>73.291659999999993</v>
      </c>
      <c r="CC228" s="9">
        <v>69.25</v>
      </c>
      <c r="CD228" s="9">
        <v>65.75</v>
      </c>
      <c r="DD228" s="9">
        <v>1.4055169999999999</v>
      </c>
      <c r="DE228" s="9">
        <v>1</v>
      </c>
      <c r="DF228" s="9">
        <v>0</v>
      </c>
      <c r="DG228" s="9">
        <v>1</v>
      </c>
    </row>
    <row r="229" spans="1:111" x14ac:dyDescent="0.25">
      <c r="A229" s="9" t="s">
        <v>40</v>
      </c>
      <c r="B229" s="9" t="s">
        <v>106</v>
      </c>
      <c r="C229" s="9" t="s">
        <v>32</v>
      </c>
      <c r="D229" s="9" t="s">
        <v>187</v>
      </c>
      <c r="E229" s="9" t="s">
        <v>160</v>
      </c>
      <c r="F229" s="9" t="s">
        <v>36</v>
      </c>
      <c r="G229" s="9">
        <v>2017</v>
      </c>
      <c r="H229" s="9">
        <v>8</v>
      </c>
      <c r="BG229" s="9">
        <v>66.416659999999993</v>
      </c>
      <c r="BH229" s="9">
        <v>64.708340000000007</v>
      </c>
      <c r="BI229" s="9">
        <v>62.958329999999997</v>
      </c>
      <c r="BJ229" s="9">
        <v>61.958329999999997</v>
      </c>
      <c r="BK229" s="9">
        <v>60.75</v>
      </c>
      <c r="BL229" s="9">
        <v>60.083329999999997</v>
      </c>
      <c r="BM229" s="9">
        <v>59.375</v>
      </c>
      <c r="BN229" s="9">
        <v>62.125</v>
      </c>
      <c r="BO229" s="9">
        <v>68.083340000000007</v>
      </c>
      <c r="BP229" s="9">
        <v>72.875</v>
      </c>
      <c r="BQ229" s="9">
        <v>78.75</v>
      </c>
      <c r="BR229" s="9">
        <v>84.166659999999993</v>
      </c>
      <c r="BS229" s="9">
        <v>88.208340000000007</v>
      </c>
      <c r="BT229" s="9">
        <v>90.708340000000007</v>
      </c>
      <c r="BU229" s="9">
        <v>92</v>
      </c>
      <c r="BV229" s="9">
        <v>92.541659999999993</v>
      </c>
      <c r="BW229" s="9">
        <v>91.25</v>
      </c>
      <c r="BX229" s="9">
        <v>88.416659999999993</v>
      </c>
      <c r="BY229" s="9">
        <v>83.666659999999993</v>
      </c>
      <c r="BZ229" s="9">
        <v>77</v>
      </c>
      <c r="CA229" s="9">
        <v>71.083340000000007</v>
      </c>
      <c r="CB229" s="9">
        <v>67.166659999999993</v>
      </c>
      <c r="CC229" s="9">
        <v>64.083340000000007</v>
      </c>
      <c r="CD229" s="9">
        <v>62.458329999999997</v>
      </c>
      <c r="DD229" s="9">
        <v>1.4055169999999999</v>
      </c>
      <c r="DE229" s="9">
        <v>1</v>
      </c>
      <c r="DF229" s="9">
        <v>0</v>
      </c>
      <c r="DG229" s="9">
        <v>1</v>
      </c>
    </row>
    <row r="230" spans="1:111" x14ac:dyDescent="0.25">
      <c r="A230" s="9" t="s">
        <v>40</v>
      </c>
      <c r="B230" s="9" t="s">
        <v>106</v>
      </c>
      <c r="C230" s="9" t="s">
        <v>32</v>
      </c>
      <c r="D230" s="9" t="s">
        <v>187</v>
      </c>
      <c r="E230" s="9" t="s">
        <v>160</v>
      </c>
      <c r="F230" s="9" t="s">
        <v>36</v>
      </c>
      <c r="G230" s="9">
        <v>2017</v>
      </c>
      <c r="H230" s="9">
        <v>9</v>
      </c>
      <c r="BG230" s="9">
        <v>63.041670000000003</v>
      </c>
      <c r="BH230" s="9">
        <v>60.375</v>
      </c>
      <c r="BI230" s="9">
        <v>58.875</v>
      </c>
      <c r="BJ230" s="9">
        <v>57.541670000000003</v>
      </c>
      <c r="BK230" s="9">
        <v>56.416670000000003</v>
      </c>
      <c r="BL230" s="9">
        <v>55.583329999999997</v>
      </c>
      <c r="BM230" s="9">
        <v>54.708329999999997</v>
      </c>
      <c r="BN230" s="9">
        <v>55.833329999999997</v>
      </c>
      <c r="BO230" s="9">
        <v>62.833329999999997</v>
      </c>
      <c r="BP230" s="9">
        <v>69.208340000000007</v>
      </c>
      <c r="BQ230" s="9">
        <v>75.5</v>
      </c>
      <c r="BR230" s="9">
        <v>81.125</v>
      </c>
      <c r="BS230" s="9">
        <v>86.75</v>
      </c>
      <c r="BT230" s="9">
        <v>90.375</v>
      </c>
      <c r="BU230" s="9">
        <v>92.208340000000007</v>
      </c>
      <c r="BV230" s="9">
        <v>92.416659999999993</v>
      </c>
      <c r="BW230" s="9">
        <v>91.5</v>
      </c>
      <c r="BX230" s="9">
        <v>88.75</v>
      </c>
      <c r="BY230" s="9">
        <v>83.166659999999993</v>
      </c>
      <c r="BZ230" s="9">
        <v>75.75</v>
      </c>
      <c r="CA230" s="9">
        <v>70.666659999999993</v>
      </c>
      <c r="CB230" s="9">
        <v>67.5</v>
      </c>
      <c r="CC230" s="9">
        <v>64.916659999999993</v>
      </c>
      <c r="CD230" s="9">
        <v>63</v>
      </c>
      <c r="DD230" s="9">
        <v>1.4055169999999999</v>
      </c>
      <c r="DE230" s="9">
        <v>1</v>
      </c>
      <c r="DF230" s="9">
        <v>0</v>
      </c>
      <c r="DG230" s="9">
        <v>1</v>
      </c>
    </row>
    <row r="231" spans="1:111" x14ac:dyDescent="0.25">
      <c r="A231" s="9" t="s">
        <v>40</v>
      </c>
      <c r="B231" s="9" t="s">
        <v>106</v>
      </c>
      <c r="C231" s="9" t="s">
        <v>32</v>
      </c>
      <c r="D231" s="9" t="s">
        <v>187</v>
      </c>
      <c r="E231" s="9" t="s">
        <v>160</v>
      </c>
      <c r="F231" s="9" t="s">
        <v>36</v>
      </c>
      <c r="G231" s="9">
        <v>2017</v>
      </c>
      <c r="H231" s="9">
        <v>10</v>
      </c>
      <c r="BG231" s="9">
        <v>59.583329999999997</v>
      </c>
      <c r="BH231" s="9">
        <v>58.541670000000003</v>
      </c>
      <c r="BI231" s="9">
        <v>57.833329999999997</v>
      </c>
      <c r="BJ231" s="9">
        <v>56.916670000000003</v>
      </c>
      <c r="BK231" s="9">
        <v>56.208329999999997</v>
      </c>
      <c r="BL231" s="9">
        <v>55.416670000000003</v>
      </c>
      <c r="BM231" s="9">
        <v>54.958329999999997</v>
      </c>
      <c r="BN231" s="9">
        <v>54.958329999999997</v>
      </c>
      <c r="BO231" s="9">
        <v>59.708329999999997</v>
      </c>
      <c r="BP231" s="9">
        <v>66</v>
      </c>
      <c r="BQ231" s="9">
        <v>71.125</v>
      </c>
      <c r="BR231" s="9">
        <v>76.791659999999993</v>
      </c>
      <c r="BS231" s="9">
        <v>82</v>
      </c>
      <c r="BT231" s="9">
        <v>85.791659999999993</v>
      </c>
      <c r="BU231" s="9">
        <v>87.583340000000007</v>
      </c>
      <c r="BV231" s="9">
        <v>88</v>
      </c>
      <c r="BW231" s="9">
        <v>86.041659999999993</v>
      </c>
      <c r="BX231" s="9">
        <v>82.833340000000007</v>
      </c>
      <c r="BY231" s="9">
        <v>76.833340000000007</v>
      </c>
      <c r="BZ231" s="9">
        <v>70.666659999999993</v>
      </c>
      <c r="CA231" s="9">
        <v>67.083340000000007</v>
      </c>
      <c r="CB231" s="9">
        <v>65.041659999999993</v>
      </c>
      <c r="CC231" s="9">
        <v>62.25</v>
      </c>
      <c r="CD231" s="9">
        <v>60.375</v>
      </c>
      <c r="DD231" s="9">
        <v>1.4055169999999999</v>
      </c>
      <c r="DE231" s="9">
        <v>1</v>
      </c>
      <c r="DF231" s="9">
        <v>0</v>
      </c>
      <c r="DG231" s="9">
        <v>1</v>
      </c>
    </row>
    <row r="232" spans="1:111" x14ac:dyDescent="0.25">
      <c r="A232" s="9" t="s">
        <v>40</v>
      </c>
      <c r="B232" s="9" t="s">
        <v>106</v>
      </c>
      <c r="C232" s="9" t="s">
        <v>32</v>
      </c>
      <c r="D232" s="9" t="s">
        <v>187</v>
      </c>
      <c r="E232" s="9" t="s">
        <v>160</v>
      </c>
      <c r="F232" s="9" t="s">
        <v>33</v>
      </c>
      <c r="G232" s="9">
        <v>2017</v>
      </c>
      <c r="H232" s="9">
        <v>8</v>
      </c>
      <c r="BG232" s="9">
        <v>64.552090000000007</v>
      </c>
      <c r="BH232" s="9">
        <v>63.3125</v>
      </c>
      <c r="BI232" s="9">
        <v>62.0625</v>
      </c>
      <c r="BJ232" s="9">
        <v>60.708329999999997</v>
      </c>
      <c r="BK232" s="9">
        <v>59.583329999999997</v>
      </c>
      <c r="BL232" s="9">
        <v>58.770829999999997</v>
      </c>
      <c r="BM232" s="9">
        <v>58.6875</v>
      </c>
      <c r="BN232" s="9">
        <v>61.947920000000003</v>
      </c>
      <c r="BO232" s="9">
        <v>67.635409999999993</v>
      </c>
      <c r="BP232" s="9">
        <v>73.21875</v>
      </c>
      <c r="BQ232" s="9">
        <v>78.489590000000007</v>
      </c>
      <c r="BR232" s="9">
        <v>83.65625</v>
      </c>
      <c r="BS232" s="9">
        <v>87.854159999999993</v>
      </c>
      <c r="BT232" s="9">
        <v>90.9375</v>
      </c>
      <c r="BU232" s="9">
        <v>92.572909999999993</v>
      </c>
      <c r="BV232" s="9">
        <v>93.40625</v>
      </c>
      <c r="BW232" s="9">
        <v>92.5</v>
      </c>
      <c r="BX232" s="9">
        <v>90.177090000000007</v>
      </c>
      <c r="BY232" s="9">
        <v>85.6875</v>
      </c>
      <c r="BZ232" s="9">
        <v>79.822909999999993</v>
      </c>
      <c r="CA232" s="9">
        <v>73.979159999999993</v>
      </c>
      <c r="CB232" s="9">
        <v>69.916659999999993</v>
      </c>
      <c r="CC232" s="9">
        <v>66.770840000000007</v>
      </c>
      <c r="CD232" s="9">
        <v>64.3125</v>
      </c>
      <c r="DD232" s="9">
        <v>1.4055169999999999</v>
      </c>
      <c r="DE232" s="9">
        <v>1</v>
      </c>
      <c r="DF232" s="9">
        <v>0</v>
      </c>
      <c r="DG232" s="9">
        <v>1</v>
      </c>
    </row>
    <row r="233" spans="1:111" x14ac:dyDescent="0.25">
      <c r="A233" s="9" t="s">
        <v>40</v>
      </c>
      <c r="B233" s="9" t="s">
        <v>106</v>
      </c>
      <c r="C233" s="9" t="s">
        <v>32</v>
      </c>
      <c r="D233" s="9" t="s">
        <v>187</v>
      </c>
      <c r="E233" s="9" t="s">
        <v>188</v>
      </c>
      <c r="F233" s="9" t="s">
        <v>36</v>
      </c>
      <c r="G233" s="9">
        <v>2017</v>
      </c>
      <c r="H233" s="9">
        <v>5</v>
      </c>
      <c r="BG233" s="9">
        <v>56.583329999999997</v>
      </c>
      <c r="BH233" s="9">
        <v>55.541670000000003</v>
      </c>
      <c r="BI233" s="9">
        <v>54.5</v>
      </c>
      <c r="BJ233" s="9">
        <v>53.666670000000003</v>
      </c>
      <c r="BK233" s="9">
        <v>53</v>
      </c>
      <c r="BL233" s="9">
        <v>53.083329999999997</v>
      </c>
      <c r="BM233" s="9">
        <v>53.208329999999997</v>
      </c>
      <c r="BN233" s="9">
        <v>55.291670000000003</v>
      </c>
      <c r="BO233" s="9">
        <v>58.458329999999997</v>
      </c>
      <c r="BP233" s="9">
        <v>62.541670000000003</v>
      </c>
      <c r="BQ233" s="9">
        <v>67.333340000000007</v>
      </c>
      <c r="BR233" s="9">
        <v>71.166659999999993</v>
      </c>
      <c r="BS233" s="9">
        <v>74.291659999999993</v>
      </c>
      <c r="BT233" s="9">
        <v>76.125</v>
      </c>
      <c r="BU233" s="9">
        <v>77.291659999999993</v>
      </c>
      <c r="BV233" s="9">
        <v>77.416659999999993</v>
      </c>
      <c r="BW233" s="9">
        <v>77.125</v>
      </c>
      <c r="BX233" s="9">
        <v>75.625</v>
      </c>
      <c r="BY233" s="9">
        <v>71.416659999999993</v>
      </c>
      <c r="BZ233" s="9">
        <v>67.625</v>
      </c>
      <c r="CA233" s="9">
        <v>62.791670000000003</v>
      </c>
      <c r="CB233" s="9">
        <v>60.166670000000003</v>
      </c>
      <c r="CC233" s="9">
        <v>58.541670000000003</v>
      </c>
      <c r="CD233" s="9">
        <v>57.416670000000003</v>
      </c>
      <c r="DD233" s="9">
        <v>1.4055169999999999</v>
      </c>
      <c r="DE233" s="9">
        <v>1</v>
      </c>
      <c r="DF233" s="9">
        <v>0</v>
      </c>
      <c r="DG233" s="9">
        <v>1</v>
      </c>
    </row>
    <row r="234" spans="1:111" x14ac:dyDescent="0.25">
      <c r="A234" s="9" t="s">
        <v>40</v>
      </c>
      <c r="B234" s="9" t="s">
        <v>106</v>
      </c>
      <c r="C234" s="9" t="s">
        <v>32</v>
      </c>
      <c r="D234" s="9" t="s">
        <v>187</v>
      </c>
      <c r="E234" s="9" t="s">
        <v>188</v>
      </c>
      <c r="F234" s="9" t="s">
        <v>36</v>
      </c>
      <c r="G234" s="9">
        <v>2017</v>
      </c>
      <c r="H234" s="9">
        <v>6</v>
      </c>
      <c r="BG234" s="9">
        <v>64.666659999999993</v>
      </c>
      <c r="BH234" s="9">
        <v>62.291670000000003</v>
      </c>
      <c r="BI234" s="9">
        <v>61</v>
      </c>
      <c r="BJ234" s="9">
        <v>59.75</v>
      </c>
      <c r="BK234" s="9">
        <v>58.666670000000003</v>
      </c>
      <c r="BL234" s="9">
        <v>57.708329999999997</v>
      </c>
      <c r="BM234" s="9">
        <v>58.583329999999997</v>
      </c>
      <c r="BN234" s="9">
        <v>64.833340000000007</v>
      </c>
      <c r="BO234" s="9">
        <v>69.916659999999993</v>
      </c>
      <c r="BP234" s="9">
        <v>75.041659999999993</v>
      </c>
      <c r="BQ234" s="9">
        <v>79.625</v>
      </c>
      <c r="BR234" s="9">
        <v>83.916659999999993</v>
      </c>
      <c r="BS234" s="9">
        <v>87.666659999999993</v>
      </c>
      <c r="BT234" s="9">
        <v>91.125</v>
      </c>
      <c r="BU234" s="9">
        <v>91.666659999999993</v>
      </c>
      <c r="BV234" s="9">
        <v>91.333340000000007</v>
      </c>
      <c r="BW234" s="9">
        <v>90.791659999999993</v>
      </c>
      <c r="BX234" s="9">
        <v>90.208340000000007</v>
      </c>
      <c r="BY234" s="9">
        <v>87.75</v>
      </c>
      <c r="BZ234" s="9">
        <v>82.666659999999993</v>
      </c>
      <c r="CA234" s="9">
        <v>75.416659999999993</v>
      </c>
      <c r="CB234" s="9">
        <v>70.166659999999993</v>
      </c>
      <c r="CC234" s="9">
        <v>66.791659999999993</v>
      </c>
      <c r="CD234" s="9">
        <v>64.083340000000007</v>
      </c>
      <c r="DD234" s="9">
        <v>1.4055169999999999</v>
      </c>
      <c r="DE234" s="9">
        <v>1</v>
      </c>
      <c r="DF234" s="9">
        <v>0</v>
      </c>
      <c r="DG234" s="9">
        <v>1</v>
      </c>
    </row>
    <row r="235" spans="1:111" x14ac:dyDescent="0.25">
      <c r="A235" s="9" t="s">
        <v>40</v>
      </c>
      <c r="B235" s="9" t="s">
        <v>106</v>
      </c>
      <c r="C235" s="9" t="s">
        <v>32</v>
      </c>
      <c r="D235" s="9" t="s">
        <v>187</v>
      </c>
      <c r="E235" s="9" t="s">
        <v>188</v>
      </c>
      <c r="F235" s="9" t="s">
        <v>36</v>
      </c>
      <c r="G235" s="9">
        <v>2017</v>
      </c>
      <c r="H235" s="9">
        <v>7</v>
      </c>
      <c r="BG235" s="9">
        <v>62</v>
      </c>
      <c r="BH235" s="9">
        <v>60.958329999999997</v>
      </c>
      <c r="BI235" s="9">
        <v>60.166670000000003</v>
      </c>
      <c r="BJ235" s="9">
        <v>59.416670000000003</v>
      </c>
      <c r="BK235" s="9">
        <v>58.875</v>
      </c>
      <c r="BL235" s="9">
        <v>58.75</v>
      </c>
      <c r="BM235" s="9">
        <v>58.875</v>
      </c>
      <c r="BN235" s="9">
        <v>61.541670000000003</v>
      </c>
      <c r="BO235" s="9">
        <v>66</v>
      </c>
      <c r="BP235" s="9">
        <v>69.25</v>
      </c>
      <c r="BQ235" s="9">
        <v>73.958340000000007</v>
      </c>
      <c r="BR235" s="9">
        <v>78.208340000000007</v>
      </c>
      <c r="BS235" s="9">
        <v>81.791659999999993</v>
      </c>
      <c r="BT235" s="9">
        <v>83.666659999999993</v>
      </c>
      <c r="BU235" s="9">
        <v>85.25</v>
      </c>
      <c r="BV235" s="9">
        <v>85.791659999999993</v>
      </c>
      <c r="BW235" s="9">
        <v>85.833340000000007</v>
      </c>
      <c r="BX235" s="9">
        <v>84.708340000000007</v>
      </c>
      <c r="BY235" s="9">
        <v>83.25</v>
      </c>
      <c r="BZ235" s="9">
        <v>78.458340000000007</v>
      </c>
      <c r="CA235" s="9">
        <v>71.916659999999993</v>
      </c>
      <c r="CB235" s="9">
        <v>67.916659999999993</v>
      </c>
      <c r="CC235" s="9">
        <v>66.25</v>
      </c>
      <c r="CD235" s="9">
        <v>64.666659999999993</v>
      </c>
      <c r="DD235" s="9">
        <v>1.4055169999999999</v>
      </c>
      <c r="DE235" s="9">
        <v>1</v>
      </c>
      <c r="DF235" s="9">
        <v>0</v>
      </c>
      <c r="DG235" s="9">
        <v>1</v>
      </c>
    </row>
    <row r="236" spans="1:111" x14ac:dyDescent="0.25">
      <c r="A236" s="9" t="s">
        <v>40</v>
      </c>
      <c r="B236" s="9" t="s">
        <v>106</v>
      </c>
      <c r="C236" s="9" t="s">
        <v>32</v>
      </c>
      <c r="D236" s="9" t="s">
        <v>187</v>
      </c>
      <c r="E236" s="9" t="s">
        <v>188</v>
      </c>
      <c r="F236" s="9" t="s">
        <v>36</v>
      </c>
      <c r="G236" s="9">
        <v>2017</v>
      </c>
      <c r="H236" s="9">
        <v>8</v>
      </c>
      <c r="BG236" s="9">
        <v>58</v>
      </c>
      <c r="BH236" s="9">
        <v>57</v>
      </c>
      <c r="BI236" s="9">
        <v>56.125</v>
      </c>
      <c r="BJ236" s="9">
        <v>55.458329999999997</v>
      </c>
      <c r="BK236" s="9">
        <v>54.916670000000003</v>
      </c>
      <c r="BL236" s="9">
        <v>54.625</v>
      </c>
      <c r="BM236" s="9">
        <v>54.583329999999997</v>
      </c>
      <c r="BN236" s="9">
        <v>56.458329999999997</v>
      </c>
      <c r="BO236" s="9">
        <v>61.125</v>
      </c>
      <c r="BP236" s="9">
        <v>65.125</v>
      </c>
      <c r="BQ236" s="9">
        <v>70</v>
      </c>
      <c r="BR236" s="9">
        <v>75.583340000000007</v>
      </c>
      <c r="BS236" s="9">
        <v>80.75</v>
      </c>
      <c r="BT236" s="9">
        <v>85.833340000000007</v>
      </c>
      <c r="BU236" s="9">
        <v>89.666659999999993</v>
      </c>
      <c r="BV236" s="9">
        <v>90.333340000000007</v>
      </c>
      <c r="BW236" s="9">
        <v>89.333340000000007</v>
      </c>
      <c r="BX236" s="9">
        <v>88.125</v>
      </c>
      <c r="BY236" s="9">
        <v>85.083340000000007</v>
      </c>
      <c r="BZ236" s="9">
        <v>79.458340000000007</v>
      </c>
      <c r="CA236" s="9">
        <v>73.625</v>
      </c>
      <c r="CB236" s="9">
        <v>70.041659999999993</v>
      </c>
      <c r="CC236" s="9">
        <v>67</v>
      </c>
      <c r="CD236" s="9">
        <v>65.083340000000007</v>
      </c>
      <c r="DD236" s="9">
        <v>1.4055169999999999</v>
      </c>
      <c r="DE236" s="9">
        <v>1</v>
      </c>
      <c r="DF236" s="9">
        <v>0</v>
      </c>
      <c r="DG236" s="9">
        <v>1</v>
      </c>
    </row>
    <row r="237" spans="1:111" x14ac:dyDescent="0.25">
      <c r="A237" s="9" t="s">
        <v>40</v>
      </c>
      <c r="B237" s="9" t="s">
        <v>106</v>
      </c>
      <c r="C237" s="9" t="s">
        <v>32</v>
      </c>
      <c r="D237" s="9" t="s">
        <v>187</v>
      </c>
      <c r="E237" s="9" t="s">
        <v>188</v>
      </c>
      <c r="F237" s="9" t="s">
        <v>36</v>
      </c>
      <c r="G237" s="9">
        <v>2017</v>
      </c>
      <c r="H237" s="9">
        <v>9</v>
      </c>
      <c r="BG237" s="9">
        <v>60.708329999999997</v>
      </c>
      <c r="BH237" s="9">
        <v>59.416670000000003</v>
      </c>
      <c r="BI237" s="9">
        <v>58.083329999999997</v>
      </c>
      <c r="BJ237" s="9">
        <v>57.125</v>
      </c>
      <c r="BK237" s="9">
        <v>56.583329999999997</v>
      </c>
      <c r="BL237" s="9">
        <v>56</v>
      </c>
      <c r="BM237" s="9">
        <v>55.541670000000003</v>
      </c>
      <c r="BN237" s="9">
        <v>56.541670000000003</v>
      </c>
      <c r="BO237" s="9">
        <v>60.958329999999997</v>
      </c>
      <c r="BP237" s="9">
        <v>65.208340000000007</v>
      </c>
      <c r="BQ237" s="9">
        <v>69.541659999999993</v>
      </c>
      <c r="BR237" s="9">
        <v>74.375</v>
      </c>
      <c r="BS237" s="9">
        <v>79.333340000000007</v>
      </c>
      <c r="BT237" s="9">
        <v>83.333340000000007</v>
      </c>
      <c r="BU237" s="9">
        <v>86.333340000000007</v>
      </c>
      <c r="BV237" s="9">
        <v>87.25</v>
      </c>
      <c r="BW237" s="9">
        <v>86.708340000000007</v>
      </c>
      <c r="BX237" s="9">
        <v>84.208340000000007</v>
      </c>
      <c r="BY237" s="9">
        <v>79.583340000000007</v>
      </c>
      <c r="BZ237" s="9">
        <v>73.916659999999993</v>
      </c>
      <c r="CA237" s="9">
        <v>69.375</v>
      </c>
      <c r="CB237" s="9">
        <v>65.541659999999993</v>
      </c>
      <c r="CC237" s="9">
        <v>62.708329999999997</v>
      </c>
      <c r="CD237" s="9">
        <v>60.875</v>
      </c>
      <c r="DD237" s="9">
        <v>1.4055169999999999</v>
      </c>
      <c r="DE237" s="9">
        <v>1</v>
      </c>
      <c r="DF237" s="9">
        <v>0</v>
      </c>
      <c r="DG237" s="9">
        <v>1</v>
      </c>
    </row>
    <row r="238" spans="1:111" x14ac:dyDescent="0.25">
      <c r="A238" s="9" t="s">
        <v>40</v>
      </c>
      <c r="B238" s="9" t="s">
        <v>106</v>
      </c>
      <c r="C238" s="9" t="s">
        <v>32</v>
      </c>
      <c r="D238" s="9" t="s">
        <v>187</v>
      </c>
      <c r="E238" s="9" t="s">
        <v>188</v>
      </c>
      <c r="F238" s="9" t="s">
        <v>36</v>
      </c>
      <c r="G238" s="9">
        <v>2017</v>
      </c>
      <c r="H238" s="9">
        <v>10</v>
      </c>
      <c r="BG238" s="9">
        <v>59.083329999999997</v>
      </c>
      <c r="BH238" s="9">
        <v>56.791670000000003</v>
      </c>
      <c r="BI238" s="9">
        <v>55.625</v>
      </c>
      <c r="BJ238" s="9">
        <v>55.041670000000003</v>
      </c>
      <c r="BK238" s="9">
        <v>54.041670000000003</v>
      </c>
      <c r="BL238" s="9">
        <v>53.041670000000003</v>
      </c>
      <c r="BM238" s="9">
        <v>52</v>
      </c>
      <c r="BN238" s="9">
        <v>51.583329999999997</v>
      </c>
      <c r="BO238" s="9">
        <v>57.041670000000003</v>
      </c>
      <c r="BP238" s="9">
        <v>64.25</v>
      </c>
      <c r="BQ238" s="9">
        <v>70.125</v>
      </c>
      <c r="BR238" s="9">
        <v>75.041659999999993</v>
      </c>
      <c r="BS238" s="9">
        <v>79.291659999999993</v>
      </c>
      <c r="BT238" s="9">
        <v>82.291659999999993</v>
      </c>
      <c r="BU238" s="9">
        <v>85.416659999999993</v>
      </c>
      <c r="BV238" s="9">
        <v>86.916659999999993</v>
      </c>
      <c r="BW238" s="9">
        <v>86.083340000000007</v>
      </c>
      <c r="BX238" s="9">
        <v>83.875</v>
      </c>
      <c r="BY238" s="9">
        <v>76.291659999999993</v>
      </c>
      <c r="BZ238" s="9">
        <v>70.458340000000007</v>
      </c>
      <c r="CA238" s="9">
        <v>67</v>
      </c>
      <c r="CB238" s="9">
        <v>63.666670000000003</v>
      </c>
      <c r="CC238" s="9">
        <v>61.541670000000003</v>
      </c>
      <c r="CD238" s="9">
        <v>59.375</v>
      </c>
      <c r="DD238" s="9">
        <v>1.4055169999999999</v>
      </c>
      <c r="DE238" s="9">
        <v>1</v>
      </c>
      <c r="DF238" s="9">
        <v>0</v>
      </c>
      <c r="DG238" s="9">
        <v>1</v>
      </c>
    </row>
    <row r="239" spans="1:111" x14ac:dyDescent="0.25">
      <c r="A239" s="9" t="s">
        <v>40</v>
      </c>
      <c r="B239" s="9" t="s">
        <v>106</v>
      </c>
      <c r="C239" s="9" t="s">
        <v>32</v>
      </c>
      <c r="D239" s="9" t="s">
        <v>187</v>
      </c>
      <c r="E239" s="9" t="s">
        <v>188</v>
      </c>
      <c r="F239" s="9" t="s">
        <v>33</v>
      </c>
      <c r="G239" s="9">
        <v>2017</v>
      </c>
      <c r="H239" s="9">
        <v>8</v>
      </c>
      <c r="BG239" s="9">
        <v>61.34375</v>
      </c>
      <c r="BH239" s="9">
        <v>59.916670000000003</v>
      </c>
      <c r="BI239" s="9">
        <v>58.84375</v>
      </c>
      <c r="BJ239" s="9">
        <v>57.9375</v>
      </c>
      <c r="BK239" s="9">
        <v>57.260420000000003</v>
      </c>
      <c r="BL239" s="9">
        <v>56.770829999999997</v>
      </c>
      <c r="BM239" s="9">
        <v>56.895829999999997</v>
      </c>
      <c r="BN239" s="9">
        <v>59.84375</v>
      </c>
      <c r="BO239" s="9">
        <v>64.5</v>
      </c>
      <c r="BP239" s="9">
        <v>68.65625</v>
      </c>
      <c r="BQ239" s="9">
        <v>73.28125</v>
      </c>
      <c r="BR239" s="9">
        <v>78.020840000000007</v>
      </c>
      <c r="BS239" s="9">
        <v>82.385409999999993</v>
      </c>
      <c r="BT239" s="9">
        <v>85.989590000000007</v>
      </c>
      <c r="BU239" s="9">
        <v>88.229159999999993</v>
      </c>
      <c r="BV239" s="9">
        <v>88.677090000000007</v>
      </c>
      <c r="BW239" s="9">
        <v>88.166659999999993</v>
      </c>
      <c r="BX239" s="9">
        <v>86.8125</v>
      </c>
      <c r="BY239" s="9">
        <v>83.916659999999993</v>
      </c>
      <c r="BZ239" s="9">
        <v>78.625</v>
      </c>
      <c r="CA239" s="9">
        <v>72.583340000000007</v>
      </c>
      <c r="CB239" s="9">
        <v>68.416659999999993</v>
      </c>
      <c r="CC239" s="9">
        <v>65.6875</v>
      </c>
      <c r="CD239" s="9">
        <v>63.677079999999997</v>
      </c>
      <c r="DD239" s="9">
        <v>1.4055169999999999</v>
      </c>
      <c r="DE239" s="9">
        <v>1</v>
      </c>
      <c r="DF239" s="9">
        <v>0</v>
      </c>
      <c r="DG239" s="9">
        <v>1</v>
      </c>
    </row>
    <row r="240" spans="1:111" x14ac:dyDescent="0.25">
      <c r="A240" s="9" t="s">
        <v>40</v>
      </c>
      <c r="B240" s="9" t="s">
        <v>106</v>
      </c>
      <c r="C240" s="9" t="s">
        <v>32</v>
      </c>
      <c r="D240" s="9" t="s">
        <v>161</v>
      </c>
      <c r="E240" s="9" t="s">
        <v>160</v>
      </c>
      <c r="F240" s="9" t="s">
        <v>36</v>
      </c>
      <c r="G240" s="9">
        <v>2017</v>
      </c>
      <c r="H240" s="9">
        <v>5</v>
      </c>
      <c r="BG240" s="9">
        <v>71.083340000000007</v>
      </c>
      <c r="BH240" s="9">
        <v>69.041659999999993</v>
      </c>
      <c r="BI240" s="9">
        <v>67</v>
      </c>
      <c r="BJ240" s="9">
        <v>65.708340000000007</v>
      </c>
      <c r="BK240" s="9">
        <v>64.833340000000007</v>
      </c>
      <c r="BL240" s="9">
        <v>64.166659999999993</v>
      </c>
      <c r="BM240" s="9">
        <v>64.416659999999993</v>
      </c>
      <c r="BN240" s="9">
        <v>70.625</v>
      </c>
      <c r="BO240" s="9">
        <v>76.75</v>
      </c>
      <c r="BP240" s="9">
        <v>81.458340000000007</v>
      </c>
      <c r="BQ240" s="9">
        <v>86.083340000000007</v>
      </c>
      <c r="BR240" s="9">
        <v>90.125</v>
      </c>
      <c r="BS240" s="9">
        <v>93.291659999999993</v>
      </c>
      <c r="BT240" s="9">
        <v>95.708340000000007</v>
      </c>
      <c r="BU240" s="9">
        <v>96.125</v>
      </c>
      <c r="BV240" s="9">
        <v>96.041659999999993</v>
      </c>
      <c r="BW240" s="9">
        <v>91.958340000000007</v>
      </c>
      <c r="BX240" s="9">
        <v>89.375</v>
      </c>
      <c r="BY240" s="9">
        <v>85.208340000000007</v>
      </c>
      <c r="BZ240" s="9">
        <v>81.666659999999993</v>
      </c>
      <c r="CA240" s="9">
        <v>76.958340000000007</v>
      </c>
      <c r="CB240" s="9">
        <v>73.125</v>
      </c>
      <c r="CC240" s="9">
        <v>70.583340000000007</v>
      </c>
      <c r="CD240" s="9">
        <v>68.375</v>
      </c>
      <c r="DD240" s="9">
        <v>1.4055169999999999</v>
      </c>
      <c r="DE240" s="9">
        <v>1</v>
      </c>
      <c r="DF240" s="9">
        <v>0</v>
      </c>
      <c r="DG240" s="9">
        <v>1</v>
      </c>
    </row>
    <row r="241" spans="1:111" x14ac:dyDescent="0.25">
      <c r="A241" s="9" t="s">
        <v>40</v>
      </c>
      <c r="B241" s="9" t="s">
        <v>106</v>
      </c>
      <c r="C241" s="9" t="s">
        <v>32</v>
      </c>
      <c r="D241" s="9" t="s">
        <v>161</v>
      </c>
      <c r="E241" s="9" t="s">
        <v>160</v>
      </c>
      <c r="F241" s="9" t="s">
        <v>36</v>
      </c>
      <c r="G241" s="9">
        <v>2017</v>
      </c>
      <c r="H241" s="9">
        <v>6</v>
      </c>
      <c r="BG241" s="9">
        <v>70.041659999999993</v>
      </c>
      <c r="BH241" s="9">
        <v>68.5</v>
      </c>
      <c r="BI241" s="9">
        <v>67.083340000000007</v>
      </c>
      <c r="BJ241" s="9">
        <v>65.25</v>
      </c>
      <c r="BK241" s="9">
        <v>63.791670000000003</v>
      </c>
      <c r="BL241" s="9">
        <v>62.458329999999997</v>
      </c>
      <c r="BM241" s="9">
        <v>63.291670000000003</v>
      </c>
      <c r="BN241" s="9">
        <v>69.875</v>
      </c>
      <c r="BO241" s="9">
        <v>76.875</v>
      </c>
      <c r="BP241" s="9">
        <v>83.083340000000007</v>
      </c>
      <c r="BQ241" s="9">
        <v>87.791659999999993</v>
      </c>
      <c r="BR241" s="9">
        <v>92.208340000000007</v>
      </c>
      <c r="BS241" s="9">
        <v>95.958340000000007</v>
      </c>
      <c r="BT241" s="9">
        <v>98.666659999999993</v>
      </c>
      <c r="BU241" s="9">
        <v>100.45829999999999</v>
      </c>
      <c r="BV241" s="9">
        <v>102.04170000000001</v>
      </c>
      <c r="BW241" s="9">
        <v>101.33329999999999</v>
      </c>
      <c r="BX241" s="9">
        <v>99.291659999999993</v>
      </c>
      <c r="BY241" s="9">
        <v>95.791659999999993</v>
      </c>
      <c r="BZ241" s="9">
        <v>91.25</v>
      </c>
      <c r="CA241" s="9">
        <v>85.458340000000007</v>
      </c>
      <c r="CB241" s="9">
        <v>80.75</v>
      </c>
      <c r="CC241" s="9">
        <v>77.083340000000007</v>
      </c>
      <c r="CD241" s="9">
        <v>73.916659999999993</v>
      </c>
      <c r="DD241" s="9">
        <v>1.4055169999999999</v>
      </c>
      <c r="DE241" s="9">
        <v>1</v>
      </c>
      <c r="DF241" s="9">
        <v>0</v>
      </c>
      <c r="DG241" s="9">
        <v>1</v>
      </c>
    </row>
    <row r="242" spans="1:111" x14ac:dyDescent="0.25">
      <c r="A242" s="9" t="s">
        <v>40</v>
      </c>
      <c r="B242" s="9" t="s">
        <v>106</v>
      </c>
      <c r="C242" s="9" t="s">
        <v>32</v>
      </c>
      <c r="D242" s="9" t="s">
        <v>161</v>
      </c>
      <c r="E242" s="9" t="s">
        <v>160</v>
      </c>
      <c r="F242" s="9" t="s">
        <v>36</v>
      </c>
      <c r="G242" s="9">
        <v>2017</v>
      </c>
      <c r="H242" s="9">
        <v>7</v>
      </c>
      <c r="BG242" s="9">
        <v>67.041659999999993</v>
      </c>
      <c r="BH242" s="9">
        <v>65.541659999999993</v>
      </c>
      <c r="BI242" s="9">
        <v>64.75</v>
      </c>
      <c r="BJ242" s="9">
        <v>64.041659999999993</v>
      </c>
      <c r="BK242" s="9">
        <v>63.166670000000003</v>
      </c>
      <c r="BL242" s="9">
        <v>62.5</v>
      </c>
      <c r="BM242" s="9">
        <v>62.666670000000003</v>
      </c>
      <c r="BN242" s="9">
        <v>66.416659999999993</v>
      </c>
      <c r="BO242" s="9">
        <v>71.416659999999993</v>
      </c>
      <c r="BP242" s="9">
        <v>77.833340000000007</v>
      </c>
      <c r="BQ242" s="9">
        <v>83.125</v>
      </c>
      <c r="BR242" s="9">
        <v>88.875</v>
      </c>
      <c r="BS242" s="9">
        <v>94.041659999999993</v>
      </c>
      <c r="BT242" s="9">
        <v>97.208340000000007</v>
      </c>
      <c r="BU242" s="9">
        <v>99.333340000000007</v>
      </c>
      <c r="BV242" s="9">
        <v>98.416659999999993</v>
      </c>
      <c r="BW242" s="9">
        <v>98.458340000000007</v>
      </c>
      <c r="BX242" s="9">
        <v>97.25</v>
      </c>
      <c r="BY242" s="9">
        <v>93.125</v>
      </c>
      <c r="BZ242" s="9">
        <v>88.083340000000007</v>
      </c>
      <c r="CA242" s="9">
        <v>80.666659999999993</v>
      </c>
      <c r="CB242" s="9">
        <v>75.083340000000007</v>
      </c>
      <c r="CC242" s="9">
        <v>71.416659999999993</v>
      </c>
      <c r="CD242" s="9">
        <v>69</v>
      </c>
      <c r="DD242" s="9">
        <v>1.4055169999999999</v>
      </c>
      <c r="DE242" s="9">
        <v>1</v>
      </c>
      <c r="DF242" s="9">
        <v>0</v>
      </c>
      <c r="DG242" s="9">
        <v>1</v>
      </c>
    </row>
    <row r="243" spans="1:111" x14ac:dyDescent="0.25">
      <c r="A243" s="9" t="s">
        <v>40</v>
      </c>
      <c r="B243" s="9" t="s">
        <v>106</v>
      </c>
      <c r="C243" s="9" t="s">
        <v>32</v>
      </c>
      <c r="D243" s="9" t="s">
        <v>161</v>
      </c>
      <c r="E243" s="9" t="s">
        <v>160</v>
      </c>
      <c r="F243" s="9" t="s">
        <v>36</v>
      </c>
      <c r="G243" s="9">
        <v>2017</v>
      </c>
      <c r="H243" s="9">
        <v>8</v>
      </c>
      <c r="BG243" s="9">
        <v>68</v>
      </c>
      <c r="BH243" s="9">
        <v>67.25</v>
      </c>
      <c r="BI243" s="9">
        <v>65.708340000000007</v>
      </c>
      <c r="BJ243" s="9">
        <v>64.166659999999993</v>
      </c>
      <c r="BK243" s="9">
        <v>63.25</v>
      </c>
      <c r="BL243" s="9">
        <v>62.458329999999997</v>
      </c>
      <c r="BM243" s="9">
        <v>61.75</v>
      </c>
      <c r="BN243" s="9">
        <v>64.791659999999993</v>
      </c>
      <c r="BO243" s="9">
        <v>70.75</v>
      </c>
      <c r="BP243" s="9">
        <v>75.666659999999993</v>
      </c>
      <c r="BQ243" s="9">
        <v>81.583340000000007</v>
      </c>
      <c r="BR243" s="9">
        <v>85.625</v>
      </c>
      <c r="BS243" s="9">
        <v>90.958340000000007</v>
      </c>
      <c r="BT243" s="9">
        <v>95.625</v>
      </c>
      <c r="BU243" s="9">
        <v>97.958340000000007</v>
      </c>
      <c r="BV243" s="9">
        <v>97.25</v>
      </c>
      <c r="BW243" s="9">
        <v>97.125</v>
      </c>
      <c r="BX243" s="9">
        <v>95.5</v>
      </c>
      <c r="BY243" s="9">
        <v>90.5</v>
      </c>
      <c r="BZ243" s="9">
        <v>85.583340000000007</v>
      </c>
      <c r="CA243" s="9">
        <v>78.916659999999993</v>
      </c>
      <c r="CB243" s="9">
        <v>73.333340000000007</v>
      </c>
      <c r="CC243" s="9">
        <v>68.833340000000007</v>
      </c>
      <c r="CD243" s="9">
        <v>66.125</v>
      </c>
      <c r="DD243" s="9">
        <v>1.4055169999999999</v>
      </c>
      <c r="DE243" s="9">
        <v>1</v>
      </c>
      <c r="DF243" s="9">
        <v>0</v>
      </c>
      <c r="DG243" s="9">
        <v>1</v>
      </c>
    </row>
    <row r="244" spans="1:111" x14ac:dyDescent="0.25">
      <c r="A244" s="9" t="s">
        <v>40</v>
      </c>
      <c r="B244" s="9" t="s">
        <v>106</v>
      </c>
      <c r="C244" s="9" t="s">
        <v>32</v>
      </c>
      <c r="D244" s="9" t="s">
        <v>161</v>
      </c>
      <c r="E244" s="9" t="s">
        <v>160</v>
      </c>
      <c r="F244" s="9" t="s">
        <v>36</v>
      </c>
      <c r="G244" s="9">
        <v>2017</v>
      </c>
      <c r="H244" s="9">
        <v>9</v>
      </c>
      <c r="BG244" s="9">
        <v>67.625</v>
      </c>
      <c r="BH244" s="9">
        <v>66.125</v>
      </c>
      <c r="BI244" s="9">
        <v>64.583340000000007</v>
      </c>
      <c r="BJ244" s="9">
        <v>63.25</v>
      </c>
      <c r="BK244" s="9">
        <v>61.916670000000003</v>
      </c>
      <c r="BL244" s="9">
        <v>61.208329999999997</v>
      </c>
      <c r="BM244" s="9">
        <v>60.625</v>
      </c>
      <c r="BN244" s="9">
        <v>61.25</v>
      </c>
      <c r="BO244" s="9">
        <v>68.333340000000007</v>
      </c>
      <c r="BP244" s="9">
        <v>74.875</v>
      </c>
      <c r="BQ244" s="9">
        <v>81.416659999999993</v>
      </c>
      <c r="BR244" s="9">
        <v>87.041659999999993</v>
      </c>
      <c r="BS244" s="9">
        <v>91.291659999999993</v>
      </c>
      <c r="BT244" s="9">
        <v>94.583340000000007</v>
      </c>
      <c r="BU244" s="9">
        <v>97.25</v>
      </c>
      <c r="BV244" s="9">
        <v>98.208340000000007</v>
      </c>
      <c r="BW244" s="9">
        <v>98.333340000000007</v>
      </c>
      <c r="BX244" s="9">
        <v>94.333340000000007</v>
      </c>
      <c r="BY244" s="9">
        <v>87.75</v>
      </c>
      <c r="BZ244" s="9">
        <v>81.666659999999993</v>
      </c>
      <c r="CA244" s="9">
        <v>77.666659999999993</v>
      </c>
      <c r="CB244" s="9">
        <v>74.333340000000007</v>
      </c>
      <c r="CC244" s="9">
        <v>71.5</v>
      </c>
      <c r="CD244" s="9">
        <v>69.25</v>
      </c>
      <c r="DD244" s="9">
        <v>1.4055169999999999</v>
      </c>
      <c r="DE244" s="9">
        <v>1</v>
      </c>
      <c r="DF244" s="9">
        <v>0</v>
      </c>
      <c r="DG244" s="9">
        <v>1</v>
      </c>
    </row>
    <row r="245" spans="1:111" x14ac:dyDescent="0.25">
      <c r="A245" s="9" t="s">
        <v>40</v>
      </c>
      <c r="B245" s="9" t="s">
        <v>106</v>
      </c>
      <c r="C245" s="9" t="s">
        <v>32</v>
      </c>
      <c r="D245" s="9" t="s">
        <v>161</v>
      </c>
      <c r="E245" s="9" t="s">
        <v>160</v>
      </c>
      <c r="F245" s="9" t="s">
        <v>36</v>
      </c>
      <c r="G245" s="9">
        <v>2017</v>
      </c>
      <c r="H245" s="9">
        <v>10</v>
      </c>
      <c r="BG245" s="9">
        <v>64.375</v>
      </c>
      <c r="BH245" s="9">
        <v>62.125</v>
      </c>
      <c r="BI245" s="9">
        <v>60.458329999999997</v>
      </c>
      <c r="BJ245" s="9">
        <v>59.333329999999997</v>
      </c>
      <c r="BK245" s="9">
        <v>58</v>
      </c>
      <c r="BL245" s="9">
        <v>57</v>
      </c>
      <c r="BM245" s="9">
        <v>56.333329999999997</v>
      </c>
      <c r="BN245" s="9">
        <v>56.083329999999997</v>
      </c>
      <c r="BO245" s="9">
        <v>63.25</v>
      </c>
      <c r="BP245" s="9">
        <v>72.083340000000007</v>
      </c>
      <c r="BQ245" s="9">
        <v>78.166659999999993</v>
      </c>
      <c r="BR245" s="9">
        <v>84.625</v>
      </c>
      <c r="BS245" s="9">
        <v>89.458340000000007</v>
      </c>
      <c r="BT245" s="9">
        <v>92.333340000000007</v>
      </c>
      <c r="BU245" s="9">
        <v>94.75</v>
      </c>
      <c r="BV245" s="9">
        <v>96.25</v>
      </c>
      <c r="BW245" s="9">
        <v>95.916659999999993</v>
      </c>
      <c r="BX245" s="9">
        <v>93.041659999999993</v>
      </c>
      <c r="BY245" s="9">
        <v>86.875</v>
      </c>
      <c r="BZ245" s="9">
        <v>79.75</v>
      </c>
      <c r="CA245" s="9">
        <v>74.791659999999993</v>
      </c>
      <c r="CB245" s="9">
        <v>70.333340000000007</v>
      </c>
      <c r="CC245" s="9">
        <v>66.5</v>
      </c>
      <c r="CD245" s="9">
        <v>63.75</v>
      </c>
      <c r="DD245" s="9">
        <v>1.4055169999999999</v>
      </c>
      <c r="DE245" s="9">
        <v>1</v>
      </c>
      <c r="DF245" s="9">
        <v>0</v>
      </c>
      <c r="DG245" s="9">
        <v>1</v>
      </c>
    </row>
    <row r="246" spans="1:111" x14ac:dyDescent="0.25">
      <c r="A246" s="9" t="s">
        <v>40</v>
      </c>
      <c r="B246" s="9" t="s">
        <v>106</v>
      </c>
      <c r="C246" s="9" t="s">
        <v>32</v>
      </c>
      <c r="D246" s="9" t="s">
        <v>161</v>
      </c>
      <c r="E246" s="9" t="s">
        <v>160</v>
      </c>
      <c r="F246" s="9" t="s">
        <v>33</v>
      </c>
      <c r="G246" s="9">
        <v>2017</v>
      </c>
      <c r="H246" s="9">
        <v>8</v>
      </c>
      <c r="BG246" s="9">
        <v>68.177090000000007</v>
      </c>
      <c r="BH246" s="9">
        <v>66.854159999999993</v>
      </c>
      <c r="BI246" s="9">
        <v>65.53125</v>
      </c>
      <c r="BJ246" s="9">
        <v>64.177090000000007</v>
      </c>
      <c r="BK246" s="9">
        <v>63.03125</v>
      </c>
      <c r="BL246" s="9">
        <v>62.15625</v>
      </c>
      <c r="BM246" s="9">
        <v>62.083329999999997</v>
      </c>
      <c r="BN246" s="9">
        <v>65.583340000000007</v>
      </c>
      <c r="BO246" s="9">
        <v>71.84375</v>
      </c>
      <c r="BP246" s="9">
        <v>77.864590000000007</v>
      </c>
      <c r="BQ246" s="9">
        <v>83.479159999999993</v>
      </c>
      <c r="BR246" s="9">
        <v>88.4375</v>
      </c>
      <c r="BS246" s="9">
        <v>93.0625</v>
      </c>
      <c r="BT246" s="9">
        <v>96.520840000000007</v>
      </c>
      <c r="BU246" s="9">
        <v>98.75</v>
      </c>
      <c r="BV246" s="9">
        <v>98.979159999999993</v>
      </c>
      <c r="BW246" s="9">
        <v>98.8125</v>
      </c>
      <c r="BX246" s="9">
        <v>96.59375</v>
      </c>
      <c r="BY246" s="9">
        <v>91.791659999999993</v>
      </c>
      <c r="BZ246" s="9">
        <v>86.645840000000007</v>
      </c>
      <c r="CA246" s="9">
        <v>80.677090000000007</v>
      </c>
      <c r="CB246" s="9">
        <v>75.875</v>
      </c>
      <c r="CC246" s="9">
        <v>72.208340000000007</v>
      </c>
      <c r="CD246" s="9">
        <v>69.572909999999993</v>
      </c>
      <c r="DD246" s="9">
        <v>1.4055169999999999</v>
      </c>
      <c r="DE246" s="9">
        <v>1</v>
      </c>
      <c r="DF246" s="9">
        <v>0</v>
      </c>
      <c r="DG246" s="9">
        <v>1</v>
      </c>
    </row>
    <row r="247" spans="1:111" x14ac:dyDescent="0.25">
      <c r="A247" s="9" t="s">
        <v>40</v>
      </c>
      <c r="B247" s="9" t="s">
        <v>106</v>
      </c>
      <c r="C247" s="9" t="s">
        <v>32</v>
      </c>
      <c r="D247" s="9" t="s">
        <v>161</v>
      </c>
      <c r="E247" s="9" t="s">
        <v>188</v>
      </c>
      <c r="F247" s="9" t="s">
        <v>36</v>
      </c>
      <c r="G247" s="9">
        <v>2017</v>
      </c>
      <c r="H247" s="9">
        <v>5</v>
      </c>
      <c r="BG247" s="9">
        <v>57.791670000000003</v>
      </c>
      <c r="BH247" s="9">
        <v>56.833329999999997</v>
      </c>
      <c r="BI247" s="9">
        <v>55.5</v>
      </c>
      <c r="BJ247" s="9">
        <v>54.25</v>
      </c>
      <c r="BK247" s="9">
        <v>53</v>
      </c>
      <c r="BL247" s="9">
        <v>52.333329999999997</v>
      </c>
      <c r="BM247" s="9">
        <v>52.5</v>
      </c>
      <c r="BN247" s="9">
        <v>56.291670000000003</v>
      </c>
      <c r="BO247" s="9">
        <v>62.291670000000003</v>
      </c>
      <c r="BP247" s="9">
        <v>66.583340000000007</v>
      </c>
      <c r="BQ247" s="9">
        <v>71.75</v>
      </c>
      <c r="BR247" s="9">
        <v>76.625</v>
      </c>
      <c r="BS247" s="9">
        <v>80.25</v>
      </c>
      <c r="BT247" s="9">
        <v>82.541659999999993</v>
      </c>
      <c r="BU247" s="9">
        <v>84</v>
      </c>
      <c r="BV247" s="9">
        <v>84</v>
      </c>
      <c r="BW247" s="9">
        <v>83.25</v>
      </c>
      <c r="BX247" s="9">
        <v>81.625</v>
      </c>
      <c r="BY247" s="9">
        <v>78.708340000000007</v>
      </c>
      <c r="BZ247" s="9">
        <v>72.75</v>
      </c>
      <c r="CA247" s="9">
        <v>65.875</v>
      </c>
      <c r="CB247" s="9">
        <v>61.25</v>
      </c>
      <c r="CC247" s="9">
        <v>58.458329999999997</v>
      </c>
      <c r="CD247" s="9">
        <v>56.541670000000003</v>
      </c>
      <c r="DD247" s="9">
        <v>1.4055169999999999</v>
      </c>
      <c r="DE247" s="9">
        <v>1</v>
      </c>
      <c r="DF247" s="9">
        <v>0</v>
      </c>
      <c r="DG247" s="9">
        <v>1</v>
      </c>
    </row>
    <row r="248" spans="1:111" x14ac:dyDescent="0.25">
      <c r="A248" s="9" t="s">
        <v>40</v>
      </c>
      <c r="B248" s="9" t="s">
        <v>106</v>
      </c>
      <c r="C248" s="9" t="s">
        <v>32</v>
      </c>
      <c r="D248" s="9" t="s">
        <v>161</v>
      </c>
      <c r="E248" s="9" t="s">
        <v>188</v>
      </c>
      <c r="F248" s="9" t="s">
        <v>36</v>
      </c>
      <c r="G248" s="9">
        <v>2017</v>
      </c>
      <c r="H248" s="9">
        <v>6</v>
      </c>
      <c r="BG248" s="9">
        <v>64.416659999999993</v>
      </c>
      <c r="BH248" s="9">
        <v>62.75</v>
      </c>
      <c r="BI248" s="9">
        <v>61.583329999999997</v>
      </c>
      <c r="BJ248" s="9">
        <v>60.5</v>
      </c>
      <c r="BK248" s="9">
        <v>59.75</v>
      </c>
      <c r="BL248" s="9">
        <v>59.125</v>
      </c>
      <c r="BM248" s="9">
        <v>59.291670000000003</v>
      </c>
      <c r="BN248" s="9">
        <v>64</v>
      </c>
      <c r="BO248" s="9">
        <v>69.791659999999993</v>
      </c>
      <c r="BP248" s="9">
        <v>75.583340000000007</v>
      </c>
      <c r="BQ248" s="9">
        <v>80.125</v>
      </c>
      <c r="BR248" s="9">
        <v>83.666659999999993</v>
      </c>
      <c r="BS248" s="9">
        <v>86.75</v>
      </c>
      <c r="BT248" s="9">
        <v>89.375</v>
      </c>
      <c r="BU248" s="9">
        <v>90.166659999999993</v>
      </c>
      <c r="BV248" s="9">
        <v>92.041659999999993</v>
      </c>
      <c r="BW248" s="9">
        <v>91.791659999999993</v>
      </c>
      <c r="BX248" s="9">
        <v>89.625</v>
      </c>
      <c r="BY248" s="9">
        <v>85.958340000000007</v>
      </c>
      <c r="BZ248" s="9">
        <v>81</v>
      </c>
      <c r="CA248" s="9">
        <v>72.375</v>
      </c>
      <c r="CB248" s="9">
        <v>67.458340000000007</v>
      </c>
      <c r="CC248" s="9">
        <v>64.333340000000007</v>
      </c>
      <c r="CD248" s="9">
        <v>61.666670000000003</v>
      </c>
      <c r="DD248" s="9">
        <v>1.4055169999999999</v>
      </c>
      <c r="DE248" s="9">
        <v>1</v>
      </c>
      <c r="DF248" s="9">
        <v>0</v>
      </c>
      <c r="DG248" s="9">
        <v>1</v>
      </c>
    </row>
    <row r="249" spans="1:111" x14ac:dyDescent="0.25">
      <c r="A249" s="9" t="s">
        <v>40</v>
      </c>
      <c r="B249" s="9" t="s">
        <v>106</v>
      </c>
      <c r="C249" s="9" t="s">
        <v>32</v>
      </c>
      <c r="D249" s="9" t="s">
        <v>161</v>
      </c>
      <c r="E249" s="9" t="s">
        <v>188</v>
      </c>
      <c r="F249" s="9" t="s">
        <v>36</v>
      </c>
      <c r="G249" s="9">
        <v>2017</v>
      </c>
      <c r="H249" s="9">
        <v>7</v>
      </c>
      <c r="BG249" s="9">
        <v>63.791670000000003</v>
      </c>
      <c r="BH249" s="9">
        <v>61.916670000000003</v>
      </c>
      <c r="BI249" s="9">
        <v>60.375</v>
      </c>
      <c r="BJ249" s="9">
        <v>58.791670000000003</v>
      </c>
      <c r="BK249" s="9">
        <v>57.791670000000003</v>
      </c>
      <c r="BL249" s="9">
        <v>57.083329999999997</v>
      </c>
      <c r="BM249" s="9">
        <v>57.25</v>
      </c>
      <c r="BN249" s="9">
        <v>62.25</v>
      </c>
      <c r="BO249" s="9">
        <v>67.958340000000007</v>
      </c>
      <c r="BP249" s="9">
        <v>74.375</v>
      </c>
      <c r="BQ249" s="9">
        <v>79.625</v>
      </c>
      <c r="BR249" s="9">
        <v>84.5</v>
      </c>
      <c r="BS249" s="9">
        <v>89.166659999999993</v>
      </c>
      <c r="BT249" s="9">
        <v>92.666659999999993</v>
      </c>
      <c r="BU249" s="9">
        <v>94.541659999999993</v>
      </c>
      <c r="BV249" s="9">
        <v>95.083340000000007</v>
      </c>
      <c r="BW249" s="9">
        <v>94.666659999999993</v>
      </c>
      <c r="BX249" s="9">
        <v>92.958340000000007</v>
      </c>
      <c r="BY249" s="9">
        <v>89.25</v>
      </c>
      <c r="BZ249" s="9">
        <v>83.416659999999993</v>
      </c>
      <c r="CA249" s="9">
        <v>75.75</v>
      </c>
      <c r="CB249" s="9">
        <v>69.875</v>
      </c>
      <c r="CC249" s="9">
        <v>66.041659999999993</v>
      </c>
      <c r="CD249" s="9">
        <v>63.666670000000003</v>
      </c>
      <c r="DD249" s="9">
        <v>1.4055169999999999</v>
      </c>
      <c r="DE249" s="9">
        <v>1</v>
      </c>
      <c r="DF249" s="9">
        <v>0</v>
      </c>
      <c r="DG249" s="9">
        <v>1</v>
      </c>
    </row>
    <row r="250" spans="1:111" x14ac:dyDescent="0.25">
      <c r="A250" s="9" t="s">
        <v>40</v>
      </c>
      <c r="B250" s="9" t="s">
        <v>106</v>
      </c>
      <c r="C250" s="9" t="s">
        <v>32</v>
      </c>
      <c r="D250" s="9" t="s">
        <v>161</v>
      </c>
      <c r="E250" s="9" t="s">
        <v>188</v>
      </c>
      <c r="F250" s="9" t="s">
        <v>36</v>
      </c>
      <c r="G250" s="9">
        <v>2017</v>
      </c>
      <c r="H250" s="9">
        <v>8</v>
      </c>
      <c r="BG250" s="9">
        <v>63.25</v>
      </c>
      <c r="BH250" s="9">
        <v>61.958329999999997</v>
      </c>
      <c r="BI250" s="9">
        <v>60.791670000000003</v>
      </c>
      <c r="BJ250" s="9">
        <v>59.708329999999997</v>
      </c>
      <c r="BK250" s="9">
        <v>58.541670000000003</v>
      </c>
      <c r="BL250" s="9">
        <v>58.166670000000003</v>
      </c>
      <c r="BM250" s="9">
        <v>57.625</v>
      </c>
      <c r="BN250" s="9">
        <v>61.166670000000003</v>
      </c>
      <c r="BO250" s="9">
        <v>66.166659999999993</v>
      </c>
      <c r="BP250" s="9">
        <v>71.333340000000007</v>
      </c>
      <c r="BQ250" s="9">
        <v>78.083340000000007</v>
      </c>
      <c r="BR250" s="9">
        <v>82.083340000000007</v>
      </c>
      <c r="BS250" s="9">
        <v>86.958340000000007</v>
      </c>
      <c r="BT250" s="9">
        <v>89.458340000000007</v>
      </c>
      <c r="BU250" s="9">
        <v>91.625</v>
      </c>
      <c r="BV250" s="9">
        <v>92.041659999999993</v>
      </c>
      <c r="BW250" s="9">
        <v>92.333340000000007</v>
      </c>
      <c r="BX250" s="9">
        <v>90.708340000000007</v>
      </c>
      <c r="BY250" s="9">
        <v>86.75</v>
      </c>
      <c r="BZ250" s="9">
        <v>81.041659999999993</v>
      </c>
      <c r="CA250" s="9">
        <v>74.416659999999993</v>
      </c>
      <c r="CB250" s="9">
        <v>70.625</v>
      </c>
      <c r="CC250" s="9">
        <v>67.916659999999993</v>
      </c>
      <c r="CD250" s="9">
        <v>65.625</v>
      </c>
      <c r="DD250" s="9">
        <v>1.4055169999999999</v>
      </c>
      <c r="DE250" s="9">
        <v>1</v>
      </c>
      <c r="DF250" s="9">
        <v>0</v>
      </c>
      <c r="DG250" s="9">
        <v>1</v>
      </c>
    </row>
    <row r="251" spans="1:111" x14ac:dyDescent="0.25">
      <c r="A251" s="9" t="s">
        <v>40</v>
      </c>
      <c r="B251" s="9" t="s">
        <v>106</v>
      </c>
      <c r="C251" s="9" t="s">
        <v>32</v>
      </c>
      <c r="D251" s="9" t="s">
        <v>161</v>
      </c>
      <c r="E251" s="9" t="s">
        <v>188</v>
      </c>
      <c r="F251" s="9" t="s">
        <v>36</v>
      </c>
      <c r="G251" s="9">
        <v>2017</v>
      </c>
      <c r="H251" s="9">
        <v>9</v>
      </c>
      <c r="BG251" s="9">
        <v>62.708329999999997</v>
      </c>
      <c r="BH251" s="9">
        <v>60.75</v>
      </c>
      <c r="BI251" s="9">
        <v>59.583329999999997</v>
      </c>
      <c r="BJ251" s="9">
        <v>58.25</v>
      </c>
      <c r="BK251" s="9">
        <v>57.125</v>
      </c>
      <c r="BL251" s="9">
        <v>56.25</v>
      </c>
      <c r="BM251" s="9">
        <v>55.25</v>
      </c>
      <c r="BN251" s="9">
        <v>56.916670000000003</v>
      </c>
      <c r="BO251" s="9">
        <v>64.25</v>
      </c>
      <c r="BP251" s="9">
        <v>69.875</v>
      </c>
      <c r="BQ251" s="9">
        <v>76.333340000000007</v>
      </c>
      <c r="BR251" s="9">
        <v>83.583340000000007</v>
      </c>
      <c r="BS251" s="9">
        <v>88.541659999999993</v>
      </c>
      <c r="BT251" s="9">
        <v>92.083340000000007</v>
      </c>
      <c r="BU251" s="9">
        <v>93.75</v>
      </c>
      <c r="BV251" s="9">
        <v>94.208340000000007</v>
      </c>
      <c r="BW251" s="9">
        <v>92.5</v>
      </c>
      <c r="BX251" s="9">
        <v>89.166659999999993</v>
      </c>
      <c r="BY251" s="9">
        <v>85.041659999999993</v>
      </c>
      <c r="BZ251" s="9">
        <v>78.125</v>
      </c>
      <c r="CA251" s="9">
        <v>72.625</v>
      </c>
      <c r="CB251" s="9">
        <v>68.666659999999993</v>
      </c>
      <c r="CC251" s="9">
        <v>65.25</v>
      </c>
      <c r="CD251" s="9">
        <v>62.958329999999997</v>
      </c>
      <c r="DD251" s="9">
        <v>1.4055169999999999</v>
      </c>
      <c r="DE251" s="9">
        <v>1</v>
      </c>
      <c r="DF251" s="9">
        <v>0</v>
      </c>
      <c r="DG251" s="9">
        <v>1</v>
      </c>
    </row>
    <row r="252" spans="1:111" x14ac:dyDescent="0.25">
      <c r="A252" s="9" t="s">
        <v>40</v>
      </c>
      <c r="B252" s="9" t="s">
        <v>106</v>
      </c>
      <c r="C252" s="9" t="s">
        <v>32</v>
      </c>
      <c r="D252" s="9" t="s">
        <v>161</v>
      </c>
      <c r="E252" s="9" t="s">
        <v>188</v>
      </c>
      <c r="F252" s="9" t="s">
        <v>36</v>
      </c>
      <c r="G252" s="9">
        <v>2017</v>
      </c>
      <c r="H252" s="9">
        <v>10</v>
      </c>
      <c r="BG252" s="9">
        <v>58</v>
      </c>
      <c r="BH252" s="9">
        <v>56.916670000000003</v>
      </c>
      <c r="BI252" s="9">
        <v>55.833329999999997</v>
      </c>
      <c r="BJ252" s="9">
        <v>55.333329999999997</v>
      </c>
      <c r="BK252" s="9">
        <v>54.833329999999997</v>
      </c>
      <c r="BL252" s="9">
        <v>54.416670000000003</v>
      </c>
      <c r="BM252" s="9">
        <v>54.25</v>
      </c>
      <c r="BN252" s="9">
        <v>54.416670000000003</v>
      </c>
      <c r="BO252" s="9">
        <v>57.791670000000003</v>
      </c>
      <c r="BP252" s="9">
        <v>62.75</v>
      </c>
      <c r="BQ252" s="9">
        <v>67.833340000000007</v>
      </c>
      <c r="BR252" s="9">
        <v>73.541659999999993</v>
      </c>
      <c r="BS252" s="9">
        <v>76.791659999999993</v>
      </c>
      <c r="BT252" s="9">
        <v>79.25</v>
      </c>
      <c r="BU252" s="9">
        <v>80.583340000000007</v>
      </c>
      <c r="BV252" s="9">
        <v>80.625</v>
      </c>
      <c r="BW252" s="9">
        <v>79.625</v>
      </c>
      <c r="BX252" s="9">
        <v>77.083340000000007</v>
      </c>
      <c r="BY252" s="9">
        <v>71.666659999999993</v>
      </c>
      <c r="BZ252" s="9">
        <v>67.25</v>
      </c>
      <c r="CA252" s="9">
        <v>65</v>
      </c>
      <c r="CB252" s="9">
        <v>62.583329999999997</v>
      </c>
      <c r="CC252" s="9">
        <v>60.541670000000003</v>
      </c>
      <c r="CD252" s="9">
        <v>58.583329999999997</v>
      </c>
      <c r="DD252" s="9">
        <v>1.4055169999999999</v>
      </c>
      <c r="DE252" s="9">
        <v>1</v>
      </c>
      <c r="DF252" s="9">
        <v>0</v>
      </c>
      <c r="DG252" s="9">
        <v>1</v>
      </c>
    </row>
    <row r="253" spans="1:111" x14ac:dyDescent="0.25">
      <c r="A253" s="9" t="s">
        <v>40</v>
      </c>
      <c r="B253" s="9" t="s">
        <v>106</v>
      </c>
      <c r="C253" s="9" t="s">
        <v>32</v>
      </c>
      <c r="D253" s="9" t="s">
        <v>161</v>
      </c>
      <c r="E253" s="9" t="s">
        <v>188</v>
      </c>
      <c r="F253" s="9" t="s">
        <v>33</v>
      </c>
      <c r="G253" s="9">
        <v>2017</v>
      </c>
      <c r="H253" s="9">
        <v>8</v>
      </c>
      <c r="BG253" s="9">
        <v>63.541670000000003</v>
      </c>
      <c r="BH253" s="9">
        <v>61.84375</v>
      </c>
      <c r="BI253" s="9">
        <v>60.583329999999997</v>
      </c>
      <c r="BJ253" s="9">
        <v>59.3125</v>
      </c>
      <c r="BK253" s="9">
        <v>58.302079999999997</v>
      </c>
      <c r="BL253" s="9">
        <v>57.65625</v>
      </c>
      <c r="BM253" s="9">
        <v>57.354170000000003</v>
      </c>
      <c r="BN253" s="9">
        <v>61.083329999999997</v>
      </c>
      <c r="BO253" s="9">
        <v>67.041659999999993</v>
      </c>
      <c r="BP253" s="9">
        <v>72.791659999999993</v>
      </c>
      <c r="BQ253" s="9">
        <v>78.541659999999993</v>
      </c>
      <c r="BR253" s="9">
        <v>83.458340000000007</v>
      </c>
      <c r="BS253" s="9">
        <v>87.854159999999993</v>
      </c>
      <c r="BT253" s="9">
        <v>90.895840000000007</v>
      </c>
      <c r="BU253" s="9">
        <v>92.520840000000007</v>
      </c>
      <c r="BV253" s="9">
        <v>93.34375</v>
      </c>
      <c r="BW253" s="9">
        <v>92.822909999999993</v>
      </c>
      <c r="BX253" s="9">
        <v>90.614590000000007</v>
      </c>
      <c r="BY253" s="9">
        <v>86.75</v>
      </c>
      <c r="BZ253" s="9">
        <v>80.895840000000007</v>
      </c>
      <c r="CA253" s="9">
        <v>73.791659999999993</v>
      </c>
      <c r="CB253" s="9">
        <v>69.15625</v>
      </c>
      <c r="CC253" s="9">
        <v>65.885409999999993</v>
      </c>
      <c r="CD253" s="9">
        <v>63.479170000000003</v>
      </c>
      <c r="DD253" s="9">
        <v>1.4055169999999999</v>
      </c>
      <c r="DE253" s="9">
        <v>1</v>
      </c>
      <c r="DF253" s="9">
        <v>0</v>
      </c>
      <c r="DG253" s="9">
        <v>1</v>
      </c>
    </row>
    <row r="254" spans="1:111" x14ac:dyDescent="0.25">
      <c r="A254" s="9" t="s">
        <v>40</v>
      </c>
      <c r="B254" s="9" t="s">
        <v>106</v>
      </c>
      <c r="C254" s="9" t="s">
        <v>2</v>
      </c>
      <c r="D254" s="9" t="s">
        <v>187</v>
      </c>
      <c r="E254" s="9" t="s">
        <v>160</v>
      </c>
      <c r="F254" s="9" t="s">
        <v>36</v>
      </c>
      <c r="G254" s="9">
        <v>2017</v>
      </c>
      <c r="H254" s="9">
        <v>5</v>
      </c>
      <c r="BG254" s="9">
        <v>70.3</v>
      </c>
      <c r="BH254" s="9">
        <v>68.087500000000006</v>
      </c>
      <c r="BI254" s="9">
        <v>66.512500000000003</v>
      </c>
      <c r="BJ254" s="9">
        <v>64.5</v>
      </c>
      <c r="BK254" s="9">
        <v>63.262500000000003</v>
      </c>
      <c r="BL254" s="9">
        <v>61.787500000000001</v>
      </c>
      <c r="BM254" s="9">
        <v>62.674999999999997</v>
      </c>
      <c r="BN254" s="9">
        <v>68.125</v>
      </c>
      <c r="BO254" s="9">
        <v>73.087500000000006</v>
      </c>
      <c r="BP254" s="9">
        <v>77.525000000000006</v>
      </c>
      <c r="BQ254" s="9">
        <v>81.974999999999994</v>
      </c>
      <c r="BR254" s="9">
        <v>86.025000000000006</v>
      </c>
      <c r="BS254" s="9">
        <v>89.674999999999997</v>
      </c>
      <c r="BT254" s="9">
        <v>92.65</v>
      </c>
      <c r="BU254" s="9">
        <v>94.7</v>
      </c>
      <c r="BV254" s="9">
        <v>95.012500000000003</v>
      </c>
      <c r="BW254" s="9">
        <v>94.412499999999994</v>
      </c>
      <c r="BX254" s="9">
        <v>93.275000000000006</v>
      </c>
      <c r="BY254" s="9">
        <v>90.587500000000006</v>
      </c>
      <c r="BZ254" s="9">
        <v>86.112499999999997</v>
      </c>
      <c r="CA254" s="9">
        <v>81.262500000000003</v>
      </c>
      <c r="CB254" s="9">
        <v>77.599999999999994</v>
      </c>
      <c r="CC254" s="9">
        <v>74.674999999999997</v>
      </c>
      <c r="CD254" s="9">
        <v>72.5</v>
      </c>
      <c r="DD254" s="9">
        <v>10.2462</v>
      </c>
      <c r="DE254" s="9">
        <v>1</v>
      </c>
      <c r="DF254" s="9">
        <v>0</v>
      </c>
      <c r="DG254" s="9">
        <v>1</v>
      </c>
    </row>
    <row r="255" spans="1:111" x14ac:dyDescent="0.25">
      <c r="A255" s="9" t="s">
        <v>40</v>
      </c>
      <c r="B255" s="9" t="s">
        <v>106</v>
      </c>
      <c r="C255" s="9" t="s">
        <v>2</v>
      </c>
      <c r="D255" s="9" t="s">
        <v>187</v>
      </c>
      <c r="E255" s="9" t="s">
        <v>160</v>
      </c>
      <c r="F255" s="9" t="s">
        <v>36</v>
      </c>
      <c r="G255" s="9">
        <v>2017</v>
      </c>
      <c r="H255" s="9">
        <v>6</v>
      </c>
      <c r="BG255" s="9">
        <v>73.5625</v>
      </c>
      <c r="BH255" s="9">
        <v>71.962500000000006</v>
      </c>
      <c r="BI255" s="9">
        <v>70.237499999999997</v>
      </c>
      <c r="BJ255" s="9">
        <v>68.362499999999997</v>
      </c>
      <c r="BK255" s="9">
        <v>67.275000000000006</v>
      </c>
      <c r="BL255" s="9">
        <v>66.262500000000003</v>
      </c>
      <c r="BM255" s="9">
        <v>67.237499999999997</v>
      </c>
      <c r="BN255" s="9">
        <v>71.75</v>
      </c>
      <c r="BO255" s="9">
        <v>76.174999999999997</v>
      </c>
      <c r="BP255" s="9">
        <v>80.712500000000006</v>
      </c>
      <c r="BQ255" s="9">
        <v>84.537499999999994</v>
      </c>
      <c r="BR255" s="9">
        <v>88.612499999999997</v>
      </c>
      <c r="BS255" s="9">
        <v>92.224999999999994</v>
      </c>
      <c r="BT255" s="9">
        <v>94.85</v>
      </c>
      <c r="BU255" s="9">
        <v>97.025000000000006</v>
      </c>
      <c r="BV255" s="9">
        <v>98.087500000000006</v>
      </c>
      <c r="BW255" s="9">
        <v>98.05</v>
      </c>
      <c r="BX255" s="9">
        <v>97.637500000000003</v>
      </c>
      <c r="BY255" s="9">
        <v>95.987499999999997</v>
      </c>
      <c r="BZ255" s="9">
        <v>92.375</v>
      </c>
      <c r="CA255" s="9">
        <v>86.887500000000003</v>
      </c>
      <c r="CB255" s="9">
        <v>83.212500000000006</v>
      </c>
      <c r="CC255" s="9">
        <v>80.174999999999997</v>
      </c>
      <c r="CD255" s="9">
        <v>77.587500000000006</v>
      </c>
      <c r="DD255" s="9">
        <v>10.2462</v>
      </c>
      <c r="DE255" s="9">
        <v>1</v>
      </c>
      <c r="DF255" s="9">
        <v>0</v>
      </c>
      <c r="DG255" s="9">
        <v>1</v>
      </c>
    </row>
    <row r="256" spans="1:111" x14ac:dyDescent="0.25">
      <c r="A256" s="9" t="s">
        <v>40</v>
      </c>
      <c r="B256" s="9" t="s">
        <v>106</v>
      </c>
      <c r="C256" s="9" t="s">
        <v>2</v>
      </c>
      <c r="D256" s="9" t="s">
        <v>187</v>
      </c>
      <c r="E256" s="9" t="s">
        <v>160</v>
      </c>
      <c r="F256" s="9" t="s">
        <v>36</v>
      </c>
      <c r="G256" s="9">
        <v>2017</v>
      </c>
      <c r="H256" s="9">
        <v>7</v>
      </c>
      <c r="BG256" s="9">
        <v>79.775000000000006</v>
      </c>
      <c r="BH256" s="9">
        <v>76.55</v>
      </c>
      <c r="BI256" s="9">
        <v>74.375</v>
      </c>
      <c r="BJ256" s="9">
        <v>72.862499999999997</v>
      </c>
      <c r="BK256" s="9">
        <v>71.650000000000006</v>
      </c>
      <c r="BL256" s="9">
        <v>70.512500000000003</v>
      </c>
      <c r="BM256" s="9">
        <v>70.762500000000003</v>
      </c>
      <c r="BN256" s="9">
        <v>76.05</v>
      </c>
      <c r="BO256" s="9">
        <v>80.474999999999994</v>
      </c>
      <c r="BP256" s="9">
        <v>84.5</v>
      </c>
      <c r="BQ256" s="9">
        <v>88.6</v>
      </c>
      <c r="BR256" s="9">
        <v>92.474999999999994</v>
      </c>
      <c r="BS256" s="9">
        <v>96.35</v>
      </c>
      <c r="BT256" s="9">
        <v>98.887500000000003</v>
      </c>
      <c r="BU256" s="9">
        <v>100.72499999999999</v>
      </c>
      <c r="BV256" s="9">
        <v>101.1875</v>
      </c>
      <c r="BW256" s="9">
        <v>101.2</v>
      </c>
      <c r="BX256" s="9">
        <v>100.21250000000001</v>
      </c>
      <c r="BY256" s="9">
        <v>98.362499999999997</v>
      </c>
      <c r="BZ256" s="9">
        <v>94.737499999999997</v>
      </c>
      <c r="CA256" s="9">
        <v>89.587500000000006</v>
      </c>
      <c r="CB256" s="9">
        <v>85.875</v>
      </c>
      <c r="CC256" s="9">
        <v>83.3125</v>
      </c>
      <c r="CD256" s="9">
        <v>81.612499999999997</v>
      </c>
      <c r="DD256" s="9">
        <v>10.2462</v>
      </c>
      <c r="DE256" s="9">
        <v>1</v>
      </c>
      <c r="DF256" s="9">
        <v>0</v>
      </c>
      <c r="DG256" s="9">
        <v>1</v>
      </c>
    </row>
    <row r="257" spans="1:111" x14ac:dyDescent="0.25">
      <c r="A257" s="9" t="s">
        <v>40</v>
      </c>
      <c r="B257" s="9" t="s">
        <v>106</v>
      </c>
      <c r="C257" s="9" t="s">
        <v>2</v>
      </c>
      <c r="D257" s="9" t="s">
        <v>187</v>
      </c>
      <c r="E257" s="9" t="s">
        <v>160</v>
      </c>
      <c r="F257" s="9" t="s">
        <v>36</v>
      </c>
      <c r="G257" s="9">
        <v>2017</v>
      </c>
      <c r="H257" s="9">
        <v>8</v>
      </c>
      <c r="BG257" s="9">
        <v>76.262500000000003</v>
      </c>
      <c r="BH257" s="9">
        <v>74.4375</v>
      </c>
      <c r="BI257" s="9">
        <v>72.5</v>
      </c>
      <c r="BJ257" s="9">
        <v>71.174999999999997</v>
      </c>
      <c r="BK257" s="9">
        <v>69.737499999999997</v>
      </c>
      <c r="BL257" s="9">
        <v>68.775000000000006</v>
      </c>
      <c r="BM257" s="9">
        <v>68.112499999999997</v>
      </c>
      <c r="BN257" s="9">
        <v>72.3</v>
      </c>
      <c r="BO257" s="9">
        <v>77.212500000000006</v>
      </c>
      <c r="BP257" s="9">
        <v>81.95</v>
      </c>
      <c r="BQ257" s="9">
        <v>86.8125</v>
      </c>
      <c r="BR257" s="9">
        <v>91.3125</v>
      </c>
      <c r="BS257" s="9">
        <v>95.412499999999994</v>
      </c>
      <c r="BT257" s="9">
        <v>98.7</v>
      </c>
      <c r="BU257" s="9">
        <v>100.52500000000001</v>
      </c>
      <c r="BV257" s="9">
        <v>101.21250000000001</v>
      </c>
      <c r="BW257" s="9">
        <v>100.8625</v>
      </c>
      <c r="BX257" s="9">
        <v>99.512500000000003</v>
      </c>
      <c r="BY257" s="9">
        <v>96.775000000000006</v>
      </c>
      <c r="BZ257" s="9">
        <v>92.212500000000006</v>
      </c>
      <c r="CA257" s="9">
        <v>86.375</v>
      </c>
      <c r="CB257" s="9">
        <v>83.275000000000006</v>
      </c>
      <c r="CC257" s="9">
        <v>80.5625</v>
      </c>
      <c r="CD257" s="9">
        <v>78.587500000000006</v>
      </c>
      <c r="DD257" s="9">
        <v>10.2462</v>
      </c>
      <c r="DE257" s="9">
        <v>1</v>
      </c>
      <c r="DF257" s="9">
        <v>0</v>
      </c>
      <c r="DG257" s="9">
        <v>1</v>
      </c>
    </row>
    <row r="258" spans="1:111" x14ac:dyDescent="0.25">
      <c r="A258" s="9" t="s">
        <v>40</v>
      </c>
      <c r="B258" s="9" t="s">
        <v>106</v>
      </c>
      <c r="C258" s="9" t="s">
        <v>2</v>
      </c>
      <c r="D258" s="9" t="s">
        <v>187</v>
      </c>
      <c r="E258" s="9" t="s">
        <v>160</v>
      </c>
      <c r="F258" s="9" t="s">
        <v>36</v>
      </c>
      <c r="G258" s="9">
        <v>2017</v>
      </c>
      <c r="H258" s="9">
        <v>9</v>
      </c>
      <c r="BG258" s="9">
        <v>70.875</v>
      </c>
      <c r="BH258" s="9">
        <v>69.2</v>
      </c>
      <c r="BI258" s="9">
        <v>67.412499999999994</v>
      </c>
      <c r="BJ258" s="9">
        <v>65.762500000000003</v>
      </c>
      <c r="BK258" s="9">
        <v>64.325000000000003</v>
      </c>
      <c r="BL258" s="9">
        <v>63.112499999999997</v>
      </c>
      <c r="BM258" s="9">
        <v>62.225000000000001</v>
      </c>
      <c r="BN258" s="9">
        <v>64.650000000000006</v>
      </c>
      <c r="BO258" s="9">
        <v>70.912499999999994</v>
      </c>
      <c r="BP258" s="9">
        <v>76.3</v>
      </c>
      <c r="BQ258" s="9">
        <v>81.650000000000006</v>
      </c>
      <c r="BR258" s="9">
        <v>86.4375</v>
      </c>
      <c r="BS258" s="9">
        <v>90.462500000000006</v>
      </c>
      <c r="BT258" s="9">
        <v>93.9375</v>
      </c>
      <c r="BU258" s="9">
        <v>96.35</v>
      </c>
      <c r="BV258" s="9">
        <v>97.65</v>
      </c>
      <c r="BW258" s="9">
        <v>97.487499999999997</v>
      </c>
      <c r="BX258" s="9">
        <v>95.775000000000006</v>
      </c>
      <c r="BY258" s="9">
        <v>91.875</v>
      </c>
      <c r="BZ258" s="9">
        <v>86.224999999999994</v>
      </c>
      <c r="CA258" s="9">
        <v>82.174999999999997</v>
      </c>
      <c r="CB258" s="9">
        <v>79.3125</v>
      </c>
      <c r="CC258" s="9">
        <v>76.275000000000006</v>
      </c>
      <c r="CD258" s="9">
        <v>74.262500000000003</v>
      </c>
      <c r="DD258" s="9">
        <v>10.2462</v>
      </c>
      <c r="DE258" s="9">
        <v>1</v>
      </c>
      <c r="DF258" s="9">
        <v>0</v>
      </c>
      <c r="DG258" s="9">
        <v>1</v>
      </c>
    </row>
    <row r="259" spans="1:111" x14ac:dyDescent="0.25">
      <c r="A259" s="9" t="s">
        <v>40</v>
      </c>
      <c r="B259" s="9" t="s">
        <v>106</v>
      </c>
      <c r="C259" s="9" t="s">
        <v>2</v>
      </c>
      <c r="D259" s="9" t="s">
        <v>187</v>
      </c>
      <c r="E259" s="9" t="s">
        <v>160</v>
      </c>
      <c r="F259" s="9" t="s">
        <v>36</v>
      </c>
      <c r="G259" s="9">
        <v>2017</v>
      </c>
      <c r="H259" s="9">
        <v>10</v>
      </c>
      <c r="BG259" s="9">
        <v>68.05</v>
      </c>
      <c r="BH259" s="9">
        <v>66.1875</v>
      </c>
      <c r="BI259" s="9">
        <v>64.974999999999994</v>
      </c>
      <c r="BJ259" s="9">
        <v>63.537500000000001</v>
      </c>
      <c r="BK259" s="9">
        <v>62.4375</v>
      </c>
      <c r="BL259" s="9">
        <v>61.6</v>
      </c>
      <c r="BM259" s="9">
        <v>60.6875</v>
      </c>
      <c r="BN259" s="9">
        <v>61.875</v>
      </c>
      <c r="BO259" s="9">
        <v>67.362499999999997</v>
      </c>
      <c r="BP259" s="9">
        <v>72.737499999999997</v>
      </c>
      <c r="BQ259" s="9">
        <v>78.05</v>
      </c>
      <c r="BR259" s="9">
        <v>82.724999999999994</v>
      </c>
      <c r="BS259" s="9">
        <v>87.3125</v>
      </c>
      <c r="BT259" s="9">
        <v>90.487499999999997</v>
      </c>
      <c r="BU259" s="9">
        <v>92.825000000000003</v>
      </c>
      <c r="BV259" s="9">
        <v>93.6875</v>
      </c>
      <c r="BW259" s="9">
        <v>93.15</v>
      </c>
      <c r="BX259" s="9">
        <v>90.95</v>
      </c>
      <c r="BY259" s="9">
        <v>85.8</v>
      </c>
      <c r="BZ259" s="9">
        <v>80.7</v>
      </c>
      <c r="CA259" s="9">
        <v>77.637500000000003</v>
      </c>
      <c r="CB259" s="9">
        <v>74.7</v>
      </c>
      <c r="CC259" s="9">
        <v>72.262500000000003</v>
      </c>
      <c r="CD259" s="9">
        <v>70.1875</v>
      </c>
      <c r="DD259" s="9">
        <v>10.2462</v>
      </c>
      <c r="DE259" s="9">
        <v>1</v>
      </c>
      <c r="DF259" s="9">
        <v>0</v>
      </c>
      <c r="DG259" s="9">
        <v>1</v>
      </c>
    </row>
    <row r="260" spans="1:111" x14ac:dyDescent="0.25">
      <c r="A260" s="9" t="s">
        <v>40</v>
      </c>
      <c r="B260" s="9" t="s">
        <v>106</v>
      </c>
      <c r="C260" s="9" t="s">
        <v>2</v>
      </c>
      <c r="D260" s="9" t="s">
        <v>187</v>
      </c>
      <c r="E260" s="9" t="s">
        <v>160</v>
      </c>
      <c r="F260" s="9" t="s">
        <v>33</v>
      </c>
      <c r="G260" s="9">
        <v>2017</v>
      </c>
      <c r="H260" s="9">
        <v>8</v>
      </c>
      <c r="BG260" s="9">
        <v>75.118750000000006</v>
      </c>
      <c r="BH260" s="9">
        <v>73.037499999999994</v>
      </c>
      <c r="BI260" s="9">
        <v>71.131249999999994</v>
      </c>
      <c r="BJ260" s="9">
        <v>69.540629999999993</v>
      </c>
      <c r="BK260" s="9">
        <v>68.246870000000001</v>
      </c>
      <c r="BL260" s="9">
        <v>67.165629999999993</v>
      </c>
      <c r="BM260" s="9">
        <v>67.084370000000007</v>
      </c>
      <c r="BN260" s="9">
        <v>71.1875</v>
      </c>
      <c r="BO260" s="9">
        <v>76.193749999999994</v>
      </c>
      <c r="BP260" s="9">
        <v>80.865620000000007</v>
      </c>
      <c r="BQ260" s="9">
        <v>85.4</v>
      </c>
      <c r="BR260" s="9">
        <v>89.709370000000007</v>
      </c>
      <c r="BS260" s="9">
        <v>93.612499999999997</v>
      </c>
      <c r="BT260" s="9">
        <v>96.59375</v>
      </c>
      <c r="BU260" s="9">
        <v>98.656260000000003</v>
      </c>
      <c r="BV260" s="9">
        <v>99.534390000000002</v>
      </c>
      <c r="BW260" s="9">
        <v>99.400009999999995</v>
      </c>
      <c r="BX260" s="9">
        <v>98.284390000000002</v>
      </c>
      <c r="BY260" s="9">
        <v>95.750010000000003</v>
      </c>
      <c r="BZ260" s="9">
        <v>91.387500000000003</v>
      </c>
      <c r="CA260" s="9">
        <v>86.256249999999994</v>
      </c>
      <c r="CB260" s="9">
        <v>82.918750000000003</v>
      </c>
      <c r="CC260" s="9">
        <v>80.081249999999997</v>
      </c>
      <c r="CD260" s="9">
        <v>78.012500000000003</v>
      </c>
      <c r="DD260" s="9">
        <v>10.2462</v>
      </c>
      <c r="DE260" s="9">
        <v>1</v>
      </c>
      <c r="DF260" s="9">
        <v>0</v>
      </c>
      <c r="DG260" s="9">
        <v>1</v>
      </c>
    </row>
    <row r="261" spans="1:111" x14ac:dyDescent="0.25">
      <c r="A261" s="9" t="s">
        <v>40</v>
      </c>
      <c r="B261" s="9" t="s">
        <v>106</v>
      </c>
      <c r="C261" s="9" t="s">
        <v>2</v>
      </c>
      <c r="D261" s="9" t="s">
        <v>187</v>
      </c>
      <c r="E261" s="9" t="s">
        <v>188</v>
      </c>
      <c r="F261" s="9" t="s">
        <v>36</v>
      </c>
      <c r="G261" s="9">
        <v>2017</v>
      </c>
      <c r="H261" s="9">
        <v>5</v>
      </c>
      <c r="BG261" s="9">
        <v>70.174999999999997</v>
      </c>
      <c r="BH261" s="9">
        <v>67.912499999999994</v>
      </c>
      <c r="BI261" s="9">
        <v>66.362499999999997</v>
      </c>
      <c r="BJ261" s="9">
        <v>64.587500000000006</v>
      </c>
      <c r="BK261" s="9">
        <v>63.3</v>
      </c>
      <c r="BL261" s="9">
        <v>62.262500000000003</v>
      </c>
      <c r="BM261" s="9">
        <v>63.15</v>
      </c>
      <c r="BN261" s="9">
        <v>67.287499999999994</v>
      </c>
      <c r="BO261" s="9">
        <v>70.912499999999994</v>
      </c>
      <c r="BP261" s="9">
        <v>74.525000000000006</v>
      </c>
      <c r="BQ261" s="9">
        <v>78.424999999999997</v>
      </c>
      <c r="BR261" s="9">
        <v>82.174999999999997</v>
      </c>
      <c r="BS261" s="9">
        <v>85.287499999999994</v>
      </c>
      <c r="BT261" s="9">
        <v>88.05</v>
      </c>
      <c r="BU261" s="9">
        <v>89.762500000000003</v>
      </c>
      <c r="BV261" s="9">
        <v>90.262500000000003</v>
      </c>
      <c r="BW261" s="9">
        <v>90.674999999999997</v>
      </c>
      <c r="BX261" s="9">
        <v>90.3</v>
      </c>
      <c r="BY261" s="9">
        <v>88.15</v>
      </c>
      <c r="BZ261" s="9">
        <v>84.8125</v>
      </c>
      <c r="CA261" s="9">
        <v>80.375</v>
      </c>
      <c r="CB261" s="9">
        <v>77</v>
      </c>
      <c r="CC261" s="9">
        <v>74.162499999999994</v>
      </c>
      <c r="CD261" s="9">
        <v>72.025000000000006</v>
      </c>
      <c r="DD261" s="9">
        <v>10.2462</v>
      </c>
      <c r="DE261" s="9">
        <v>1</v>
      </c>
      <c r="DF261" s="9">
        <v>0</v>
      </c>
      <c r="DG261" s="9">
        <v>1</v>
      </c>
    </row>
    <row r="262" spans="1:111" x14ac:dyDescent="0.25">
      <c r="A262" s="9" t="s">
        <v>40</v>
      </c>
      <c r="B262" s="9" t="s">
        <v>106</v>
      </c>
      <c r="C262" s="9" t="s">
        <v>2</v>
      </c>
      <c r="D262" s="9" t="s">
        <v>187</v>
      </c>
      <c r="E262" s="9" t="s">
        <v>188</v>
      </c>
      <c r="F262" s="9" t="s">
        <v>36</v>
      </c>
      <c r="G262" s="9">
        <v>2017</v>
      </c>
      <c r="H262" s="9">
        <v>6</v>
      </c>
      <c r="BG262" s="9">
        <v>73.95</v>
      </c>
      <c r="BH262" s="9">
        <v>71.512500000000003</v>
      </c>
      <c r="BI262" s="9">
        <v>69.775000000000006</v>
      </c>
      <c r="BJ262" s="9">
        <v>68.012500000000003</v>
      </c>
      <c r="BK262" s="9">
        <v>66.25</v>
      </c>
      <c r="BL262" s="9">
        <v>65.212500000000006</v>
      </c>
      <c r="BM262" s="9">
        <v>66.4375</v>
      </c>
      <c r="BN262" s="9">
        <v>71.325000000000003</v>
      </c>
      <c r="BO262" s="9">
        <v>76.112499999999997</v>
      </c>
      <c r="BP262" s="9">
        <v>80.724999999999994</v>
      </c>
      <c r="BQ262" s="9">
        <v>85.3</v>
      </c>
      <c r="BR262" s="9">
        <v>89.237499999999997</v>
      </c>
      <c r="BS262" s="9">
        <v>92.5</v>
      </c>
      <c r="BT262" s="9">
        <v>95.412499999999994</v>
      </c>
      <c r="BU262" s="9">
        <v>97.162499999999994</v>
      </c>
      <c r="BV262" s="9">
        <v>98.375</v>
      </c>
      <c r="BW262" s="9">
        <v>97.887500000000003</v>
      </c>
      <c r="BX262" s="9">
        <v>96.637500000000003</v>
      </c>
      <c r="BY262" s="9">
        <v>94.625</v>
      </c>
      <c r="BZ262" s="9">
        <v>91.487499999999997</v>
      </c>
      <c r="CA262" s="9">
        <v>86.35</v>
      </c>
      <c r="CB262" s="9">
        <v>82.287499999999994</v>
      </c>
      <c r="CC262" s="9">
        <v>79.587500000000006</v>
      </c>
      <c r="CD262" s="9">
        <v>77.037499999999994</v>
      </c>
      <c r="DD262" s="9">
        <v>10.2462</v>
      </c>
      <c r="DE262" s="9">
        <v>1</v>
      </c>
      <c r="DF262" s="9">
        <v>0</v>
      </c>
      <c r="DG262" s="9">
        <v>1</v>
      </c>
    </row>
    <row r="263" spans="1:111" x14ac:dyDescent="0.25">
      <c r="A263" s="9" t="s">
        <v>40</v>
      </c>
      <c r="B263" s="9" t="s">
        <v>106</v>
      </c>
      <c r="C263" s="9" t="s">
        <v>2</v>
      </c>
      <c r="D263" s="9" t="s">
        <v>187</v>
      </c>
      <c r="E263" s="9" t="s">
        <v>188</v>
      </c>
      <c r="F263" s="9" t="s">
        <v>36</v>
      </c>
      <c r="G263" s="9">
        <v>2017</v>
      </c>
      <c r="H263" s="9">
        <v>7</v>
      </c>
      <c r="BG263" s="9">
        <v>76.9375</v>
      </c>
      <c r="BH263" s="9">
        <v>75.612499999999997</v>
      </c>
      <c r="BI263" s="9">
        <v>74.037499999999994</v>
      </c>
      <c r="BJ263" s="9">
        <v>72.650000000000006</v>
      </c>
      <c r="BK263" s="9">
        <v>71.2</v>
      </c>
      <c r="BL263" s="9">
        <v>69.962500000000006</v>
      </c>
      <c r="BM263" s="9">
        <v>70.0625</v>
      </c>
      <c r="BN263" s="9">
        <v>73.325000000000003</v>
      </c>
      <c r="BO263" s="9">
        <v>77.5</v>
      </c>
      <c r="BP263" s="9">
        <v>80.95</v>
      </c>
      <c r="BQ263" s="9">
        <v>84.5625</v>
      </c>
      <c r="BR263" s="9">
        <v>88.025000000000006</v>
      </c>
      <c r="BS263" s="9">
        <v>91.462500000000006</v>
      </c>
      <c r="BT263" s="9">
        <v>94.325000000000003</v>
      </c>
      <c r="BU263" s="9">
        <v>96.337500000000006</v>
      </c>
      <c r="BV263" s="9">
        <v>96.8</v>
      </c>
      <c r="BW263" s="9">
        <v>96.462500000000006</v>
      </c>
      <c r="BX263" s="9">
        <v>95.1875</v>
      </c>
      <c r="BY263" s="9">
        <v>93.1</v>
      </c>
      <c r="BZ263" s="9">
        <v>89.6875</v>
      </c>
      <c r="CA263" s="9">
        <v>85.05</v>
      </c>
      <c r="CB263" s="9">
        <v>81.599999999999994</v>
      </c>
      <c r="CC263" s="9">
        <v>79.112499999999997</v>
      </c>
      <c r="CD263" s="9">
        <v>77.112499999999997</v>
      </c>
      <c r="DD263" s="9">
        <v>10.2462</v>
      </c>
      <c r="DE263" s="9">
        <v>1</v>
      </c>
      <c r="DF263" s="9">
        <v>0</v>
      </c>
      <c r="DG263" s="9">
        <v>1</v>
      </c>
    </row>
    <row r="264" spans="1:111" x14ac:dyDescent="0.25">
      <c r="A264" s="9" t="s">
        <v>40</v>
      </c>
      <c r="B264" s="9" t="s">
        <v>106</v>
      </c>
      <c r="C264" s="9" t="s">
        <v>2</v>
      </c>
      <c r="D264" s="9" t="s">
        <v>187</v>
      </c>
      <c r="E264" s="9" t="s">
        <v>188</v>
      </c>
      <c r="F264" s="9" t="s">
        <v>36</v>
      </c>
      <c r="G264" s="9">
        <v>2017</v>
      </c>
      <c r="H264" s="9">
        <v>8</v>
      </c>
      <c r="BG264" s="9">
        <v>69.337500000000006</v>
      </c>
      <c r="BH264" s="9">
        <v>67.775000000000006</v>
      </c>
      <c r="BI264" s="9">
        <v>65.887500000000003</v>
      </c>
      <c r="BJ264" s="9">
        <v>64.462500000000006</v>
      </c>
      <c r="BK264" s="9">
        <v>62.95</v>
      </c>
      <c r="BL264" s="9">
        <v>62.174999999999997</v>
      </c>
      <c r="BM264" s="9">
        <v>61.4</v>
      </c>
      <c r="BN264" s="9">
        <v>64.237499999999997</v>
      </c>
      <c r="BO264" s="9">
        <v>68.612499999999997</v>
      </c>
      <c r="BP264" s="9">
        <v>73.412499999999994</v>
      </c>
      <c r="BQ264" s="9">
        <v>78.55</v>
      </c>
      <c r="BR264" s="9">
        <v>83.587500000000006</v>
      </c>
      <c r="BS264" s="9">
        <v>88.174999999999997</v>
      </c>
      <c r="BT264" s="9">
        <v>91.837500000000006</v>
      </c>
      <c r="BU264" s="9">
        <v>94.612499999999997</v>
      </c>
      <c r="BV264" s="9">
        <v>95.8125</v>
      </c>
      <c r="BW264" s="9">
        <v>95.537499999999994</v>
      </c>
      <c r="BX264" s="9">
        <v>94.3</v>
      </c>
      <c r="BY264" s="9">
        <v>91.362499999999997</v>
      </c>
      <c r="BZ264" s="9">
        <v>86.612499999999997</v>
      </c>
      <c r="CA264" s="9">
        <v>82.15</v>
      </c>
      <c r="CB264" s="9">
        <v>78.9375</v>
      </c>
      <c r="CC264" s="9">
        <v>76.349999999999994</v>
      </c>
      <c r="CD264" s="9">
        <v>74.2</v>
      </c>
      <c r="DD264" s="9">
        <v>10.2462</v>
      </c>
      <c r="DE264" s="9">
        <v>1</v>
      </c>
      <c r="DF264" s="9">
        <v>0</v>
      </c>
      <c r="DG264" s="9">
        <v>1</v>
      </c>
    </row>
    <row r="265" spans="1:111" x14ac:dyDescent="0.25">
      <c r="A265" s="9" t="s">
        <v>40</v>
      </c>
      <c r="B265" s="9" t="s">
        <v>106</v>
      </c>
      <c r="C265" s="9" t="s">
        <v>2</v>
      </c>
      <c r="D265" s="9" t="s">
        <v>187</v>
      </c>
      <c r="E265" s="9" t="s">
        <v>188</v>
      </c>
      <c r="F265" s="9" t="s">
        <v>36</v>
      </c>
      <c r="G265" s="9">
        <v>2017</v>
      </c>
      <c r="H265" s="9">
        <v>9</v>
      </c>
      <c r="BG265" s="9">
        <v>70.162499999999994</v>
      </c>
      <c r="BH265" s="9">
        <v>68.787499999999994</v>
      </c>
      <c r="BI265" s="9">
        <v>66.924999999999997</v>
      </c>
      <c r="BJ265" s="9">
        <v>65.412499999999994</v>
      </c>
      <c r="BK265" s="9">
        <v>64.099999999999994</v>
      </c>
      <c r="BL265" s="9">
        <v>63.0625</v>
      </c>
      <c r="BM265" s="9">
        <v>62.287500000000001</v>
      </c>
      <c r="BN265" s="9">
        <v>64.4375</v>
      </c>
      <c r="BO265" s="9">
        <v>68.9375</v>
      </c>
      <c r="BP265" s="9">
        <v>73.412499999999994</v>
      </c>
      <c r="BQ265" s="9">
        <v>77.837500000000006</v>
      </c>
      <c r="BR265" s="9">
        <v>82.262500000000003</v>
      </c>
      <c r="BS265" s="9">
        <v>86.875</v>
      </c>
      <c r="BT265" s="9">
        <v>90.55</v>
      </c>
      <c r="BU265" s="9">
        <v>92.887500000000003</v>
      </c>
      <c r="BV265" s="9">
        <v>94.337500000000006</v>
      </c>
      <c r="BW265" s="9">
        <v>94.275000000000006</v>
      </c>
      <c r="BX265" s="9">
        <v>92.262500000000003</v>
      </c>
      <c r="BY265" s="9">
        <v>88.837500000000006</v>
      </c>
      <c r="BZ265" s="9">
        <v>83.525000000000006</v>
      </c>
      <c r="CA265" s="9">
        <v>79.862499999999997</v>
      </c>
      <c r="CB265" s="9">
        <v>76.625</v>
      </c>
      <c r="CC265" s="9">
        <v>73.8125</v>
      </c>
      <c r="CD265" s="9">
        <v>71.400000000000006</v>
      </c>
      <c r="DD265" s="9">
        <v>10.2462</v>
      </c>
      <c r="DE265" s="9">
        <v>1</v>
      </c>
      <c r="DF265" s="9">
        <v>0</v>
      </c>
      <c r="DG265" s="9">
        <v>1</v>
      </c>
    </row>
    <row r="266" spans="1:111" x14ac:dyDescent="0.25">
      <c r="A266" s="9" t="s">
        <v>40</v>
      </c>
      <c r="B266" s="9" t="s">
        <v>106</v>
      </c>
      <c r="C266" s="9" t="s">
        <v>2</v>
      </c>
      <c r="D266" s="9" t="s">
        <v>187</v>
      </c>
      <c r="E266" s="9" t="s">
        <v>188</v>
      </c>
      <c r="F266" s="9" t="s">
        <v>36</v>
      </c>
      <c r="G266" s="9">
        <v>2017</v>
      </c>
      <c r="H266" s="9">
        <v>10</v>
      </c>
      <c r="BG266" s="9">
        <v>62.1875</v>
      </c>
      <c r="BH266" s="9">
        <v>59.662500000000001</v>
      </c>
      <c r="BI266" s="9">
        <v>58.362499999999997</v>
      </c>
      <c r="BJ266" s="9">
        <v>57.1</v>
      </c>
      <c r="BK266" s="9">
        <v>56.1</v>
      </c>
      <c r="BL266" s="9">
        <v>55.012500000000003</v>
      </c>
      <c r="BM266" s="9">
        <v>54.1</v>
      </c>
      <c r="BN266" s="9">
        <v>54.587499999999999</v>
      </c>
      <c r="BO266" s="9">
        <v>61.1875</v>
      </c>
      <c r="BP266" s="9">
        <v>68.150000000000006</v>
      </c>
      <c r="BQ266" s="9">
        <v>73.9375</v>
      </c>
      <c r="BR266" s="9">
        <v>78.8125</v>
      </c>
      <c r="BS266" s="9">
        <v>82.887500000000003</v>
      </c>
      <c r="BT266" s="9">
        <v>85.95</v>
      </c>
      <c r="BU266" s="9">
        <v>88.5625</v>
      </c>
      <c r="BV266" s="9">
        <v>90.1</v>
      </c>
      <c r="BW266" s="9">
        <v>89.837500000000006</v>
      </c>
      <c r="BX266" s="9">
        <v>87.625</v>
      </c>
      <c r="BY266" s="9">
        <v>81.174999999999997</v>
      </c>
      <c r="BZ266" s="9">
        <v>74.924999999999997</v>
      </c>
      <c r="CA266" s="9">
        <v>70.95</v>
      </c>
      <c r="CB266" s="9">
        <v>68.025000000000006</v>
      </c>
      <c r="CC266" s="9">
        <v>66.087500000000006</v>
      </c>
      <c r="CD266" s="9">
        <v>63.862499999999997</v>
      </c>
      <c r="DD266" s="9">
        <v>10.2462</v>
      </c>
      <c r="DE266" s="9">
        <v>1</v>
      </c>
      <c r="DF266" s="9">
        <v>0</v>
      </c>
      <c r="DG266" s="9">
        <v>1</v>
      </c>
    </row>
    <row r="267" spans="1:111" x14ac:dyDescent="0.25">
      <c r="A267" s="9" t="s">
        <v>40</v>
      </c>
      <c r="B267" s="9" t="s">
        <v>106</v>
      </c>
      <c r="C267" s="9" t="s">
        <v>2</v>
      </c>
      <c r="D267" s="9" t="s">
        <v>187</v>
      </c>
      <c r="E267" s="9" t="s">
        <v>188</v>
      </c>
      <c r="F267" s="9" t="s">
        <v>33</v>
      </c>
      <c r="G267" s="9">
        <v>2017</v>
      </c>
      <c r="H267" s="9">
        <v>8</v>
      </c>
      <c r="BG267" s="9">
        <v>72.596879999999999</v>
      </c>
      <c r="BH267" s="9">
        <v>70.921880000000002</v>
      </c>
      <c r="BI267" s="9">
        <v>69.15625</v>
      </c>
      <c r="BJ267" s="9">
        <v>67.634379999999993</v>
      </c>
      <c r="BK267" s="9">
        <v>66.125</v>
      </c>
      <c r="BL267" s="9">
        <v>65.103129999999993</v>
      </c>
      <c r="BM267" s="9">
        <v>65.046880000000002</v>
      </c>
      <c r="BN267" s="9">
        <v>68.331249999999997</v>
      </c>
      <c r="BO267" s="9">
        <v>72.790629999999993</v>
      </c>
      <c r="BP267" s="9">
        <v>77.125</v>
      </c>
      <c r="BQ267" s="9">
        <v>81.5625</v>
      </c>
      <c r="BR267" s="9">
        <v>85.778120000000001</v>
      </c>
      <c r="BS267" s="9">
        <v>89.753129999999999</v>
      </c>
      <c r="BT267" s="9">
        <v>93.03125</v>
      </c>
      <c r="BU267" s="9">
        <v>95.250010000000003</v>
      </c>
      <c r="BV267" s="9">
        <v>96.33126</v>
      </c>
      <c r="BW267" s="9">
        <v>96.040629999999993</v>
      </c>
      <c r="BX267" s="9">
        <v>94.596890000000002</v>
      </c>
      <c r="BY267" s="9">
        <v>91.981250000000003</v>
      </c>
      <c r="BZ267" s="9">
        <v>87.828130000000002</v>
      </c>
      <c r="CA267" s="9">
        <v>83.353129999999993</v>
      </c>
      <c r="CB267" s="9">
        <v>79.862499999999997</v>
      </c>
      <c r="CC267" s="9">
        <v>77.215620000000001</v>
      </c>
      <c r="CD267" s="9">
        <v>74.9375</v>
      </c>
      <c r="DD267" s="9">
        <v>10.2462</v>
      </c>
      <c r="DE267" s="9">
        <v>1</v>
      </c>
      <c r="DF267" s="9">
        <v>0</v>
      </c>
      <c r="DG267" s="9">
        <v>1</v>
      </c>
    </row>
    <row r="268" spans="1:111" x14ac:dyDescent="0.25">
      <c r="A268" s="9" t="s">
        <v>40</v>
      </c>
      <c r="B268" s="9" t="s">
        <v>106</v>
      </c>
      <c r="C268" s="9" t="s">
        <v>2</v>
      </c>
      <c r="D268" s="9" t="s">
        <v>161</v>
      </c>
      <c r="E268" s="9" t="s">
        <v>160</v>
      </c>
      <c r="F268" s="9" t="s">
        <v>36</v>
      </c>
      <c r="G268" s="9">
        <v>2017</v>
      </c>
      <c r="H268" s="9">
        <v>5</v>
      </c>
      <c r="BG268" s="9">
        <v>73.125</v>
      </c>
      <c r="BH268" s="9">
        <v>71.0625</v>
      </c>
      <c r="BI268" s="9">
        <v>69.4375</v>
      </c>
      <c r="BJ268" s="9">
        <v>67.862499999999997</v>
      </c>
      <c r="BK268" s="9">
        <v>66.962500000000006</v>
      </c>
      <c r="BL268" s="9">
        <v>65.875</v>
      </c>
      <c r="BM268" s="9">
        <v>66.762500000000003</v>
      </c>
      <c r="BN268" s="9">
        <v>72.037499999999994</v>
      </c>
      <c r="BO268" s="9">
        <v>77.237499999999997</v>
      </c>
      <c r="BP268" s="9">
        <v>81.849999999999994</v>
      </c>
      <c r="BQ268" s="9">
        <v>86.025000000000006</v>
      </c>
      <c r="BR268" s="9">
        <v>90.037499999999994</v>
      </c>
      <c r="BS268" s="9">
        <v>92.662499999999994</v>
      </c>
      <c r="BT268" s="9">
        <v>94.6</v>
      </c>
      <c r="BU268" s="9">
        <v>95.674999999999997</v>
      </c>
      <c r="BV268" s="9">
        <v>95.474999999999994</v>
      </c>
      <c r="BW268" s="9">
        <v>94.6</v>
      </c>
      <c r="BX268" s="9">
        <v>93.362499999999997</v>
      </c>
      <c r="BY268" s="9">
        <v>91.112499999999997</v>
      </c>
      <c r="BZ268" s="9">
        <v>87.525000000000006</v>
      </c>
      <c r="CA268" s="9">
        <v>82.875</v>
      </c>
      <c r="CB268" s="9">
        <v>80.224999999999994</v>
      </c>
      <c r="CC268" s="9">
        <v>77.712500000000006</v>
      </c>
      <c r="CD268" s="9">
        <v>75.349999999999994</v>
      </c>
      <c r="DD268" s="9">
        <v>10.2462</v>
      </c>
      <c r="DE268" s="9">
        <v>1</v>
      </c>
      <c r="DF268" s="9">
        <v>0</v>
      </c>
      <c r="DG268" s="9">
        <v>1</v>
      </c>
    </row>
    <row r="269" spans="1:111" x14ac:dyDescent="0.25">
      <c r="A269" s="9" t="s">
        <v>40</v>
      </c>
      <c r="B269" s="9" t="s">
        <v>106</v>
      </c>
      <c r="C269" s="9" t="s">
        <v>2</v>
      </c>
      <c r="D269" s="9" t="s">
        <v>161</v>
      </c>
      <c r="E269" s="9" t="s">
        <v>160</v>
      </c>
      <c r="F269" s="9" t="s">
        <v>36</v>
      </c>
      <c r="G269" s="9">
        <v>2017</v>
      </c>
      <c r="H269" s="9">
        <v>6</v>
      </c>
      <c r="BG269" s="9">
        <v>75.174999999999997</v>
      </c>
      <c r="BH269" s="9">
        <v>73.099999999999994</v>
      </c>
      <c r="BI269" s="9">
        <v>71.362499999999997</v>
      </c>
      <c r="BJ269" s="9">
        <v>69.487499999999997</v>
      </c>
      <c r="BK269" s="9">
        <v>68.1875</v>
      </c>
      <c r="BL269" s="9">
        <v>67.125</v>
      </c>
      <c r="BM269" s="9">
        <v>68.512500000000003</v>
      </c>
      <c r="BN269" s="9">
        <v>73.849999999999994</v>
      </c>
      <c r="BO269" s="9">
        <v>78.8125</v>
      </c>
      <c r="BP269" s="9">
        <v>83.762500000000003</v>
      </c>
      <c r="BQ269" s="9">
        <v>87.974999999999994</v>
      </c>
      <c r="BR269" s="9">
        <v>92.087500000000006</v>
      </c>
      <c r="BS269" s="9">
        <v>95.1875</v>
      </c>
      <c r="BT269" s="9">
        <v>97.65</v>
      </c>
      <c r="BU269" s="9">
        <v>99.662499999999994</v>
      </c>
      <c r="BV269" s="9">
        <v>100.675</v>
      </c>
      <c r="BW269" s="9">
        <v>101</v>
      </c>
      <c r="BX269" s="9">
        <v>100.5</v>
      </c>
      <c r="BY269" s="9">
        <v>99.012500000000003</v>
      </c>
      <c r="BZ269" s="9">
        <v>95.512500000000003</v>
      </c>
      <c r="CA269" s="9">
        <v>89.775000000000006</v>
      </c>
      <c r="CB269" s="9">
        <v>85.625</v>
      </c>
      <c r="CC269" s="9">
        <v>82.6875</v>
      </c>
      <c r="CD269" s="9">
        <v>80.262500000000003</v>
      </c>
      <c r="DD269" s="9">
        <v>10.2462</v>
      </c>
      <c r="DE269" s="9">
        <v>1</v>
      </c>
      <c r="DF269" s="9">
        <v>0</v>
      </c>
      <c r="DG269" s="9">
        <v>1</v>
      </c>
    </row>
    <row r="270" spans="1:111" x14ac:dyDescent="0.25">
      <c r="A270" s="9" t="s">
        <v>40</v>
      </c>
      <c r="B270" s="9" t="s">
        <v>106</v>
      </c>
      <c r="C270" s="9" t="s">
        <v>2</v>
      </c>
      <c r="D270" s="9" t="s">
        <v>161</v>
      </c>
      <c r="E270" s="9" t="s">
        <v>160</v>
      </c>
      <c r="F270" s="9" t="s">
        <v>36</v>
      </c>
      <c r="G270" s="9">
        <v>2017</v>
      </c>
      <c r="H270" s="9">
        <v>7</v>
      </c>
      <c r="BG270" s="9">
        <v>79.75</v>
      </c>
      <c r="BH270" s="9">
        <v>78.25</v>
      </c>
      <c r="BI270" s="9">
        <v>77</v>
      </c>
      <c r="BJ270" s="9">
        <v>75.275000000000006</v>
      </c>
      <c r="BK270" s="9">
        <v>73.9375</v>
      </c>
      <c r="BL270" s="9">
        <v>72.825000000000003</v>
      </c>
      <c r="BM270" s="9">
        <v>73.125</v>
      </c>
      <c r="BN270" s="9">
        <v>77.637500000000003</v>
      </c>
      <c r="BO270" s="9">
        <v>82.087500000000006</v>
      </c>
      <c r="BP270" s="9">
        <v>85.712500000000006</v>
      </c>
      <c r="BQ270" s="9">
        <v>89.212500000000006</v>
      </c>
      <c r="BR270" s="9">
        <v>93.3125</v>
      </c>
      <c r="BS270" s="9">
        <v>97</v>
      </c>
      <c r="BT270" s="9">
        <v>99.65</v>
      </c>
      <c r="BU270" s="9">
        <v>101.45</v>
      </c>
      <c r="BV270" s="9">
        <v>101.6875</v>
      </c>
      <c r="BW270" s="9">
        <v>101.03749999999999</v>
      </c>
      <c r="BX270" s="9">
        <v>99.787499999999994</v>
      </c>
      <c r="BY270" s="9">
        <v>97.637500000000003</v>
      </c>
      <c r="BZ270" s="9">
        <v>94.4375</v>
      </c>
      <c r="CA270" s="9">
        <v>89.724999999999994</v>
      </c>
      <c r="CB270" s="9">
        <v>86.75</v>
      </c>
      <c r="CC270" s="9">
        <v>83.924999999999997</v>
      </c>
      <c r="CD270" s="9">
        <v>82.174999999999997</v>
      </c>
      <c r="DD270" s="9">
        <v>10.2462</v>
      </c>
      <c r="DE270" s="9">
        <v>1</v>
      </c>
      <c r="DF270" s="9">
        <v>0</v>
      </c>
      <c r="DG270" s="9">
        <v>1</v>
      </c>
    </row>
    <row r="271" spans="1:111" x14ac:dyDescent="0.25">
      <c r="A271" s="9" t="s">
        <v>40</v>
      </c>
      <c r="B271" s="9" t="s">
        <v>106</v>
      </c>
      <c r="C271" s="9" t="s">
        <v>2</v>
      </c>
      <c r="D271" s="9" t="s">
        <v>161</v>
      </c>
      <c r="E271" s="9" t="s">
        <v>160</v>
      </c>
      <c r="F271" s="9" t="s">
        <v>36</v>
      </c>
      <c r="G271" s="9">
        <v>2017</v>
      </c>
      <c r="H271" s="9">
        <v>8</v>
      </c>
      <c r="BG271" s="9">
        <v>77.337500000000006</v>
      </c>
      <c r="BH271" s="9">
        <v>74.9375</v>
      </c>
      <c r="BI271" s="9">
        <v>73.5</v>
      </c>
      <c r="BJ271" s="9">
        <v>72.2</v>
      </c>
      <c r="BK271" s="9">
        <v>71.05</v>
      </c>
      <c r="BL271" s="9">
        <v>70</v>
      </c>
      <c r="BM271" s="9">
        <v>69.174999999999997</v>
      </c>
      <c r="BN271" s="9">
        <v>72.8125</v>
      </c>
      <c r="BO271" s="9">
        <v>79.25</v>
      </c>
      <c r="BP271" s="9">
        <v>84.037499999999994</v>
      </c>
      <c r="BQ271" s="9">
        <v>88.087500000000006</v>
      </c>
      <c r="BR271" s="9">
        <v>92.037499999999994</v>
      </c>
      <c r="BS271" s="9">
        <v>95.7</v>
      </c>
      <c r="BT271" s="9">
        <v>98.612499999999997</v>
      </c>
      <c r="BU271" s="9">
        <v>100.27500000000001</v>
      </c>
      <c r="BV271" s="9">
        <v>100.45</v>
      </c>
      <c r="BW271" s="9">
        <v>100.1375</v>
      </c>
      <c r="BX271" s="9">
        <v>99.137500000000003</v>
      </c>
      <c r="BY271" s="9">
        <v>96.6</v>
      </c>
      <c r="BZ271" s="9">
        <v>92.2</v>
      </c>
      <c r="CA271" s="9">
        <v>87.512500000000003</v>
      </c>
      <c r="CB271" s="9">
        <v>84.375</v>
      </c>
      <c r="CC271" s="9">
        <v>82.424999999999997</v>
      </c>
      <c r="CD271" s="9">
        <v>80.712500000000006</v>
      </c>
      <c r="DD271" s="9">
        <v>10.2462</v>
      </c>
      <c r="DE271" s="9">
        <v>1</v>
      </c>
      <c r="DF271" s="9">
        <v>0</v>
      </c>
      <c r="DG271" s="9">
        <v>1</v>
      </c>
    </row>
    <row r="272" spans="1:111" x14ac:dyDescent="0.25">
      <c r="A272" s="9" t="s">
        <v>40</v>
      </c>
      <c r="B272" s="9" t="s">
        <v>106</v>
      </c>
      <c r="C272" s="9" t="s">
        <v>2</v>
      </c>
      <c r="D272" s="9" t="s">
        <v>161</v>
      </c>
      <c r="E272" s="9" t="s">
        <v>160</v>
      </c>
      <c r="F272" s="9" t="s">
        <v>36</v>
      </c>
      <c r="G272" s="9">
        <v>2017</v>
      </c>
      <c r="H272" s="9">
        <v>9</v>
      </c>
      <c r="BG272" s="9">
        <v>71.674999999999997</v>
      </c>
      <c r="BH272" s="9">
        <v>70.099999999999994</v>
      </c>
      <c r="BI272" s="9">
        <v>68.212500000000006</v>
      </c>
      <c r="BJ272" s="9">
        <v>66.924999999999997</v>
      </c>
      <c r="BK272" s="9">
        <v>66.0625</v>
      </c>
      <c r="BL272" s="9">
        <v>64.9375</v>
      </c>
      <c r="BM272" s="9">
        <v>64.137500000000003</v>
      </c>
      <c r="BN272" s="9">
        <v>66.087500000000006</v>
      </c>
      <c r="BO272" s="9">
        <v>72.900000000000006</v>
      </c>
      <c r="BP272" s="9">
        <v>78.525000000000006</v>
      </c>
      <c r="BQ272" s="9">
        <v>83.162499999999994</v>
      </c>
      <c r="BR272" s="9">
        <v>87.112499999999997</v>
      </c>
      <c r="BS272" s="9">
        <v>91.237499999999997</v>
      </c>
      <c r="BT272" s="9">
        <v>94.35</v>
      </c>
      <c r="BU272" s="9">
        <v>96.174999999999997</v>
      </c>
      <c r="BV272" s="9">
        <v>96.875</v>
      </c>
      <c r="BW272" s="9">
        <v>96.5</v>
      </c>
      <c r="BX272" s="9">
        <v>95.0625</v>
      </c>
      <c r="BY272" s="9">
        <v>91.025000000000006</v>
      </c>
      <c r="BZ272" s="9">
        <v>85.987499999999997</v>
      </c>
      <c r="CA272" s="9">
        <v>82.3</v>
      </c>
      <c r="CB272" s="9">
        <v>79.174999999999997</v>
      </c>
      <c r="CC272" s="9">
        <v>76.599999999999994</v>
      </c>
      <c r="CD272" s="9">
        <v>74.7</v>
      </c>
      <c r="DD272" s="9">
        <v>10.2462</v>
      </c>
      <c r="DE272" s="9">
        <v>1</v>
      </c>
      <c r="DF272" s="9">
        <v>0</v>
      </c>
      <c r="DG272" s="9">
        <v>1</v>
      </c>
    </row>
    <row r="273" spans="1:111" x14ac:dyDescent="0.25">
      <c r="A273" s="9" t="s">
        <v>40</v>
      </c>
      <c r="B273" s="9" t="s">
        <v>106</v>
      </c>
      <c r="C273" s="9" t="s">
        <v>2</v>
      </c>
      <c r="D273" s="9" t="s">
        <v>161</v>
      </c>
      <c r="E273" s="9" t="s">
        <v>160</v>
      </c>
      <c r="F273" s="9" t="s">
        <v>36</v>
      </c>
      <c r="G273" s="9">
        <v>2017</v>
      </c>
      <c r="H273" s="9">
        <v>10</v>
      </c>
      <c r="BG273" s="9">
        <v>66.724999999999994</v>
      </c>
      <c r="BH273" s="9">
        <v>65.099999999999994</v>
      </c>
      <c r="BI273" s="9">
        <v>63.637500000000003</v>
      </c>
      <c r="BJ273" s="9">
        <v>62.424999999999997</v>
      </c>
      <c r="BK273" s="9">
        <v>61.3</v>
      </c>
      <c r="BL273" s="9">
        <v>60.1</v>
      </c>
      <c r="BM273" s="9">
        <v>59.3</v>
      </c>
      <c r="BN273" s="9">
        <v>60.3</v>
      </c>
      <c r="BO273" s="9">
        <v>67.162499999999994</v>
      </c>
      <c r="BP273" s="9">
        <v>73.625</v>
      </c>
      <c r="BQ273" s="9">
        <v>79.912499999999994</v>
      </c>
      <c r="BR273" s="9">
        <v>85.3</v>
      </c>
      <c r="BS273" s="9">
        <v>89.912499999999994</v>
      </c>
      <c r="BT273" s="9">
        <v>93.137500000000003</v>
      </c>
      <c r="BU273" s="9">
        <v>95.337500000000006</v>
      </c>
      <c r="BV273" s="9">
        <v>95.712500000000006</v>
      </c>
      <c r="BW273" s="9">
        <v>95</v>
      </c>
      <c r="BX273" s="9">
        <v>92.837500000000006</v>
      </c>
      <c r="BY273" s="9">
        <v>86.75</v>
      </c>
      <c r="BZ273" s="9">
        <v>80.575000000000003</v>
      </c>
      <c r="CA273" s="9">
        <v>77.150000000000006</v>
      </c>
      <c r="CB273" s="9">
        <v>74.037499999999994</v>
      </c>
      <c r="CC273" s="9">
        <v>71.5</v>
      </c>
      <c r="CD273" s="9">
        <v>69</v>
      </c>
      <c r="DD273" s="9">
        <v>10.2462</v>
      </c>
      <c r="DE273" s="9">
        <v>1</v>
      </c>
      <c r="DF273" s="9">
        <v>0</v>
      </c>
      <c r="DG273" s="9">
        <v>1</v>
      </c>
    </row>
    <row r="274" spans="1:111" x14ac:dyDescent="0.25">
      <c r="A274" s="9" t="s">
        <v>40</v>
      </c>
      <c r="B274" s="9" t="s">
        <v>106</v>
      </c>
      <c r="C274" s="9" t="s">
        <v>2</v>
      </c>
      <c r="D274" s="9" t="s">
        <v>161</v>
      </c>
      <c r="E274" s="9" t="s">
        <v>160</v>
      </c>
      <c r="F274" s="9" t="s">
        <v>33</v>
      </c>
      <c r="G274" s="9">
        <v>2017</v>
      </c>
      <c r="H274" s="9">
        <v>8</v>
      </c>
      <c r="BG274" s="9">
        <v>75.984380000000002</v>
      </c>
      <c r="BH274" s="9">
        <v>74.096879999999999</v>
      </c>
      <c r="BI274" s="9">
        <v>72.518749999999997</v>
      </c>
      <c r="BJ274" s="9">
        <v>70.971879999999999</v>
      </c>
      <c r="BK274" s="9">
        <v>69.809370000000001</v>
      </c>
      <c r="BL274" s="9">
        <v>68.721879999999999</v>
      </c>
      <c r="BM274" s="9">
        <v>68.737499999999997</v>
      </c>
      <c r="BN274" s="9">
        <v>72.596879999999999</v>
      </c>
      <c r="BO274" s="9">
        <v>78.262500000000003</v>
      </c>
      <c r="BP274" s="9">
        <v>83.009379999999993</v>
      </c>
      <c r="BQ274" s="9">
        <v>87.109380000000002</v>
      </c>
      <c r="BR274" s="9">
        <v>91.137500000000003</v>
      </c>
      <c r="BS274" s="9">
        <v>94.78125</v>
      </c>
      <c r="BT274" s="9">
        <v>97.565640000000002</v>
      </c>
      <c r="BU274" s="9">
        <v>99.390659999999997</v>
      </c>
      <c r="BV274" s="9">
        <v>99.921909999999997</v>
      </c>
      <c r="BW274" s="9">
        <v>99.668750000000003</v>
      </c>
      <c r="BX274" s="9">
        <v>98.621889999999993</v>
      </c>
      <c r="BY274" s="9">
        <v>96.068759999999997</v>
      </c>
      <c r="BZ274" s="9">
        <v>92.034390000000002</v>
      </c>
      <c r="CA274" s="9">
        <v>87.328130000000002</v>
      </c>
      <c r="CB274" s="9">
        <v>83.981250000000003</v>
      </c>
      <c r="CC274" s="9">
        <v>81.409379999999999</v>
      </c>
      <c r="CD274" s="9">
        <v>79.462500000000006</v>
      </c>
      <c r="DD274" s="9">
        <v>10.2462</v>
      </c>
      <c r="DE274" s="9">
        <v>1</v>
      </c>
      <c r="DF274" s="9">
        <v>0</v>
      </c>
      <c r="DG274" s="9">
        <v>1</v>
      </c>
    </row>
    <row r="275" spans="1:111" x14ac:dyDescent="0.25">
      <c r="A275" s="9" t="s">
        <v>40</v>
      </c>
      <c r="B275" s="9" t="s">
        <v>106</v>
      </c>
      <c r="C275" s="9" t="s">
        <v>2</v>
      </c>
      <c r="D275" s="9" t="s">
        <v>161</v>
      </c>
      <c r="E275" s="9" t="s">
        <v>188</v>
      </c>
      <c r="F275" s="9" t="s">
        <v>36</v>
      </c>
      <c r="G275" s="9">
        <v>2017</v>
      </c>
      <c r="H275" s="9">
        <v>5</v>
      </c>
      <c r="BG275" s="9">
        <v>67.95</v>
      </c>
      <c r="BH275" s="9">
        <v>65.762500000000003</v>
      </c>
      <c r="BI275" s="9">
        <v>64.212500000000006</v>
      </c>
      <c r="BJ275" s="9">
        <v>62.2</v>
      </c>
      <c r="BK275" s="9">
        <v>60.774999999999999</v>
      </c>
      <c r="BL275" s="9">
        <v>59.8125</v>
      </c>
      <c r="BM275" s="9">
        <v>60.65</v>
      </c>
      <c r="BN275" s="9">
        <v>65.650000000000006</v>
      </c>
      <c r="BO275" s="9">
        <v>70.174999999999997</v>
      </c>
      <c r="BP275" s="9">
        <v>74.162499999999994</v>
      </c>
      <c r="BQ275" s="9">
        <v>78.412499999999994</v>
      </c>
      <c r="BR275" s="9">
        <v>82.662499999999994</v>
      </c>
      <c r="BS275" s="9">
        <v>86</v>
      </c>
      <c r="BT275" s="9">
        <v>88.962500000000006</v>
      </c>
      <c r="BU275" s="9">
        <v>90.762500000000003</v>
      </c>
      <c r="BV275" s="9">
        <v>91.724999999999994</v>
      </c>
      <c r="BW275" s="9">
        <v>92.137500000000003</v>
      </c>
      <c r="BX275" s="9">
        <v>91.275000000000006</v>
      </c>
      <c r="BY275" s="9">
        <v>88.875</v>
      </c>
      <c r="BZ275" s="9">
        <v>84.974999999999994</v>
      </c>
      <c r="CA275" s="9">
        <v>80.1875</v>
      </c>
      <c r="CB275" s="9">
        <v>76.737499999999997</v>
      </c>
      <c r="CC275" s="9">
        <v>73.424999999999997</v>
      </c>
      <c r="CD275" s="9">
        <v>71.25</v>
      </c>
      <c r="DD275" s="9">
        <v>10.2462</v>
      </c>
      <c r="DE275" s="9">
        <v>1</v>
      </c>
      <c r="DF275" s="9">
        <v>0</v>
      </c>
      <c r="DG275" s="9">
        <v>1</v>
      </c>
    </row>
    <row r="276" spans="1:111" x14ac:dyDescent="0.25">
      <c r="A276" s="9" t="s">
        <v>40</v>
      </c>
      <c r="B276" s="9" t="s">
        <v>106</v>
      </c>
      <c r="C276" s="9" t="s">
        <v>2</v>
      </c>
      <c r="D276" s="9" t="s">
        <v>161</v>
      </c>
      <c r="E276" s="9" t="s">
        <v>188</v>
      </c>
      <c r="F276" s="9" t="s">
        <v>36</v>
      </c>
      <c r="G276" s="9">
        <v>2017</v>
      </c>
      <c r="H276" s="9">
        <v>6</v>
      </c>
      <c r="BG276" s="9">
        <v>75.1875</v>
      </c>
      <c r="BH276" s="9">
        <v>73.325000000000003</v>
      </c>
      <c r="BI276" s="9">
        <v>71.3</v>
      </c>
      <c r="BJ276" s="9">
        <v>69.45</v>
      </c>
      <c r="BK276" s="9">
        <v>67.974999999999994</v>
      </c>
      <c r="BL276" s="9">
        <v>66.8</v>
      </c>
      <c r="BM276" s="9">
        <v>68.125</v>
      </c>
      <c r="BN276" s="9">
        <v>73.275000000000006</v>
      </c>
      <c r="BO276" s="9">
        <v>77.537499999999994</v>
      </c>
      <c r="BP276" s="9">
        <v>81.912499999999994</v>
      </c>
      <c r="BQ276" s="9">
        <v>86.224999999999994</v>
      </c>
      <c r="BR276" s="9">
        <v>89.575000000000003</v>
      </c>
      <c r="BS276" s="9">
        <v>92.212500000000006</v>
      </c>
      <c r="BT276" s="9">
        <v>94.375</v>
      </c>
      <c r="BU276" s="9">
        <v>95.674999999999997</v>
      </c>
      <c r="BV276" s="9">
        <v>96.3</v>
      </c>
      <c r="BW276" s="9">
        <v>95.674999999999997</v>
      </c>
      <c r="BX276" s="9">
        <v>94.387500000000003</v>
      </c>
      <c r="BY276" s="9">
        <v>92.45</v>
      </c>
      <c r="BZ276" s="9">
        <v>89.174999999999997</v>
      </c>
      <c r="CA276" s="9">
        <v>84.424999999999997</v>
      </c>
      <c r="CB276" s="9">
        <v>80.724999999999994</v>
      </c>
      <c r="CC276" s="9">
        <v>78.05</v>
      </c>
      <c r="CD276" s="9">
        <v>75.875</v>
      </c>
      <c r="DD276" s="9">
        <v>10.2462</v>
      </c>
      <c r="DE276" s="9">
        <v>1</v>
      </c>
      <c r="DF276" s="9">
        <v>0</v>
      </c>
      <c r="DG276" s="9">
        <v>1</v>
      </c>
    </row>
    <row r="277" spans="1:111" x14ac:dyDescent="0.25">
      <c r="A277" s="9" t="s">
        <v>40</v>
      </c>
      <c r="B277" s="9" t="s">
        <v>106</v>
      </c>
      <c r="C277" s="9" t="s">
        <v>2</v>
      </c>
      <c r="D277" s="9" t="s">
        <v>161</v>
      </c>
      <c r="E277" s="9" t="s">
        <v>188</v>
      </c>
      <c r="F277" s="9" t="s">
        <v>36</v>
      </c>
      <c r="G277" s="9">
        <v>2017</v>
      </c>
      <c r="H277" s="9">
        <v>7</v>
      </c>
      <c r="BG277" s="9">
        <v>74.45</v>
      </c>
      <c r="BH277" s="9">
        <v>72.775000000000006</v>
      </c>
      <c r="BI277" s="9">
        <v>71.0625</v>
      </c>
      <c r="BJ277" s="9">
        <v>69.150000000000006</v>
      </c>
      <c r="BK277" s="9">
        <v>67.7</v>
      </c>
      <c r="BL277" s="9">
        <v>66.724999999999994</v>
      </c>
      <c r="BM277" s="9">
        <v>67.637500000000003</v>
      </c>
      <c r="BN277" s="9">
        <v>72.6875</v>
      </c>
      <c r="BO277" s="9">
        <v>77.512500000000003</v>
      </c>
      <c r="BP277" s="9">
        <v>81.974999999999994</v>
      </c>
      <c r="BQ277" s="9">
        <v>86.45</v>
      </c>
      <c r="BR277" s="9">
        <v>91.087500000000006</v>
      </c>
      <c r="BS277" s="9">
        <v>95.037499999999994</v>
      </c>
      <c r="BT277" s="9">
        <v>98.3125</v>
      </c>
      <c r="BU277" s="9">
        <v>99.487499999999997</v>
      </c>
      <c r="BV277" s="9">
        <v>99.7</v>
      </c>
      <c r="BW277" s="9">
        <v>99.424999999999997</v>
      </c>
      <c r="BX277" s="9">
        <v>98.6875</v>
      </c>
      <c r="BY277" s="9">
        <v>96.924999999999997</v>
      </c>
      <c r="BZ277" s="9">
        <v>93.4</v>
      </c>
      <c r="CA277" s="9">
        <v>87.9</v>
      </c>
      <c r="CB277" s="9">
        <v>84.1</v>
      </c>
      <c r="CC277" s="9">
        <v>80.974999999999994</v>
      </c>
      <c r="CD277" s="9">
        <v>78.762500000000003</v>
      </c>
      <c r="DD277" s="9">
        <v>10.2462</v>
      </c>
      <c r="DE277" s="9">
        <v>1</v>
      </c>
      <c r="DF277" s="9">
        <v>0</v>
      </c>
      <c r="DG277" s="9">
        <v>1</v>
      </c>
    </row>
    <row r="278" spans="1:111" x14ac:dyDescent="0.25">
      <c r="A278" s="9" t="s">
        <v>40</v>
      </c>
      <c r="B278" s="9" t="s">
        <v>106</v>
      </c>
      <c r="C278" s="9" t="s">
        <v>2</v>
      </c>
      <c r="D278" s="9" t="s">
        <v>161</v>
      </c>
      <c r="E278" s="9" t="s">
        <v>188</v>
      </c>
      <c r="F278" s="9" t="s">
        <v>36</v>
      </c>
      <c r="G278" s="9">
        <v>2017</v>
      </c>
      <c r="H278" s="9">
        <v>8</v>
      </c>
      <c r="BG278" s="9">
        <v>74.724999999999994</v>
      </c>
      <c r="BH278" s="9">
        <v>72.7</v>
      </c>
      <c r="BI278" s="9">
        <v>70.775000000000006</v>
      </c>
      <c r="BJ278" s="9">
        <v>69.349999999999994</v>
      </c>
      <c r="BK278" s="9">
        <v>67.974999999999994</v>
      </c>
      <c r="BL278" s="9">
        <v>66.762500000000003</v>
      </c>
      <c r="BM278" s="9">
        <v>66.424999999999997</v>
      </c>
      <c r="BN278" s="9">
        <v>70.487499999999997</v>
      </c>
      <c r="BO278" s="9">
        <v>75.4375</v>
      </c>
      <c r="BP278" s="9">
        <v>80.375</v>
      </c>
      <c r="BQ278" s="9">
        <v>85.162499999999994</v>
      </c>
      <c r="BR278" s="9">
        <v>89.387500000000003</v>
      </c>
      <c r="BS278" s="9">
        <v>93.4375</v>
      </c>
      <c r="BT278" s="9">
        <v>96.362499999999997</v>
      </c>
      <c r="BU278" s="9">
        <v>97.825000000000003</v>
      </c>
      <c r="BV278" s="9">
        <v>98.5</v>
      </c>
      <c r="BW278" s="9">
        <v>97.575000000000003</v>
      </c>
      <c r="BX278" s="9">
        <v>95.962500000000006</v>
      </c>
      <c r="BY278" s="9">
        <v>93.474999999999994</v>
      </c>
      <c r="BZ278" s="9">
        <v>89.174999999999997</v>
      </c>
      <c r="CA278" s="9">
        <v>84.462500000000006</v>
      </c>
      <c r="CB278" s="9">
        <v>81.737499999999997</v>
      </c>
      <c r="CC278" s="9">
        <v>79.662499999999994</v>
      </c>
      <c r="CD278" s="9">
        <v>77.650000000000006</v>
      </c>
      <c r="DD278" s="9">
        <v>10.2462</v>
      </c>
      <c r="DE278" s="9">
        <v>1</v>
      </c>
      <c r="DF278" s="9">
        <v>0</v>
      </c>
      <c r="DG278" s="9">
        <v>1</v>
      </c>
    </row>
    <row r="279" spans="1:111" x14ac:dyDescent="0.25">
      <c r="A279" s="9" t="s">
        <v>40</v>
      </c>
      <c r="B279" s="9" t="s">
        <v>106</v>
      </c>
      <c r="C279" s="9" t="s">
        <v>2</v>
      </c>
      <c r="D279" s="9" t="s">
        <v>161</v>
      </c>
      <c r="E279" s="9" t="s">
        <v>188</v>
      </c>
      <c r="F279" s="9" t="s">
        <v>36</v>
      </c>
      <c r="G279" s="9">
        <v>2017</v>
      </c>
      <c r="H279" s="9">
        <v>9</v>
      </c>
      <c r="BG279" s="9">
        <v>72.75</v>
      </c>
      <c r="BH279" s="9">
        <v>70.762500000000003</v>
      </c>
      <c r="BI279" s="9">
        <v>68.962500000000006</v>
      </c>
      <c r="BJ279" s="9">
        <v>67.412499999999994</v>
      </c>
      <c r="BK279" s="9">
        <v>66.3125</v>
      </c>
      <c r="BL279" s="9">
        <v>65.3125</v>
      </c>
      <c r="BM279" s="9">
        <v>64.3125</v>
      </c>
      <c r="BN279" s="9">
        <v>66.849999999999994</v>
      </c>
      <c r="BO279" s="9">
        <v>72.8</v>
      </c>
      <c r="BP279" s="9">
        <v>78.424999999999997</v>
      </c>
      <c r="BQ279" s="9">
        <v>83.4375</v>
      </c>
      <c r="BR279" s="9">
        <v>88.0625</v>
      </c>
      <c r="BS279" s="9">
        <v>91.9</v>
      </c>
      <c r="BT279" s="9">
        <v>95.112499999999997</v>
      </c>
      <c r="BU279" s="9">
        <v>97</v>
      </c>
      <c r="BV279" s="9">
        <v>97.462500000000006</v>
      </c>
      <c r="BW279" s="9">
        <v>97.012500000000003</v>
      </c>
      <c r="BX279" s="9">
        <v>95.724999999999994</v>
      </c>
      <c r="BY279" s="9">
        <v>92.174999999999997</v>
      </c>
      <c r="BZ279" s="9">
        <v>86.724999999999994</v>
      </c>
      <c r="CA279" s="9">
        <v>82.375</v>
      </c>
      <c r="CB279" s="9">
        <v>79.637500000000003</v>
      </c>
      <c r="CC279" s="9">
        <v>77.224999999999994</v>
      </c>
      <c r="CD279" s="9">
        <v>75.125</v>
      </c>
      <c r="DD279" s="9">
        <v>10.2462</v>
      </c>
      <c r="DE279" s="9">
        <v>1</v>
      </c>
      <c r="DF279" s="9">
        <v>0</v>
      </c>
      <c r="DG279" s="9">
        <v>1</v>
      </c>
    </row>
    <row r="280" spans="1:111" x14ac:dyDescent="0.25">
      <c r="A280" s="9" t="s">
        <v>40</v>
      </c>
      <c r="B280" s="9" t="s">
        <v>106</v>
      </c>
      <c r="C280" s="9" t="s">
        <v>2</v>
      </c>
      <c r="D280" s="9" t="s">
        <v>161</v>
      </c>
      <c r="E280" s="9" t="s">
        <v>188</v>
      </c>
      <c r="F280" s="9" t="s">
        <v>36</v>
      </c>
      <c r="G280" s="9">
        <v>2017</v>
      </c>
      <c r="H280" s="9">
        <v>10</v>
      </c>
      <c r="BG280" s="9">
        <v>63.612499999999997</v>
      </c>
      <c r="BH280" s="9">
        <v>62.012500000000003</v>
      </c>
      <c r="BI280" s="9">
        <v>60.787500000000001</v>
      </c>
      <c r="BJ280" s="9">
        <v>59.674999999999997</v>
      </c>
      <c r="BK280" s="9">
        <v>58.712499999999999</v>
      </c>
      <c r="BL280" s="9">
        <v>57.987499999999997</v>
      </c>
      <c r="BM280" s="9">
        <v>57.024999999999999</v>
      </c>
      <c r="BN280" s="9">
        <v>57.674999999999997</v>
      </c>
      <c r="BO280" s="9">
        <v>62.674999999999997</v>
      </c>
      <c r="BP280" s="9">
        <v>67.95</v>
      </c>
      <c r="BQ280" s="9">
        <v>72.862499999999997</v>
      </c>
      <c r="BR280" s="9">
        <v>77.599999999999994</v>
      </c>
      <c r="BS280" s="9">
        <v>82.262500000000003</v>
      </c>
      <c r="BT280" s="9">
        <v>85.087500000000006</v>
      </c>
      <c r="BU280" s="9">
        <v>86.375</v>
      </c>
      <c r="BV280" s="9">
        <v>86.8</v>
      </c>
      <c r="BW280" s="9">
        <v>85.85</v>
      </c>
      <c r="BX280" s="9">
        <v>83.325000000000003</v>
      </c>
      <c r="BY280" s="9">
        <v>78.474999999999994</v>
      </c>
      <c r="BZ280" s="9">
        <v>73.512500000000003</v>
      </c>
      <c r="CA280" s="9">
        <v>69.887500000000003</v>
      </c>
      <c r="CB280" s="9">
        <v>67.262500000000003</v>
      </c>
      <c r="CC280" s="9">
        <v>65.174999999999997</v>
      </c>
      <c r="CD280" s="9">
        <v>63.537500000000001</v>
      </c>
      <c r="DD280" s="9">
        <v>10.2462</v>
      </c>
      <c r="DE280" s="9">
        <v>1</v>
      </c>
      <c r="DF280" s="9">
        <v>0</v>
      </c>
      <c r="DG280" s="9">
        <v>1</v>
      </c>
    </row>
    <row r="281" spans="1:111" x14ac:dyDescent="0.25">
      <c r="A281" s="9" t="s">
        <v>40</v>
      </c>
      <c r="B281" s="9" t="s">
        <v>106</v>
      </c>
      <c r="C281" s="9" t="s">
        <v>2</v>
      </c>
      <c r="D281" s="9" t="s">
        <v>161</v>
      </c>
      <c r="E281" s="9" t="s">
        <v>188</v>
      </c>
      <c r="F281" s="9" t="s">
        <v>33</v>
      </c>
      <c r="G281" s="9">
        <v>2017</v>
      </c>
      <c r="H281" s="9">
        <v>8</v>
      </c>
      <c r="BG281" s="9">
        <v>74.278120000000001</v>
      </c>
      <c r="BH281" s="9">
        <v>72.390630000000002</v>
      </c>
      <c r="BI281" s="9">
        <v>70.525000000000006</v>
      </c>
      <c r="BJ281" s="9">
        <v>68.840620000000001</v>
      </c>
      <c r="BK281" s="9">
        <v>67.490620000000007</v>
      </c>
      <c r="BL281" s="9">
        <v>66.400000000000006</v>
      </c>
      <c r="BM281" s="9">
        <v>66.625</v>
      </c>
      <c r="BN281" s="9">
        <v>70.825000000000003</v>
      </c>
      <c r="BO281" s="9">
        <v>75.821879999999993</v>
      </c>
      <c r="BP281" s="9">
        <v>80.671880000000002</v>
      </c>
      <c r="BQ281" s="9">
        <v>85.318749999999994</v>
      </c>
      <c r="BR281" s="9">
        <v>89.528120000000001</v>
      </c>
      <c r="BS281" s="9">
        <v>93.146870000000007</v>
      </c>
      <c r="BT281" s="9">
        <v>96.040629999999993</v>
      </c>
      <c r="BU281" s="9">
        <v>97.496889999999993</v>
      </c>
      <c r="BV281" s="9">
        <v>97.990650000000002</v>
      </c>
      <c r="BW281" s="9">
        <v>97.421899999999994</v>
      </c>
      <c r="BX281" s="9">
        <v>96.190640000000002</v>
      </c>
      <c r="BY281" s="9">
        <v>93.756259999999997</v>
      </c>
      <c r="BZ281" s="9">
        <v>89.618750000000006</v>
      </c>
      <c r="CA281" s="9">
        <v>84.790629999999993</v>
      </c>
      <c r="CB281" s="9">
        <v>81.55</v>
      </c>
      <c r="CC281" s="9">
        <v>78.978129999999993</v>
      </c>
      <c r="CD281" s="9">
        <v>76.853129999999993</v>
      </c>
      <c r="DD281" s="9">
        <v>10.2462</v>
      </c>
      <c r="DE281" s="9">
        <v>1</v>
      </c>
      <c r="DF281" s="9">
        <v>0</v>
      </c>
      <c r="DG281" s="9">
        <v>1</v>
      </c>
    </row>
    <row r="282" spans="1:111" x14ac:dyDescent="0.25">
      <c r="A282" s="9" t="s">
        <v>40</v>
      </c>
      <c r="B282" s="9" t="s">
        <v>106</v>
      </c>
      <c r="C282" s="9" t="s">
        <v>3</v>
      </c>
      <c r="D282" s="9" t="s">
        <v>187</v>
      </c>
      <c r="E282" s="9" t="s">
        <v>160</v>
      </c>
      <c r="F282" s="9" t="s">
        <v>36</v>
      </c>
      <c r="G282" s="9">
        <v>2017</v>
      </c>
      <c r="H282" s="9">
        <v>5</v>
      </c>
      <c r="BG282" s="9">
        <v>67.9375</v>
      </c>
      <c r="BH282" s="9">
        <v>66.6875</v>
      </c>
      <c r="BI282" s="9">
        <v>64.875</v>
      </c>
      <c r="BJ282" s="9">
        <v>63.1875</v>
      </c>
      <c r="BK282" s="9">
        <v>63.125</v>
      </c>
      <c r="BL282" s="9">
        <v>61</v>
      </c>
      <c r="BM282" s="9">
        <v>61.6875</v>
      </c>
      <c r="BN282" s="9">
        <v>67.625</v>
      </c>
      <c r="BO282" s="9">
        <v>74.25</v>
      </c>
      <c r="BP282" s="9">
        <v>79.25</v>
      </c>
      <c r="BQ282" s="9">
        <v>83.0625</v>
      </c>
      <c r="BR282" s="9">
        <v>85.8125</v>
      </c>
      <c r="BS282" s="9">
        <v>88.125</v>
      </c>
      <c r="BT282" s="9">
        <v>90.3125</v>
      </c>
      <c r="BU282" s="9">
        <v>91.9375</v>
      </c>
      <c r="BV282" s="9">
        <v>93</v>
      </c>
      <c r="BW282" s="9">
        <v>93.5</v>
      </c>
      <c r="BX282" s="9">
        <v>93.4375</v>
      </c>
      <c r="BY282" s="9">
        <v>91.875</v>
      </c>
      <c r="BZ282" s="9">
        <v>84.5</v>
      </c>
      <c r="CA282" s="9">
        <v>77.1875</v>
      </c>
      <c r="CB282" s="9">
        <v>72.8125</v>
      </c>
      <c r="CC282" s="9">
        <v>70.5</v>
      </c>
      <c r="CD282" s="9">
        <v>68.875</v>
      </c>
      <c r="DD282" s="9">
        <v>2.1042529999999999</v>
      </c>
      <c r="DE282" s="9">
        <v>1</v>
      </c>
      <c r="DF282" s="9">
        <v>0</v>
      </c>
      <c r="DG282" s="9">
        <v>1</v>
      </c>
    </row>
    <row r="283" spans="1:111" x14ac:dyDescent="0.25">
      <c r="A283" s="9" t="s">
        <v>40</v>
      </c>
      <c r="B283" s="9" t="s">
        <v>106</v>
      </c>
      <c r="C283" s="9" t="s">
        <v>3</v>
      </c>
      <c r="D283" s="9" t="s">
        <v>187</v>
      </c>
      <c r="E283" s="9" t="s">
        <v>160</v>
      </c>
      <c r="F283" s="9" t="s">
        <v>36</v>
      </c>
      <c r="G283" s="9">
        <v>2017</v>
      </c>
      <c r="H283" s="9">
        <v>6</v>
      </c>
      <c r="BG283" s="9">
        <v>69.5625</v>
      </c>
      <c r="BH283" s="9">
        <v>68.625</v>
      </c>
      <c r="BI283" s="9">
        <v>68.125</v>
      </c>
      <c r="BJ283" s="9">
        <v>67.125</v>
      </c>
      <c r="BK283" s="9">
        <v>66.4375</v>
      </c>
      <c r="BL283" s="9">
        <v>65.4375</v>
      </c>
      <c r="BM283" s="9">
        <v>66.375</v>
      </c>
      <c r="BN283" s="9">
        <v>71.3125</v>
      </c>
      <c r="BO283" s="9">
        <v>76.875</v>
      </c>
      <c r="BP283" s="9">
        <v>81.9375</v>
      </c>
      <c r="BQ283" s="9">
        <v>85.875</v>
      </c>
      <c r="BR283" s="9">
        <v>89.125</v>
      </c>
      <c r="BS283" s="9">
        <v>91.375</v>
      </c>
      <c r="BT283" s="9">
        <v>93.25</v>
      </c>
      <c r="BU283" s="9">
        <v>94.9375</v>
      </c>
      <c r="BV283" s="9">
        <v>96.375</v>
      </c>
      <c r="BW283" s="9">
        <v>97</v>
      </c>
      <c r="BX283" s="9">
        <v>97</v>
      </c>
      <c r="BY283" s="9">
        <v>95.8125</v>
      </c>
      <c r="BZ283" s="9">
        <v>91.125</v>
      </c>
      <c r="CA283" s="9">
        <v>82.6875</v>
      </c>
      <c r="CB283" s="9">
        <v>77.625</v>
      </c>
      <c r="CC283" s="9">
        <v>74.25</v>
      </c>
      <c r="CD283" s="9">
        <v>72.4375</v>
      </c>
      <c r="DD283" s="9">
        <v>2.1042529999999999</v>
      </c>
      <c r="DE283" s="9">
        <v>1</v>
      </c>
      <c r="DF283" s="9">
        <v>0</v>
      </c>
      <c r="DG283" s="9">
        <v>1</v>
      </c>
    </row>
    <row r="284" spans="1:111" x14ac:dyDescent="0.25">
      <c r="A284" s="9" t="s">
        <v>40</v>
      </c>
      <c r="B284" s="9" t="s">
        <v>106</v>
      </c>
      <c r="C284" s="9" t="s">
        <v>3</v>
      </c>
      <c r="D284" s="9" t="s">
        <v>187</v>
      </c>
      <c r="E284" s="9" t="s">
        <v>160</v>
      </c>
      <c r="F284" s="9" t="s">
        <v>36</v>
      </c>
      <c r="G284" s="9">
        <v>2017</v>
      </c>
      <c r="H284" s="9">
        <v>7</v>
      </c>
      <c r="BG284" s="9">
        <v>76.5625</v>
      </c>
      <c r="BH284" s="9">
        <v>73.25</v>
      </c>
      <c r="BI284" s="9">
        <v>72.25</v>
      </c>
      <c r="BJ284" s="9">
        <v>71.5</v>
      </c>
      <c r="BK284" s="9">
        <v>70.6875</v>
      </c>
      <c r="BL284" s="9">
        <v>70.25</v>
      </c>
      <c r="BM284" s="9">
        <v>71</v>
      </c>
      <c r="BN284" s="9">
        <v>75.6875</v>
      </c>
      <c r="BO284" s="9">
        <v>80.1875</v>
      </c>
      <c r="BP284" s="9">
        <v>84.9375</v>
      </c>
      <c r="BQ284" s="9">
        <v>90.25</v>
      </c>
      <c r="BR284" s="9">
        <v>93.625</v>
      </c>
      <c r="BS284" s="9">
        <v>96.3125</v>
      </c>
      <c r="BT284" s="9">
        <v>98.6875</v>
      </c>
      <c r="BU284" s="9">
        <v>100.375</v>
      </c>
      <c r="BV284" s="9">
        <v>101.0625</v>
      </c>
      <c r="BW284" s="9">
        <v>102.125</v>
      </c>
      <c r="BX284" s="9">
        <v>102.125</v>
      </c>
      <c r="BY284" s="9">
        <v>101.5625</v>
      </c>
      <c r="BZ284" s="9">
        <v>96.5625</v>
      </c>
      <c r="CA284" s="9">
        <v>88.0625</v>
      </c>
      <c r="CB284" s="9">
        <v>82.5</v>
      </c>
      <c r="CC284" s="9">
        <v>79.875</v>
      </c>
      <c r="CD284" s="9">
        <v>78.1875</v>
      </c>
      <c r="DD284" s="9">
        <v>2.1042529999999999</v>
      </c>
      <c r="DE284" s="9">
        <v>1</v>
      </c>
      <c r="DF284" s="9">
        <v>0</v>
      </c>
      <c r="DG284" s="9">
        <v>1</v>
      </c>
    </row>
    <row r="285" spans="1:111" x14ac:dyDescent="0.25">
      <c r="A285" s="9" t="s">
        <v>40</v>
      </c>
      <c r="B285" s="9" t="s">
        <v>106</v>
      </c>
      <c r="C285" s="9" t="s">
        <v>3</v>
      </c>
      <c r="D285" s="9" t="s">
        <v>187</v>
      </c>
      <c r="E285" s="9" t="s">
        <v>160</v>
      </c>
      <c r="F285" s="9" t="s">
        <v>36</v>
      </c>
      <c r="G285" s="9">
        <v>2017</v>
      </c>
      <c r="H285" s="9">
        <v>8</v>
      </c>
      <c r="BG285" s="9">
        <v>74.25</v>
      </c>
      <c r="BH285" s="9">
        <v>72.9375</v>
      </c>
      <c r="BI285" s="9">
        <v>71.25</v>
      </c>
      <c r="BJ285" s="9">
        <v>70.1875</v>
      </c>
      <c r="BK285" s="9">
        <v>68.8125</v>
      </c>
      <c r="BL285" s="9">
        <v>68.6875</v>
      </c>
      <c r="BM285" s="9">
        <v>68.8125</v>
      </c>
      <c r="BN285" s="9">
        <v>73.9375</v>
      </c>
      <c r="BO285" s="9">
        <v>80.0625</v>
      </c>
      <c r="BP285" s="9">
        <v>85.125</v>
      </c>
      <c r="BQ285" s="9">
        <v>89.875</v>
      </c>
      <c r="BR285" s="9">
        <v>93.375</v>
      </c>
      <c r="BS285" s="9">
        <v>96.125</v>
      </c>
      <c r="BT285" s="9">
        <v>98.1875</v>
      </c>
      <c r="BU285" s="9">
        <v>100.375</v>
      </c>
      <c r="BV285" s="9">
        <v>101.625</v>
      </c>
      <c r="BW285" s="9">
        <v>102.4375</v>
      </c>
      <c r="BX285" s="9">
        <v>101.9375</v>
      </c>
      <c r="BY285" s="9">
        <v>99.6875</v>
      </c>
      <c r="BZ285" s="9">
        <v>93.1875</v>
      </c>
      <c r="CA285" s="9">
        <v>85.5</v>
      </c>
      <c r="CB285" s="9">
        <v>81.25</v>
      </c>
      <c r="CC285" s="9">
        <v>78.3125</v>
      </c>
      <c r="CD285" s="9">
        <v>76.75</v>
      </c>
      <c r="DD285" s="9">
        <v>2.1042529999999999</v>
      </c>
      <c r="DE285" s="9">
        <v>1</v>
      </c>
      <c r="DF285" s="9">
        <v>0</v>
      </c>
      <c r="DG285" s="9">
        <v>1</v>
      </c>
    </row>
    <row r="286" spans="1:111" x14ac:dyDescent="0.25">
      <c r="A286" s="9" t="s">
        <v>40</v>
      </c>
      <c r="B286" s="9" t="s">
        <v>106</v>
      </c>
      <c r="C286" s="9" t="s">
        <v>3</v>
      </c>
      <c r="D286" s="9" t="s">
        <v>187</v>
      </c>
      <c r="E286" s="9" t="s">
        <v>160</v>
      </c>
      <c r="F286" s="9" t="s">
        <v>36</v>
      </c>
      <c r="G286" s="9">
        <v>2017</v>
      </c>
      <c r="H286" s="9">
        <v>9</v>
      </c>
      <c r="BG286" s="9">
        <v>67.0625</v>
      </c>
      <c r="BH286" s="9">
        <v>65.875</v>
      </c>
      <c r="BI286" s="9">
        <v>65.0625</v>
      </c>
      <c r="BJ286" s="9">
        <v>63.6875</v>
      </c>
      <c r="BK286" s="9">
        <v>63.875</v>
      </c>
      <c r="BL286" s="9">
        <v>63.125</v>
      </c>
      <c r="BM286" s="9">
        <v>62.3125</v>
      </c>
      <c r="BN286" s="9">
        <v>64.4375</v>
      </c>
      <c r="BO286" s="9">
        <v>71.1875</v>
      </c>
      <c r="BP286" s="9">
        <v>78.5625</v>
      </c>
      <c r="BQ286" s="9">
        <v>84.375</v>
      </c>
      <c r="BR286" s="9">
        <v>88.5</v>
      </c>
      <c r="BS286" s="9">
        <v>90.8125</v>
      </c>
      <c r="BT286" s="9">
        <v>93</v>
      </c>
      <c r="BU286" s="9">
        <v>94.625</v>
      </c>
      <c r="BV286" s="9">
        <v>95.4375</v>
      </c>
      <c r="BW286" s="9">
        <v>95.5625</v>
      </c>
      <c r="BX286" s="9">
        <v>94.8125</v>
      </c>
      <c r="BY286" s="9">
        <v>90.375</v>
      </c>
      <c r="BZ286" s="9">
        <v>81.8125</v>
      </c>
      <c r="CA286" s="9">
        <v>76.25</v>
      </c>
      <c r="CB286" s="9">
        <v>72.5</v>
      </c>
      <c r="CC286" s="9">
        <v>70.3125</v>
      </c>
      <c r="CD286" s="9">
        <v>69.4375</v>
      </c>
      <c r="DD286" s="9">
        <v>2.1042529999999999</v>
      </c>
      <c r="DE286" s="9">
        <v>1</v>
      </c>
      <c r="DF286" s="9">
        <v>0</v>
      </c>
      <c r="DG286" s="9">
        <v>1</v>
      </c>
    </row>
    <row r="287" spans="1:111" x14ac:dyDescent="0.25">
      <c r="A287" s="9" t="s">
        <v>40</v>
      </c>
      <c r="B287" s="9" t="s">
        <v>106</v>
      </c>
      <c r="C287" s="9" t="s">
        <v>3</v>
      </c>
      <c r="D287" s="9" t="s">
        <v>187</v>
      </c>
      <c r="E287" s="9" t="s">
        <v>160</v>
      </c>
      <c r="F287" s="9" t="s">
        <v>36</v>
      </c>
      <c r="G287" s="9">
        <v>2017</v>
      </c>
      <c r="H287" s="9">
        <v>10</v>
      </c>
      <c r="BG287" s="9">
        <v>65.875</v>
      </c>
      <c r="BH287" s="9">
        <v>63.9375</v>
      </c>
      <c r="BI287" s="9">
        <v>63.75</v>
      </c>
      <c r="BJ287" s="9">
        <v>63.75</v>
      </c>
      <c r="BK287" s="9">
        <v>63.125</v>
      </c>
      <c r="BL287" s="9">
        <v>62.6875</v>
      </c>
      <c r="BM287" s="9">
        <v>61.4375</v>
      </c>
      <c r="BN287" s="9">
        <v>61.5</v>
      </c>
      <c r="BO287" s="9">
        <v>66.875</v>
      </c>
      <c r="BP287" s="9">
        <v>74.4375</v>
      </c>
      <c r="BQ287" s="9">
        <v>80.4375</v>
      </c>
      <c r="BR287" s="9">
        <v>84.5625</v>
      </c>
      <c r="BS287" s="9">
        <v>87.375</v>
      </c>
      <c r="BT287" s="9">
        <v>89.5625</v>
      </c>
      <c r="BU287" s="9">
        <v>91.1875</v>
      </c>
      <c r="BV287" s="9">
        <v>91.875</v>
      </c>
      <c r="BW287" s="9">
        <v>91.6875</v>
      </c>
      <c r="BX287" s="9">
        <v>89.75</v>
      </c>
      <c r="BY287" s="9">
        <v>83.5</v>
      </c>
      <c r="BZ287" s="9">
        <v>76.25</v>
      </c>
      <c r="CA287" s="9">
        <v>73.0625</v>
      </c>
      <c r="CB287" s="9">
        <v>70.125</v>
      </c>
      <c r="CC287" s="9">
        <v>68.0625</v>
      </c>
      <c r="CD287" s="9">
        <v>66.125</v>
      </c>
      <c r="DD287" s="9">
        <v>2.1042529999999999</v>
      </c>
      <c r="DE287" s="9">
        <v>1</v>
      </c>
      <c r="DF287" s="9">
        <v>0</v>
      </c>
      <c r="DG287" s="9">
        <v>1</v>
      </c>
    </row>
    <row r="288" spans="1:111" x14ac:dyDescent="0.25">
      <c r="A288" s="9" t="s">
        <v>40</v>
      </c>
      <c r="B288" s="9" t="s">
        <v>106</v>
      </c>
      <c r="C288" s="9" t="s">
        <v>3</v>
      </c>
      <c r="D288" s="9" t="s">
        <v>187</v>
      </c>
      <c r="E288" s="9" t="s">
        <v>160</v>
      </c>
      <c r="F288" s="9" t="s">
        <v>33</v>
      </c>
      <c r="G288" s="9">
        <v>2017</v>
      </c>
      <c r="H288" s="9">
        <v>8</v>
      </c>
      <c r="BG288" s="9">
        <v>71.859380000000002</v>
      </c>
      <c r="BH288" s="9">
        <v>70.171880000000002</v>
      </c>
      <c r="BI288" s="9">
        <v>69.171880000000002</v>
      </c>
      <c r="BJ288" s="9">
        <v>68.125</v>
      </c>
      <c r="BK288" s="9">
        <v>67.453130000000002</v>
      </c>
      <c r="BL288" s="9">
        <v>66.875</v>
      </c>
      <c r="BM288" s="9">
        <v>67.125</v>
      </c>
      <c r="BN288" s="9">
        <v>71.34375</v>
      </c>
      <c r="BO288" s="9">
        <v>77.078130000000002</v>
      </c>
      <c r="BP288" s="9">
        <v>82.640630000000002</v>
      </c>
      <c r="BQ288" s="9">
        <v>87.59375</v>
      </c>
      <c r="BR288" s="9">
        <v>91.15625</v>
      </c>
      <c r="BS288" s="9">
        <v>93.65625</v>
      </c>
      <c r="BT288" s="9">
        <v>95.78125</v>
      </c>
      <c r="BU288" s="9">
        <v>97.578130000000002</v>
      </c>
      <c r="BV288" s="9">
        <v>98.625</v>
      </c>
      <c r="BW288" s="9">
        <v>99.281279999999995</v>
      </c>
      <c r="BX288" s="9">
        <v>98.96875</v>
      </c>
      <c r="BY288" s="9">
        <v>96.859380000000002</v>
      </c>
      <c r="BZ288" s="9">
        <v>90.671880000000002</v>
      </c>
      <c r="CA288" s="9">
        <v>83.125</v>
      </c>
      <c r="CB288" s="9">
        <v>78.46875</v>
      </c>
      <c r="CC288" s="9">
        <v>75.6875</v>
      </c>
      <c r="CD288" s="9">
        <v>74.203130000000002</v>
      </c>
      <c r="DD288" s="9">
        <v>2.1042529999999999</v>
      </c>
      <c r="DE288" s="9">
        <v>1</v>
      </c>
      <c r="DF288" s="9">
        <v>0</v>
      </c>
      <c r="DG288" s="9">
        <v>1</v>
      </c>
    </row>
    <row r="289" spans="1:111" x14ac:dyDescent="0.25">
      <c r="A289" s="9" t="s">
        <v>40</v>
      </c>
      <c r="B289" s="9" t="s">
        <v>106</v>
      </c>
      <c r="C289" s="9" t="s">
        <v>3</v>
      </c>
      <c r="D289" s="9" t="s">
        <v>187</v>
      </c>
      <c r="E289" s="9" t="s">
        <v>188</v>
      </c>
      <c r="F289" s="9" t="s">
        <v>36</v>
      </c>
      <c r="G289" s="9">
        <v>2017</v>
      </c>
      <c r="H289" s="9">
        <v>5</v>
      </c>
      <c r="BG289" s="9">
        <v>66.3125</v>
      </c>
      <c r="BH289" s="9">
        <v>65.5</v>
      </c>
      <c r="BI289" s="9">
        <v>64.75</v>
      </c>
      <c r="BJ289" s="9">
        <v>63.8125</v>
      </c>
      <c r="BK289" s="9">
        <v>63</v>
      </c>
      <c r="BL289" s="9">
        <v>61.5625</v>
      </c>
      <c r="BM289" s="9">
        <v>62.625</v>
      </c>
      <c r="BN289" s="9">
        <v>67.8125</v>
      </c>
      <c r="BO289" s="9">
        <v>72.75</v>
      </c>
      <c r="BP289" s="9">
        <v>77.8125</v>
      </c>
      <c r="BQ289" s="9">
        <v>81.25</v>
      </c>
      <c r="BR289" s="9">
        <v>83.3125</v>
      </c>
      <c r="BS289" s="9">
        <v>85.6875</v>
      </c>
      <c r="BT289" s="9">
        <v>87.875</v>
      </c>
      <c r="BU289" s="9">
        <v>89.6875</v>
      </c>
      <c r="BV289" s="9">
        <v>91.1875</v>
      </c>
      <c r="BW289" s="9">
        <v>91.75</v>
      </c>
      <c r="BX289" s="9">
        <v>91.4375</v>
      </c>
      <c r="BY289" s="9">
        <v>90.125</v>
      </c>
      <c r="BZ289" s="9">
        <v>86.125</v>
      </c>
      <c r="CA289" s="9">
        <v>79.125</v>
      </c>
      <c r="CB289" s="9">
        <v>74.875</v>
      </c>
      <c r="CC289" s="9">
        <v>72.1875</v>
      </c>
      <c r="CD289" s="9">
        <v>69.9375</v>
      </c>
      <c r="DD289" s="9">
        <v>2.1042529999999999</v>
      </c>
      <c r="DE289" s="9">
        <v>1</v>
      </c>
      <c r="DF289" s="9">
        <v>0</v>
      </c>
      <c r="DG289" s="9">
        <v>1</v>
      </c>
    </row>
    <row r="290" spans="1:111" x14ac:dyDescent="0.25">
      <c r="A290" s="9" t="s">
        <v>40</v>
      </c>
      <c r="B290" s="9" t="s">
        <v>106</v>
      </c>
      <c r="C290" s="9" t="s">
        <v>3</v>
      </c>
      <c r="D290" s="9" t="s">
        <v>187</v>
      </c>
      <c r="E290" s="9" t="s">
        <v>188</v>
      </c>
      <c r="F290" s="9" t="s">
        <v>36</v>
      </c>
      <c r="G290" s="9">
        <v>2017</v>
      </c>
      <c r="H290" s="9">
        <v>6</v>
      </c>
      <c r="BG290" s="9">
        <v>71.125</v>
      </c>
      <c r="BH290" s="9">
        <v>69.3125</v>
      </c>
      <c r="BI290" s="9">
        <v>68.1875</v>
      </c>
      <c r="BJ290" s="9">
        <v>67.4375</v>
      </c>
      <c r="BK290" s="9">
        <v>66.6875</v>
      </c>
      <c r="BL290" s="9">
        <v>65.8125</v>
      </c>
      <c r="BM290" s="9">
        <v>66.4375</v>
      </c>
      <c r="BN290" s="9">
        <v>72.4375</v>
      </c>
      <c r="BO290" s="9">
        <v>78.75</v>
      </c>
      <c r="BP290" s="9">
        <v>83.3125</v>
      </c>
      <c r="BQ290" s="9">
        <v>87.0625</v>
      </c>
      <c r="BR290" s="9">
        <v>90.1875</v>
      </c>
      <c r="BS290" s="9">
        <v>92.25</v>
      </c>
      <c r="BT290" s="9">
        <v>94.375</v>
      </c>
      <c r="BU290" s="9">
        <v>96.375</v>
      </c>
      <c r="BV290" s="9">
        <v>97.6875</v>
      </c>
      <c r="BW290" s="9">
        <v>98.625</v>
      </c>
      <c r="BX290" s="9">
        <v>98.5</v>
      </c>
      <c r="BY290" s="9">
        <v>97.1875</v>
      </c>
      <c r="BZ290" s="9">
        <v>91.8125</v>
      </c>
      <c r="CA290" s="9">
        <v>83.875</v>
      </c>
      <c r="CB290" s="9">
        <v>77.9375</v>
      </c>
      <c r="CC290" s="9">
        <v>75.75</v>
      </c>
      <c r="CD290" s="9">
        <v>74</v>
      </c>
      <c r="DD290" s="9">
        <v>2.1042529999999999</v>
      </c>
      <c r="DE290" s="9">
        <v>1</v>
      </c>
      <c r="DF290" s="9">
        <v>0</v>
      </c>
      <c r="DG290" s="9">
        <v>1</v>
      </c>
    </row>
    <row r="291" spans="1:111" x14ac:dyDescent="0.25">
      <c r="A291" s="9" t="s">
        <v>40</v>
      </c>
      <c r="B291" s="9" t="s">
        <v>106</v>
      </c>
      <c r="C291" s="9" t="s">
        <v>3</v>
      </c>
      <c r="D291" s="9" t="s">
        <v>187</v>
      </c>
      <c r="E291" s="9" t="s">
        <v>188</v>
      </c>
      <c r="F291" s="9" t="s">
        <v>36</v>
      </c>
      <c r="G291" s="9">
        <v>2017</v>
      </c>
      <c r="H291" s="9">
        <v>7</v>
      </c>
      <c r="BG291" s="9">
        <v>73.25</v>
      </c>
      <c r="BH291" s="9">
        <v>72.0625</v>
      </c>
      <c r="BI291" s="9">
        <v>71.0625</v>
      </c>
      <c r="BJ291" s="9">
        <v>70.1875</v>
      </c>
      <c r="BK291" s="9">
        <v>68.875</v>
      </c>
      <c r="BL291" s="9">
        <v>67.8125</v>
      </c>
      <c r="BM291" s="9">
        <v>68.4375</v>
      </c>
      <c r="BN291" s="9">
        <v>72.75</v>
      </c>
      <c r="BO291" s="9">
        <v>77.4375</v>
      </c>
      <c r="BP291" s="9">
        <v>82</v>
      </c>
      <c r="BQ291" s="9">
        <v>85.5</v>
      </c>
      <c r="BR291" s="9">
        <v>88.75</v>
      </c>
      <c r="BS291" s="9">
        <v>91.25</v>
      </c>
      <c r="BT291" s="9">
        <v>93.8125</v>
      </c>
      <c r="BU291" s="9">
        <v>94.9375</v>
      </c>
      <c r="BV291" s="9">
        <v>95.875</v>
      </c>
      <c r="BW291" s="9">
        <v>96.375</v>
      </c>
      <c r="BX291" s="9">
        <v>96.0625</v>
      </c>
      <c r="BY291" s="9">
        <v>93.875</v>
      </c>
      <c r="BZ291" s="9">
        <v>89.0625</v>
      </c>
      <c r="CA291" s="9">
        <v>82.5</v>
      </c>
      <c r="CB291" s="9">
        <v>78.5</v>
      </c>
      <c r="CC291" s="9">
        <v>75.4375</v>
      </c>
      <c r="CD291" s="9">
        <v>73.5</v>
      </c>
      <c r="DD291" s="9">
        <v>2.1042529999999999</v>
      </c>
      <c r="DE291" s="9">
        <v>1</v>
      </c>
      <c r="DF291" s="9">
        <v>0</v>
      </c>
      <c r="DG291" s="9">
        <v>1</v>
      </c>
    </row>
    <row r="292" spans="1:111" x14ac:dyDescent="0.25">
      <c r="A292" s="9" t="s">
        <v>40</v>
      </c>
      <c r="B292" s="9" t="s">
        <v>106</v>
      </c>
      <c r="C292" s="9" t="s">
        <v>3</v>
      </c>
      <c r="D292" s="9" t="s">
        <v>187</v>
      </c>
      <c r="E292" s="9" t="s">
        <v>188</v>
      </c>
      <c r="F292" s="9" t="s">
        <v>36</v>
      </c>
      <c r="G292" s="9">
        <v>2017</v>
      </c>
      <c r="H292" s="9">
        <v>8</v>
      </c>
      <c r="BG292" s="9">
        <v>65.8125</v>
      </c>
      <c r="BH292" s="9">
        <v>64.5625</v>
      </c>
      <c r="BI292" s="9">
        <v>62.6875</v>
      </c>
      <c r="BJ292" s="9">
        <v>62.6875</v>
      </c>
      <c r="BK292" s="9">
        <v>61.5625</v>
      </c>
      <c r="BL292" s="9">
        <v>60.625</v>
      </c>
      <c r="BM292" s="9">
        <v>59.8125</v>
      </c>
      <c r="BN292" s="9">
        <v>63.1875</v>
      </c>
      <c r="BO292" s="9">
        <v>69.9375</v>
      </c>
      <c r="BP292" s="9">
        <v>75.875</v>
      </c>
      <c r="BQ292" s="9">
        <v>81.875</v>
      </c>
      <c r="BR292" s="9">
        <v>85.8125</v>
      </c>
      <c r="BS292" s="9">
        <v>88.75</v>
      </c>
      <c r="BT292" s="9">
        <v>90.75</v>
      </c>
      <c r="BU292" s="9">
        <v>92.8125</v>
      </c>
      <c r="BV292" s="9">
        <v>93.5625</v>
      </c>
      <c r="BW292" s="9">
        <v>93.875</v>
      </c>
      <c r="BX292" s="9">
        <v>93.125</v>
      </c>
      <c r="BY292" s="9">
        <v>90.9375</v>
      </c>
      <c r="BZ292" s="9">
        <v>84</v>
      </c>
      <c r="CA292" s="9">
        <v>77.25</v>
      </c>
      <c r="CB292" s="9">
        <v>72.9375</v>
      </c>
      <c r="CC292" s="9">
        <v>70.9375</v>
      </c>
      <c r="CD292" s="9">
        <v>68.6875</v>
      </c>
      <c r="DD292" s="9">
        <v>2.1042529999999999</v>
      </c>
      <c r="DE292" s="9">
        <v>1</v>
      </c>
      <c r="DF292" s="9">
        <v>0</v>
      </c>
      <c r="DG292" s="9">
        <v>1</v>
      </c>
    </row>
    <row r="293" spans="1:111" x14ac:dyDescent="0.25">
      <c r="A293" s="9" t="s">
        <v>40</v>
      </c>
      <c r="B293" s="9" t="s">
        <v>106</v>
      </c>
      <c r="C293" s="9" t="s">
        <v>3</v>
      </c>
      <c r="D293" s="9" t="s">
        <v>187</v>
      </c>
      <c r="E293" s="9" t="s">
        <v>188</v>
      </c>
      <c r="F293" s="9" t="s">
        <v>36</v>
      </c>
      <c r="G293" s="9">
        <v>2017</v>
      </c>
      <c r="H293" s="9">
        <v>9</v>
      </c>
      <c r="BG293" s="9">
        <v>66.4375</v>
      </c>
      <c r="BH293" s="9">
        <v>65.125</v>
      </c>
      <c r="BI293" s="9">
        <v>63.8125</v>
      </c>
      <c r="BJ293" s="9">
        <v>63</v>
      </c>
      <c r="BK293" s="9">
        <v>62.125</v>
      </c>
      <c r="BL293" s="9">
        <v>61.375</v>
      </c>
      <c r="BM293" s="9">
        <v>61</v>
      </c>
      <c r="BN293" s="9">
        <v>63.25</v>
      </c>
      <c r="BO293" s="9">
        <v>69.875</v>
      </c>
      <c r="BP293" s="9">
        <v>76.25</v>
      </c>
      <c r="BQ293" s="9">
        <v>81.375</v>
      </c>
      <c r="BR293" s="9">
        <v>85.0625</v>
      </c>
      <c r="BS293" s="9">
        <v>86.625</v>
      </c>
      <c r="BT293" s="9">
        <v>88.5</v>
      </c>
      <c r="BU293" s="9">
        <v>90.4375</v>
      </c>
      <c r="BV293" s="9">
        <v>91.8125</v>
      </c>
      <c r="BW293" s="9">
        <v>92.625</v>
      </c>
      <c r="BX293" s="9">
        <v>92.0625</v>
      </c>
      <c r="BY293" s="9">
        <v>88.4375</v>
      </c>
      <c r="BZ293" s="9">
        <v>80.6875</v>
      </c>
      <c r="CA293" s="9">
        <v>74.9375</v>
      </c>
      <c r="CB293" s="9">
        <v>71.3125</v>
      </c>
      <c r="CC293" s="9">
        <v>68.9375</v>
      </c>
      <c r="CD293" s="9">
        <v>67.75</v>
      </c>
      <c r="DD293" s="9">
        <v>2.1042529999999999</v>
      </c>
      <c r="DE293" s="9">
        <v>1</v>
      </c>
      <c r="DF293" s="9">
        <v>0</v>
      </c>
      <c r="DG293" s="9">
        <v>1</v>
      </c>
    </row>
    <row r="294" spans="1:111" x14ac:dyDescent="0.25">
      <c r="A294" s="9" t="s">
        <v>40</v>
      </c>
      <c r="B294" s="9" t="s">
        <v>106</v>
      </c>
      <c r="C294" s="9" t="s">
        <v>3</v>
      </c>
      <c r="D294" s="9" t="s">
        <v>187</v>
      </c>
      <c r="E294" s="9" t="s">
        <v>188</v>
      </c>
      <c r="F294" s="9" t="s">
        <v>36</v>
      </c>
      <c r="G294" s="9">
        <v>2017</v>
      </c>
      <c r="H294" s="9">
        <v>10</v>
      </c>
      <c r="BG294" s="9">
        <v>60.0625</v>
      </c>
      <c r="BH294" s="9">
        <v>58.9375</v>
      </c>
      <c r="BI294" s="9">
        <v>58.0625</v>
      </c>
      <c r="BJ294" s="9">
        <v>57.3125</v>
      </c>
      <c r="BK294" s="9">
        <v>56.625</v>
      </c>
      <c r="BL294" s="9">
        <v>55.6875</v>
      </c>
      <c r="BM294" s="9">
        <v>55</v>
      </c>
      <c r="BN294" s="9">
        <v>54.8125</v>
      </c>
      <c r="BO294" s="9">
        <v>60.4375</v>
      </c>
      <c r="BP294" s="9">
        <v>68.8125</v>
      </c>
      <c r="BQ294" s="9">
        <v>74.9375</v>
      </c>
      <c r="BR294" s="9">
        <v>79.3125</v>
      </c>
      <c r="BS294" s="9">
        <v>82.375</v>
      </c>
      <c r="BT294" s="9">
        <v>84.375</v>
      </c>
      <c r="BU294" s="9">
        <v>85.1875</v>
      </c>
      <c r="BV294" s="9">
        <v>86.0625</v>
      </c>
      <c r="BW294" s="9">
        <v>85.875</v>
      </c>
      <c r="BX294" s="9">
        <v>84.4375</v>
      </c>
      <c r="BY294" s="9">
        <v>76.125</v>
      </c>
      <c r="BZ294" s="9">
        <v>68.4375</v>
      </c>
      <c r="CA294" s="9">
        <v>64.5</v>
      </c>
      <c r="CB294" s="9">
        <v>62.3125</v>
      </c>
      <c r="CC294" s="9">
        <v>61.8125</v>
      </c>
      <c r="CD294" s="9">
        <v>60.25</v>
      </c>
      <c r="DD294" s="9">
        <v>2.1042529999999999</v>
      </c>
      <c r="DE294" s="9">
        <v>1</v>
      </c>
      <c r="DF294" s="9">
        <v>0</v>
      </c>
      <c r="DG294" s="9">
        <v>1</v>
      </c>
    </row>
    <row r="295" spans="1:111" x14ac:dyDescent="0.25">
      <c r="A295" s="9" t="s">
        <v>40</v>
      </c>
      <c r="B295" s="9" t="s">
        <v>106</v>
      </c>
      <c r="C295" s="9" t="s">
        <v>3</v>
      </c>
      <c r="D295" s="9" t="s">
        <v>187</v>
      </c>
      <c r="E295" s="9" t="s">
        <v>188</v>
      </c>
      <c r="F295" s="9" t="s">
        <v>33</v>
      </c>
      <c r="G295" s="9">
        <v>2017</v>
      </c>
      <c r="H295" s="9">
        <v>8</v>
      </c>
      <c r="BG295" s="9">
        <v>69.15625</v>
      </c>
      <c r="BH295" s="9">
        <v>67.765630000000002</v>
      </c>
      <c r="BI295" s="9">
        <v>66.4375</v>
      </c>
      <c r="BJ295" s="9">
        <v>65.828130000000002</v>
      </c>
      <c r="BK295" s="9">
        <v>64.8125</v>
      </c>
      <c r="BL295" s="9">
        <v>63.90625</v>
      </c>
      <c r="BM295" s="9">
        <v>63.921880000000002</v>
      </c>
      <c r="BN295" s="9">
        <v>67.90625</v>
      </c>
      <c r="BO295" s="9">
        <v>74</v>
      </c>
      <c r="BP295" s="9">
        <v>79.359380000000002</v>
      </c>
      <c r="BQ295" s="9">
        <v>83.953130000000002</v>
      </c>
      <c r="BR295" s="9">
        <v>87.453130000000002</v>
      </c>
      <c r="BS295" s="9">
        <v>89.71875</v>
      </c>
      <c r="BT295" s="9">
        <v>91.859380000000002</v>
      </c>
      <c r="BU295" s="9">
        <v>93.640630000000002</v>
      </c>
      <c r="BV295" s="9">
        <v>94.734380000000002</v>
      </c>
      <c r="BW295" s="9">
        <v>95.375</v>
      </c>
      <c r="BX295" s="9">
        <v>94.9375</v>
      </c>
      <c r="BY295" s="9">
        <v>92.609380000000002</v>
      </c>
      <c r="BZ295" s="9">
        <v>86.390630000000002</v>
      </c>
      <c r="CA295" s="9">
        <v>79.640630000000002</v>
      </c>
      <c r="CB295" s="9">
        <v>75.171880000000002</v>
      </c>
      <c r="CC295" s="9">
        <v>72.765630000000002</v>
      </c>
      <c r="CD295" s="9">
        <v>70.984380000000002</v>
      </c>
      <c r="DD295" s="9">
        <v>2.1042529999999999</v>
      </c>
      <c r="DE295" s="9">
        <v>1</v>
      </c>
      <c r="DF295" s="9">
        <v>0</v>
      </c>
      <c r="DG295" s="9">
        <v>1</v>
      </c>
    </row>
    <row r="296" spans="1:111" x14ac:dyDescent="0.25">
      <c r="A296" s="9" t="s">
        <v>40</v>
      </c>
      <c r="B296" s="9" t="s">
        <v>106</v>
      </c>
      <c r="C296" s="9" t="s">
        <v>3</v>
      </c>
      <c r="D296" s="9" t="s">
        <v>161</v>
      </c>
      <c r="E296" s="9" t="s">
        <v>160</v>
      </c>
      <c r="F296" s="9" t="s">
        <v>36</v>
      </c>
      <c r="G296" s="9">
        <v>2017</v>
      </c>
      <c r="H296" s="9">
        <v>5</v>
      </c>
      <c r="BG296" s="9">
        <v>71.875</v>
      </c>
      <c r="BH296" s="9">
        <v>70.5625</v>
      </c>
      <c r="BI296" s="9">
        <v>69.0625</v>
      </c>
      <c r="BJ296" s="9">
        <v>67.8125</v>
      </c>
      <c r="BK296" s="9">
        <v>67.375</v>
      </c>
      <c r="BL296" s="9">
        <v>65.4375</v>
      </c>
      <c r="BM296" s="9">
        <v>65.75</v>
      </c>
      <c r="BN296" s="9">
        <v>71.375</v>
      </c>
      <c r="BO296" s="9">
        <v>77.6875</v>
      </c>
      <c r="BP296" s="9">
        <v>83.125</v>
      </c>
      <c r="BQ296" s="9">
        <v>87.25</v>
      </c>
      <c r="BR296" s="9">
        <v>90.3125</v>
      </c>
      <c r="BS296" s="9">
        <v>92.0625</v>
      </c>
      <c r="BT296" s="9">
        <v>93.8125</v>
      </c>
      <c r="BU296" s="9">
        <v>95.1875</v>
      </c>
      <c r="BV296" s="9">
        <v>96</v>
      </c>
      <c r="BW296" s="9">
        <v>96.3125</v>
      </c>
      <c r="BX296" s="9">
        <v>96.5</v>
      </c>
      <c r="BY296" s="9">
        <v>95.125</v>
      </c>
      <c r="BZ296" s="9">
        <v>88.25</v>
      </c>
      <c r="CA296" s="9">
        <v>81.25</v>
      </c>
      <c r="CB296" s="9">
        <v>77.25</v>
      </c>
      <c r="CC296" s="9">
        <v>75.0625</v>
      </c>
      <c r="CD296" s="9">
        <v>72.6875</v>
      </c>
      <c r="DD296" s="9">
        <v>2.1042529999999999</v>
      </c>
      <c r="DE296" s="9">
        <v>1</v>
      </c>
      <c r="DF296" s="9">
        <v>0</v>
      </c>
      <c r="DG296" s="9">
        <v>1</v>
      </c>
    </row>
    <row r="297" spans="1:111" x14ac:dyDescent="0.25">
      <c r="A297" s="9" t="s">
        <v>40</v>
      </c>
      <c r="B297" s="9" t="s">
        <v>106</v>
      </c>
      <c r="C297" s="9" t="s">
        <v>3</v>
      </c>
      <c r="D297" s="9" t="s">
        <v>161</v>
      </c>
      <c r="E297" s="9" t="s">
        <v>160</v>
      </c>
      <c r="F297" s="9" t="s">
        <v>36</v>
      </c>
      <c r="G297" s="9">
        <v>2017</v>
      </c>
      <c r="H297" s="9">
        <v>6</v>
      </c>
      <c r="BG297" s="9">
        <v>69.8125</v>
      </c>
      <c r="BH297" s="9">
        <v>68.375</v>
      </c>
      <c r="BI297" s="9">
        <v>67.5625</v>
      </c>
      <c r="BJ297" s="9">
        <v>66.75</v>
      </c>
      <c r="BK297" s="9">
        <v>66.4375</v>
      </c>
      <c r="BL297" s="9">
        <v>66.0625</v>
      </c>
      <c r="BM297" s="9">
        <v>67.375</v>
      </c>
      <c r="BN297" s="9">
        <v>72.4375</v>
      </c>
      <c r="BO297" s="9">
        <v>78.4375</v>
      </c>
      <c r="BP297" s="9">
        <v>83.9375</v>
      </c>
      <c r="BQ297" s="9">
        <v>87.9375</v>
      </c>
      <c r="BR297" s="9">
        <v>90.9375</v>
      </c>
      <c r="BS297" s="9">
        <v>93.25</v>
      </c>
      <c r="BT297" s="9">
        <v>95.4375</v>
      </c>
      <c r="BU297" s="9">
        <v>97.3125</v>
      </c>
      <c r="BV297" s="9">
        <v>98.75</v>
      </c>
      <c r="BW297" s="9">
        <v>99.625</v>
      </c>
      <c r="BX297" s="9">
        <v>99.9375</v>
      </c>
      <c r="BY297" s="9">
        <v>99.125</v>
      </c>
      <c r="BZ297" s="9">
        <v>93.5</v>
      </c>
      <c r="CA297" s="9">
        <v>84.8125</v>
      </c>
      <c r="CB297" s="9">
        <v>79.1875</v>
      </c>
      <c r="CC297" s="9">
        <v>75.9375</v>
      </c>
      <c r="CD297" s="9">
        <v>74.75</v>
      </c>
      <c r="DD297" s="9">
        <v>2.1042529999999999</v>
      </c>
      <c r="DE297" s="9">
        <v>1</v>
      </c>
      <c r="DF297" s="9">
        <v>0</v>
      </c>
      <c r="DG297" s="9">
        <v>1</v>
      </c>
    </row>
    <row r="298" spans="1:111" x14ac:dyDescent="0.25">
      <c r="A298" s="9" t="s">
        <v>40</v>
      </c>
      <c r="B298" s="9" t="s">
        <v>106</v>
      </c>
      <c r="C298" s="9" t="s">
        <v>3</v>
      </c>
      <c r="D298" s="9" t="s">
        <v>161</v>
      </c>
      <c r="E298" s="9" t="s">
        <v>160</v>
      </c>
      <c r="F298" s="9" t="s">
        <v>36</v>
      </c>
      <c r="G298" s="9">
        <v>2017</v>
      </c>
      <c r="H298" s="9">
        <v>7</v>
      </c>
      <c r="BG298" s="9">
        <v>77.625</v>
      </c>
      <c r="BH298" s="9">
        <v>76.375</v>
      </c>
      <c r="BI298" s="9">
        <v>75</v>
      </c>
      <c r="BJ298" s="9">
        <v>73.9375</v>
      </c>
      <c r="BK298" s="9">
        <v>72.25</v>
      </c>
      <c r="BL298" s="9">
        <v>70.8125</v>
      </c>
      <c r="BM298" s="9">
        <v>71.625</v>
      </c>
      <c r="BN298" s="9">
        <v>76.4375</v>
      </c>
      <c r="BO298" s="9">
        <v>81.8125</v>
      </c>
      <c r="BP298" s="9">
        <v>86.375</v>
      </c>
      <c r="BQ298" s="9">
        <v>91</v>
      </c>
      <c r="BR298" s="9">
        <v>94</v>
      </c>
      <c r="BS298" s="9">
        <v>96.9375</v>
      </c>
      <c r="BT298" s="9">
        <v>99.3125</v>
      </c>
      <c r="BU298" s="9">
        <v>101.375</v>
      </c>
      <c r="BV298" s="9">
        <v>102</v>
      </c>
      <c r="BW298" s="9">
        <v>102.8125</v>
      </c>
      <c r="BX298" s="9">
        <v>102.4375</v>
      </c>
      <c r="BY298" s="9">
        <v>101.25</v>
      </c>
      <c r="BZ298" s="9">
        <v>96.5</v>
      </c>
      <c r="CA298" s="9">
        <v>88.625</v>
      </c>
      <c r="CB298" s="9">
        <v>83.8125</v>
      </c>
      <c r="CC298" s="9">
        <v>79.8125</v>
      </c>
      <c r="CD298" s="9">
        <v>78.75</v>
      </c>
      <c r="DD298" s="9">
        <v>2.1042529999999999</v>
      </c>
      <c r="DE298" s="9">
        <v>1</v>
      </c>
      <c r="DF298" s="9">
        <v>0</v>
      </c>
      <c r="DG298" s="9">
        <v>1</v>
      </c>
    </row>
    <row r="299" spans="1:111" x14ac:dyDescent="0.25">
      <c r="A299" s="9" t="s">
        <v>40</v>
      </c>
      <c r="B299" s="9" t="s">
        <v>106</v>
      </c>
      <c r="C299" s="9" t="s">
        <v>3</v>
      </c>
      <c r="D299" s="9" t="s">
        <v>161</v>
      </c>
      <c r="E299" s="9" t="s">
        <v>160</v>
      </c>
      <c r="F299" s="9" t="s">
        <v>36</v>
      </c>
      <c r="G299" s="9">
        <v>2017</v>
      </c>
      <c r="H299" s="9">
        <v>8</v>
      </c>
      <c r="BG299" s="9">
        <v>75.0625</v>
      </c>
      <c r="BH299" s="9">
        <v>73.5</v>
      </c>
      <c r="BI299" s="9">
        <v>72.6875</v>
      </c>
      <c r="BJ299" s="9">
        <v>72.375</v>
      </c>
      <c r="BK299" s="9">
        <v>71.75</v>
      </c>
      <c r="BL299" s="9">
        <v>70.6875</v>
      </c>
      <c r="BM299" s="9">
        <v>69.9375</v>
      </c>
      <c r="BN299" s="9">
        <v>73.125</v>
      </c>
      <c r="BO299" s="9">
        <v>79.75</v>
      </c>
      <c r="BP299" s="9">
        <v>85.75</v>
      </c>
      <c r="BQ299" s="9">
        <v>91.125</v>
      </c>
      <c r="BR299" s="9">
        <v>94.4375</v>
      </c>
      <c r="BS299" s="9">
        <v>95.1875</v>
      </c>
      <c r="BT299" s="9">
        <v>96.5</v>
      </c>
      <c r="BU299" s="9">
        <v>98.6875</v>
      </c>
      <c r="BV299" s="9">
        <v>101.125</v>
      </c>
      <c r="BW299" s="9">
        <v>101.875</v>
      </c>
      <c r="BX299" s="9">
        <v>101.8125</v>
      </c>
      <c r="BY299" s="9">
        <v>99.25</v>
      </c>
      <c r="BZ299" s="9">
        <v>92.4375</v>
      </c>
      <c r="CA299" s="9">
        <v>85.4375</v>
      </c>
      <c r="CB299" s="9">
        <v>80.625</v>
      </c>
      <c r="CC299" s="9">
        <v>79.125</v>
      </c>
      <c r="CD299" s="9">
        <v>77.3125</v>
      </c>
      <c r="DD299" s="9">
        <v>2.1042529999999999</v>
      </c>
      <c r="DE299" s="9">
        <v>1</v>
      </c>
      <c r="DF299" s="9">
        <v>0</v>
      </c>
      <c r="DG299" s="9">
        <v>1</v>
      </c>
    </row>
    <row r="300" spans="1:111" x14ac:dyDescent="0.25">
      <c r="A300" s="9" t="s">
        <v>40</v>
      </c>
      <c r="B300" s="9" t="s">
        <v>106</v>
      </c>
      <c r="C300" s="9" t="s">
        <v>3</v>
      </c>
      <c r="D300" s="9" t="s">
        <v>161</v>
      </c>
      <c r="E300" s="9" t="s">
        <v>160</v>
      </c>
      <c r="F300" s="9" t="s">
        <v>36</v>
      </c>
      <c r="G300" s="9">
        <v>2017</v>
      </c>
      <c r="H300" s="9">
        <v>9</v>
      </c>
      <c r="BG300" s="9">
        <v>70.0625</v>
      </c>
      <c r="BH300" s="9">
        <v>68.1875</v>
      </c>
      <c r="BI300" s="9">
        <v>66.6875</v>
      </c>
      <c r="BJ300" s="9">
        <v>66.3125</v>
      </c>
      <c r="BK300" s="9">
        <v>65.8125</v>
      </c>
      <c r="BL300" s="9">
        <v>64.9375</v>
      </c>
      <c r="BM300" s="9">
        <v>64.1875</v>
      </c>
      <c r="BN300" s="9">
        <v>66.0625</v>
      </c>
      <c r="BO300" s="9">
        <v>72.8125</v>
      </c>
      <c r="BP300" s="9">
        <v>80.25</v>
      </c>
      <c r="BQ300" s="9">
        <v>85.25</v>
      </c>
      <c r="BR300" s="9">
        <v>89.375</v>
      </c>
      <c r="BS300" s="9">
        <v>92.0625</v>
      </c>
      <c r="BT300" s="9">
        <v>93.75</v>
      </c>
      <c r="BU300" s="9">
        <v>95.4375</v>
      </c>
      <c r="BV300" s="9">
        <v>96.5625</v>
      </c>
      <c r="BW300" s="9">
        <v>97</v>
      </c>
      <c r="BX300" s="9">
        <v>96.8125</v>
      </c>
      <c r="BY300" s="9">
        <v>91.625</v>
      </c>
      <c r="BZ300" s="9">
        <v>82.75</v>
      </c>
      <c r="CA300" s="9">
        <v>77.875</v>
      </c>
      <c r="CB300" s="9">
        <v>74.0625</v>
      </c>
      <c r="CC300" s="9">
        <v>72.375</v>
      </c>
      <c r="CD300" s="9">
        <v>71.1875</v>
      </c>
      <c r="DD300" s="9">
        <v>2.1042529999999999</v>
      </c>
      <c r="DE300" s="9">
        <v>1</v>
      </c>
      <c r="DF300" s="9">
        <v>0</v>
      </c>
      <c r="DG300" s="9">
        <v>1</v>
      </c>
    </row>
    <row r="301" spans="1:111" x14ac:dyDescent="0.25">
      <c r="A301" s="9" t="s">
        <v>40</v>
      </c>
      <c r="B301" s="9" t="s">
        <v>106</v>
      </c>
      <c r="C301" s="9" t="s">
        <v>3</v>
      </c>
      <c r="D301" s="9" t="s">
        <v>161</v>
      </c>
      <c r="E301" s="9" t="s">
        <v>160</v>
      </c>
      <c r="F301" s="9" t="s">
        <v>36</v>
      </c>
      <c r="G301" s="9">
        <v>2017</v>
      </c>
      <c r="H301" s="9">
        <v>10</v>
      </c>
      <c r="BG301" s="9">
        <v>63.9375</v>
      </c>
      <c r="BH301" s="9">
        <v>62.6875</v>
      </c>
      <c r="BI301" s="9">
        <v>61.9375</v>
      </c>
      <c r="BJ301" s="9">
        <v>61.75</v>
      </c>
      <c r="BK301" s="9">
        <v>61.0625</v>
      </c>
      <c r="BL301" s="9">
        <v>60.375</v>
      </c>
      <c r="BM301" s="9">
        <v>59.3125</v>
      </c>
      <c r="BN301" s="9">
        <v>59.8125</v>
      </c>
      <c r="BO301" s="9">
        <v>66.5</v>
      </c>
      <c r="BP301" s="9">
        <v>75.25</v>
      </c>
      <c r="BQ301" s="9">
        <v>82.5625</v>
      </c>
      <c r="BR301" s="9">
        <v>87.0625</v>
      </c>
      <c r="BS301" s="9">
        <v>89.75</v>
      </c>
      <c r="BT301" s="9">
        <v>91.5</v>
      </c>
      <c r="BU301" s="9">
        <v>92.9375</v>
      </c>
      <c r="BV301" s="9">
        <v>94.375</v>
      </c>
      <c r="BW301" s="9">
        <v>94.625</v>
      </c>
      <c r="BX301" s="9">
        <v>93</v>
      </c>
      <c r="BY301" s="9">
        <v>84.5</v>
      </c>
      <c r="BZ301" s="9">
        <v>75.6875</v>
      </c>
      <c r="CA301" s="9">
        <v>71.3125</v>
      </c>
      <c r="CB301" s="9">
        <v>69</v>
      </c>
      <c r="CC301" s="9">
        <v>67.4375</v>
      </c>
      <c r="CD301" s="9">
        <v>66</v>
      </c>
      <c r="DD301" s="9">
        <v>2.1042529999999999</v>
      </c>
      <c r="DE301" s="9">
        <v>1</v>
      </c>
      <c r="DF301" s="9">
        <v>0</v>
      </c>
      <c r="DG301" s="9">
        <v>1</v>
      </c>
    </row>
    <row r="302" spans="1:111" x14ac:dyDescent="0.25">
      <c r="A302" s="9" t="s">
        <v>40</v>
      </c>
      <c r="B302" s="9" t="s">
        <v>106</v>
      </c>
      <c r="C302" s="9" t="s">
        <v>3</v>
      </c>
      <c r="D302" s="9" t="s">
        <v>161</v>
      </c>
      <c r="E302" s="9" t="s">
        <v>160</v>
      </c>
      <c r="F302" s="9" t="s">
        <v>33</v>
      </c>
      <c r="G302" s="9">
        <v>2017</v>
      </c>
      <c r="H302" s="9">
        <v>8</v>
      </c>
      <c r="BG302" s="9">
        <v>73.140630000000002</v>
      </c>
      <c r="BH302" s="9">
        <v>71.609380000000002</v>
      </c>
      <c r="BI302" s="9">
        <v>70.484380000000002</v>
      </c>
      <c r="BJ302" s="9">
        <v>69.84375</v>
      </c>
      <c r="BK302" s="9">
        <v>69.0625</v>
      </c>
      <c r="BL302" s="9">
        <v>68.125</v>
      </c>
      <c r="BM302" s="9">
        <v>68.28125</v>
      </c>
      <c r="BN302" s="9">
        <v>72.015630000000002</v>
      </c>
      <c r="BO302" s="9">
        <v>78.203130000000002</v>
      </c>
      <c r="BP302" s="9">
        <v>84.078130000000002</v>
      </c>
      <c r="BQ302" s="9">
        <v>88.828130000000002</v>
      </c>
      <c r="BR302" s="9">
        <v>92.1875</v>
      </c>
      <c r="BS302" s="9">
        <v>94.359380000000002</v>
      </c>
      <c r="BT302" s="9">
        <v>96.25</v>
      </c>
      <c r="BU302" s="9">
        <v>98.203130000000002</v>
      </c>
      <c r="BV302" s="9">
        <v>99.609409999999997</v>
      </c>
      <c r="BW302" s="9">
        <v>100.32810000000001</v>
      </c>
      <c r="BX302" s="9">
        <v>100.25</v>
      </c>
      <c r="BY302" s="9">
        <v>97.8125</v>
      </c>
      <c r="BZ302" s="9">
        <v>91.296880000000002</v>
      </c>
      <c r="CA302" s="9">
        <v>84.1875</v>
      </c>
      <c r="CB302" s="9">
        <v>79.421880000000002</v>
      </c>
      <c r="CC302" s="9">
        <v>76.8125</v>
      </c>
      <c r="CD302" s="9">
        <v>75.5</v>
      </c>
      <c r="DD302" s="9">
        <v>2.1042529999999999</v>
      </c>
      <c r="DE302" s="9">
        <v>1</v>
      </c>
      <c r="DF302" s="9">
        <v>0</v>
      </c>
      <c r="DG302" s="9">
        <v>1</v>
      </c>
    </row>
    <row r="303" spans="1:111" x14ac:dyDescent="0.25">
      <c r="A303" s="9" t="s">
        <v>40</v>
      </c>
      <c r="B303" s="9" t="s">
        <v>106</v>
      </c>
      <c r="C303" s="9" t="s">
        <v>3</v>
      </c>
      <c r="D303" s="9" t="s">
        <v>161</v>
      </c>
      <c r="E303" s="9" t="s">
        <v>188</v>
      </c>
      <c r="F303" s="9" t="s">
        <v>36</v>
      </c>
      <c r="G303" s="9">
        <v>2017</v>
      </c>
      <c r="H303" s="9">
        <v>5</v>
      </c>
      <c r="BG303" s="9">
        <v>63.6875</v>
      </c>
      <c r="BH303" s="9">
        <v>63.0625</v>
      </c>
      <c r="BI303" s="9">
        <v>61.9375</v>
      </c>
      <c r="BJ303" s="9">
        <v>61.0625</v>
      </c>
      <c r="BK303" s="9">
        <v>60.125</v>
      </c>
      <c r="BL303" s="9">
        <v>59.1875</v>
      </c>
      <c r="BM303" s="9">
        <v>60.625</v>
      </c>
      <c r="BN303" s="9">
        <v>66.0625</v>
      </c>
      <c r="BO303" s="9">
        <v>71.9375</v>
      </c>
      <c r="BP303" s="9">
        <v>77.125</v>
      </c>
      <c r="BQ303" s="9">
        <v>80.375</v>
      </c>
      <c r="BR303" s="9">
        <v>82.5</v>
      </c>
      <c r="BS303" s="9">
        <v>85</v>
      </c>
      <c r="BT303" s="9">
        <v>86.875</v>
      </c>
      <c r="BU303" s="9">
        <v>88.375</v>
      </c>
      <c r="BV303" s="9">
        <v>89.625</v>
      </c>
      <c r="BW303" s="9">
        <v>90.75</v>
      </c>
      <c r="BX303" s="9">
        <v>91.1875</v>
      </c>
      <c r="BY303" s="9">
        <v>90.0625</v>
      </c>
      <c r="BZ303" s="9">
        <v>83.75</v>
      </c>
      <c r="CA303" s="9">
        <v>76.6875</v>
      </c>
      <c r="CB303" s="9">
        <v>72.3125</v>
      </c>
      <c r="CC303" s="9">
        <v>69.1875</v>
      </c>
      <c r="CD303" s="9">
        <v>67.5</v>
      </c>
      <c r="DD303" s="9">
        <v>2.1042529999999999</v>
      </c>
      <c r="DE303" s="9">
        <v>1</v>
      </c>
      <c r="DF303" s="9">
        <v>0</v>
      </c>
      <c r="DG303" s="9">
        <v>1</v>
      </c>
    </row>
    <row r="304" spans="1:111" x14ac:dyDescent="0.25">
      <c r="A304" s="9" t="s">
        <v>40</v>
      </c>
      <c r="B304" s="9" t="s">
        <v>106</v>
      </c>
      <c r="C304" s="9" t="s">
        <v>3</v>
      </c>
      <c r="D304" s="9" t="s">
        <v>161</v>
      </c>
      <c r="E304" s="9" t="s">
        <v>188</v>
      </c>
      <c r="F304" s="9" t="s">
        <v>36</v>
      </c>
      <c r="G304" s="9">
        <v>2017</v>
      </c>
      <c r="H304" s="9">
        <v>6</v>
      </c>
      <c r="BG304" s="9">
        <v>73.3125</v>
      </c>
      <c r="BH304" s="9">
        <v>72.3125</v>
      </c>
      <c r="BI304" s="9">
        <v>70.9375</v>
      </c>
      <c r="BJ304" s="9">
        <v>69.9375</v>
      </c>
      <c r="BK304" s="9">
        <v>69.5</v>
      </c>
      <c r="BL304" s="9">
        <v>68.5625</v>
      </c>
      <c r="BM304" s="9">
        <v>69.4375</v>
      </c>
      <c r="BN304" s="9">
        <v>74.5</v>
      </c>
      <c r="BO304" s="9">
        <v>80.1875</v>
      </c>
      <c r="BP304" s="9">
        <v>84.4375</v>
      </c>
      <c r="BQ304" s="9">
        <v>88.25</v>
      </c>
      <c r="BR304" s="9">
        <v>91.5</v>
      </c>
      <c r="BS304" s="9">
        <v>93.6875</v>
      </c>
      <c r="BT304" s="9">
        <v>96</v>
      </c>
      <c r="BU304" s="9">
        <v>97.8125</v>
      </c>
      <c r="BV304" s="9">
        <v>99.6875</v>
      </c>
      <c r="BW304" s="9">
        <v>100.375</v>
      </c>
      <c r="BX304" s="9">
        <v>100.0625</v>
      </c>
      <c r="BY304" s="9">
        <v>99</v>
      </c>
      <c r="BZ304" s="9">
        <v>93.5625</v>
      </c>
      <c r="CA304" s="9">
        <v>85.8125</v>
      </c>
      <c r="CB304" s="9">
        <v>80.25</v>
      </c>
      <c r="CC304" s="9">
        <v>77.125</v>
      </c>
      <c r="CD304" s="9">
        <v>75.25</v>
      </c>
      <c r="DD304" s="9">
        <v>2.1042529999999999</v>
      </c>
      <c r="DE304" s="9">
        <v>1</v>
      </c>
      <c r="DF304" s="9">
        <v>0</v>
      </c>
      <c r="DG304" s="9">
        <v>1</v>
      </c>
    </row>
    <row r="305" spans="1:111" x14ac:dyDescent="0.25">
      <c r="A305" s="9" t="s">
        <v>40</v>
      </c>
      <c r="B305" s="9" t="s">
        <v>106</v>
      </c>
      <c r="C305" s="9" t="s">
        <v>3</v>
      </c>
      <c r="D305" s="9" t="s">
        <v>161</v>
      </c>
      <c r="E305" s="9" t="s">
        <v>188</v>
      </c>
      <c r="F305" s="9" t="s">
        <v>36</v>
      </c>
      <c r="G305" s="9">
        <v>2017</v>
      </c>
      <c r="H305" s="9">
        <v>7</v>
      </c>
      <c r="BG305" s="9">
        <v>70.375</v>
      </c>
      <c r="BH305" s="9">
        <v>69.3125</v>
      </c>
      <c r="BI305" s="9">
        <v>68.6875</v>
      </c>
      <c r="BJ305" s="9">
        <v>67.5</v>
      </c>
      <c r="BK305" s="9">
        <v>66.5625</v>
      </c>
      <c r="BL305" s="9">
        <v>65.8125</v>
      </c>
      <c r="BM305" s="9">
        <v>67.125</v>
      </c>
      <c r="BN305" s="9">
        <v>72.6875</v>
      </c>
      <c r="BO305" s="9">
        <v>79.0625</v>
      </c>
      <c r="BP305" s="9">
        <v>84.625</v>
      </c>
      <c r="BQ305" s="9">
        <v>89.4375</v>
      </c>
      <c r="BR305" s="9">
        <v>92.8125</v>
      </c>
      <c r="BS305" s="9">
        <v>95.125</v>
      </c>
      <c r="BT305" s="9">
        <v>97.375</v>
      </c>
      <c r="BU305" s="9">
        <v>99.25</v>
      </c>
      <c r="BV305" s="9">
        <v>100.3125</v>
      </c>
      <c r="BW305" s="9">
        <v>100.875</v>
      </c>
      <c r="BX305" s="9">
        <v>101.25</v>
      </c>
      <c r="BY305" s="9">
        <v>100.5</v>
      </c>
      <c r="BZ305" s="9">
        <v>94.5625</v>
      </c>
      <c r="CA305" s="9">
        <v>86.3125</v>
      </c>
      <c r="CB305" s="9">
        <v>80</v>
      </c>
      <c r="CC305" s="9">
        <v>76.75</v>
      </c>
      <c r="CD305" s="9">
        <v>75.0625</v>
      </c>
      <c r="DD305" s="9">
        <v>2.1042529999999999</v>
      </c>
      <c r="DE305" s="9">
        <v>1</v>
      </c>
      <c r="DF305" s="9">
        <v>0</v>
      </c>
      <c r="DG305" s="9">
        <v>1</v>
      </c>
    </row>
    <row r="306" spans="1:111" x14ac:dyDescent="0.25">
      <c r="A306" s="9" t="s">
        <v>40</v>
      </c>
      <c r="B306" s="9" t="s">
        <v>106</v>
      </c>
      <c r="C306" s="9" t="s">
        <v>3</v>
      </c>
      <c r="D306" s="9" t="s">
        <v>161</v>
      </c>
      <c r="E306" s="9" t="s">
        <v>188</v>
      </c>
      <c r="F306" s="9" t="s">
        <v>36</v>
      </c>
      <c r="G306" s="9">
        <v>2017</v>
      </c>
      <c r="H306" s="9">
        <v>8</v>
      </c>
      <c r="BG306" s="9">
        <v>73.375</v>
      </c>
      <c r="BH306" s="9">
        <v>72</v>
      </c>
      <c r="BI306" s="9">
        <v>70.125</v>
      </c>
      <c r="BJ306" s="9">
        <v>68.75</v>
      </c>
      <c r="BK306" s="9">
        <v>67.8125</v>
      </c>
      <c r="BL306" s="9">
        <v>66.875</v>
      </c>
      <c r="BM306" s="9">
        <v>67</v>
      </c>
      <c r="BN306" s="9">
        <v>71.5</v>
      </c>
      <c r="BO306" s="9">
        <v>77.75</v>
      </c>
      <c r="BP306" s="9">
        <v>83.0625</v>
      </c>
      <c r="BQ306" s="9">
        <v>88.0625</v>
      </c>
      <c r="BR306" s="9">
        <v>91.3125</v>
      </c>
      <c r="BS306" s="9">
        <v>93.6875</v>
      </c>
      <c r="BT306" s="9">
        <v>94.6875</v>
      </c>
      <c r="BU306" s="9">
        <v>95.5</v>
      </c>
      <c r="BV306" s="9">
        <v>96.5625</v>
      </c>
      <c r="BW306" s="9">
        <v>97.75</v>
      </c>
      <c r="BX306" s="9">
        <v>98.1875</v>
      </c>
      <c r="BY306" s="9">
        <v>96.8125</v>
      </c>
      <c r="BZ306" s="9">
        <v>90.8125</v>
      </c>
      <c r="CA306" s="9">
        <v>84.4375</v>
      </c>
      <c r="CB306" s="9">
        <v>80.75</v>
      </c>
      <c r="CC306" s="9">
        <v>77.75</v>
      </c>
      <c r="CD306" s="9">
        <v>75.8125</v>
      </c>
      <c r="DD306" s="9">
        <v>2.1042529999999999</v>
      </c>
      <c r="DE306" s="9">
        <v>1</v>
      </c>
      <c r="DF306" s="9">
        <v>0</v>
      </c>
      <c r="DG306" s="9">
        <v>1</v>
      </c>
    </row>
    <row r="307" spans="1:111" x14ac:dyDescent="0.25">
      <c r="A307" s="9" t="s">
        <v>40</v>
      </c>
      <c r="B307" s="9" t="s">
        <v>106</v>
      </c>
      <c r="C307" s="9" t="s">
        <v>3</v>
      </c>
      <c r="D307" s="9" t="s">
        <v>161</v>
      </c>
      <c r="E307" s="9" t="s">
        <v>188</v>
      </c>
      <c r="F307" s="9" t="s">
        <v>36</v>
      </c>
      <c r="G307" s="9">
        <v>2017</v>
      </c>
      <c r="H307" s="9">
        <v>9</v>
      </c>
      <c r="BG307" s="9">
        <v>69.9375</v>
      </c>
      <c r="BH307" s="9">
        <v>68.5625</v>
      </c>
      <c r="BI307" s="9">
        <v>67.25</v>
      </c>
      <c r="BJ307" s="9">
        <v>66.3125</v>
      </c>
      <c r="BK307" s="9">
        <v>65.125</v>
      </c>
      <c r="BL307" s="9">
        <v>64.25</v>
      </c>
      <c r="BM307" s="9">
        <v>63.4375</v>
      </c>
      <c r="BN307" s="9">
        <v>66.3125</v>
      </c>
      <c r="BO307" s="9">
        <v>73.625</v>
      </c>
      <c r="BP307" s="9">
        <v>79.9375</v>
      </c>
      <c r="BQ307" s="9">
        <v>85.6875</v>
      </c>
      <c r="BR307" s="9">
        <v>89.1875</v>
      </c>
      <c r="BS307" s="9">
        <v>91.5</v>
      </c>
      <c r="BT307" s="9">
        <v>94.0625</v>
      </c>
      <c r="BU307" s="9">
        <v>96.3125</v>
      </c>
      <c r="BV307" s="9">
        <v>97.5625</v>
      </c>
      <c r="BW307" s="9">
        <v>98.3125</v>
      </c>
      <c r="BX307" s="9">
        <v>97.3125</v>
      </c>
      <c r="BY307" s="9">
        <v>92.9375</v>
      </c>
      <c r="BZ307" s="9">
        <v>83.375</v>
      </c>
      <c r="CA307" s="9">
        <v>77.3125</v>
      </c>
      <c r="CB307" s="9">
        <v>74.3125</v>
      </c>
      <c r="CC307" s="9">
        <v>71.9375</v>
      </c>
      <c r="CD307" s="9">
        <v>71.0625</v>
      </c>
      <c r="DD307" s="9">
        <v>2.1042529999999999</v>
      </c>
      <c r="DE307" s="9">
        <v>1</v>
      </c>
      <c r="DF307" s="9">
        <v>0</v>
      </c>
      <c r="DG307" s="9">
        <v>1</v>
      </c>
    </row>
    <row r="308" spans="1:111" x14ac:dyDescent="0.25">
      <c r="A308" s="9" t="s">
        <v>40</v>
      </c>
      <c r="B308" s="9" t="s">
        <v>106</v>
      </c>
      <c r="C308" s="9" t="s">
        <v>3</v>
      </c>
      <c r="D308" s="9" t="s">
        <v>161</v>
      </c>
      <c r="E308" s="9" t="s">
        <v>188</v>
      </c>
      <c r="F308" s="9" t="s">
        <v>36</v>
      </c>
      <c r="G308" s="9">
        <v>2017</v>
      </c>
      <c r="H308" s="9">
        <v>10</v>
      </c>
      <c r="BG308" s="9">
        <v>63.3125</v>
      </c>
      <c r="BH308" s="9">
        <v>63.0625</v>
      </c>
      <c r="BI308" s="9">
        <v>61.1875</v>
      </c>
      <c r="BJ308" s="9">
        <v>58.875</v>
      </c>
      <c r="BK308" s="9">
        <v>57.5</v>
      </c>
      <c r="BL308" s="9">
        <v>57</v>
      </c>
      <c r="BM308" s="9">
        <v>55.9375</v>
      </c>
      <c r="BN308" s="9">
        <v>56.625</v>
      </c>
      <c r="BO308" s="9">
        <v>61.5</v>
      </c>
      <c r="BP308" s="9">
        <v>68.625</v>
      </c>
      <c r="BQ308" s="9">
        <v>74.4375</v>
      </c>
      <c r="BR308" s="9">
        <v>78</v>
      </c>
      <c r="BS308" s="9">
        <v>81</v>
      </c>
      <c r="BT308" s="9">
        <v>83.0625</v>
      </c>
      <c r="BU308" s="9">
        <v>84.5625</v>
      </c>
      <c r="BV308" s="9">
        <v>85.0625</v>
      </c>
      <c r="BW308" s="9">
        <v>84.1875</v>
      </c>
      <c r="BX308" s="9">
        <v>81.8125</v>
      </c>
      <c r="BY308" s="9">
        <v>75.375</v>
      </c>
      <c r="BZ308" s="9">
        <v>69.75</v>
      </c>
      <c r="CA308" s="9">
        <v>66.1875</v>
      </c>
      <c r="CB308" s="9">
        <v>63.8125</v>
      </c>
      <c r="CC308" s="9">
        <v>63</v>
      </c>
      <c r="CD308" s="9">
        <v>61.9375</v>
      </c>
      <c r="DD308" s="9">
        <v>2.1042529999999999</v>
      </c>
      <c r="DE308" s="9">
        <v>1</v>
      </c>
      <c r="DF308" s="9">
        <v>0</v>
      </c>
      <c r="DG308" s="9">
        <v>1</v>
      </c>
    </row>
    <row r="309" spans="1:111" x14ac:dyDescent="0.25">
      <c r="A309" s="9" t="s">
        <v>40</v>
      </c>
      <c r="B309" s="9" t="s">
        <v>106</v>
      </c>
      <c r="C309" s="9" t="s">
        <v>3</v>
      </c>
      <c r="D309" s="9" t="s">
        <v>161</v>
      </c>
      <c r="E309" s="9" t="s">
        <v>188</v>
      </c>
      <c r="F309" s="9" t="s">
        <v>33</v>
      </c>
      <c r="G309" s="9">
        <v>2017</v>
      </c>
      <c r="H309" s="9">
        <v>8</v>
      </c>
      <c r="BG309" s="9">
        <v>71.75</v>
      </c>
      <c r="BH309" s="9">
        <v>70.546880000000002</v>
      </c>
      <c r="BI309" s="9">
        <v>69.25</v>
      </c>
      <c r="BJ309" s="9">
        <v>68.125</v>
      </c>
      <c r="BK309" s="9">
        <v>67.25</v>
      </c>
      <c r="BL309" s="9">
        <v>66.375</v>
      </c>
      <c r="BM309" s="9">
        <v>66.75</v>
      </c>
      <c r="BN309" s="9">
        <v>71.25</v>
      </c>
      <c r="BO309" s="9">
        <v>77.65625</v>
      </c>
      <c r="BP309" s="9">
        <v>83.015630000000002</v>
      </c>
      <c r="BQ309" s="9">
        <v>87.859380000000002</v>
      </c>
      <c r="BR309" s="9">
        <v>91.203130000000002</v>
      </c>
      <c r="BS309" s="9">
        <v>93.5</v>
      </c>
      <c r="BT309" s="9">
        <v>95.53125</v>
      </c>
      <c r="BU309" s="9">
        <v>97.21875</v>
      </c>
      <c r="BV309" s="9">
        <v>98.53125</v>
      </c>
      <c r="BW309" s="9">
        <v>99.328159999999997</v>
      </c>
      <c r="BX309" s="9">
        <v>99.203159999999997</v>
      </c>
      <c r="BY309" s="9">
        <v>97.3125</v>
      </c>
      <c r="BZ309" s="9">
        <v>90.578130000000002</v>
      </c>
      <c r="CA309" s="9">
        <v>83.46875</v>
      </c>
      <c r="CB309" s="9">
        <v>78.828130000000002</v>
      </c>
      <c r="CC309" s="9">
        <v>75.890630000000002</v>
      </c>
      <c r="CD309" s="9">
        <v>74.296880000000002</v>
      </c>
      <c r="DD309" s="9">
        <v>2.1042529999999999</v>
      </c>
      <c r="DE309" s="9">
        <v>1</v>
      </c>
      <c r="DF309" s="9">
        <v>0</v>
      </c>
      <c r="DG309" s="9">
        <v>1</v>
      </c>
    </row>
    <row r="310" spans="1:111" x14ac:dyDescent="0.25">
      <c r="A310" s="9" t="s">
        <v>40</v>
      </c>
      <c r="B310" s="9" t="s">
        <v>106</v>
      </c>
      <c r="C310" s="9" t="s">
        <v>5</v>
      </c>
      <c r="D310" s="9" t="s">
        <v>187</v>
      </c>
      <c r="E310" s="9" t="s">
        <v>160</v>
      </c>
      <c r="F310" s="9" t="s">
        <v>36</v>
      </c>
      <c r="G310" s="9">
        <v>2017</v>
      </c>
      <c r="H310" s="9">
        <v>5</v>
      </c>
      <c r="BG310" s="9">
        <v>73.597219999999993</v>
      </c>
      <c r="BH310" s="9">
        <v>71.513890000000004</v>
      </c>
      <c r="BI310" s="9">
        <v>70.583340000000007</v>
      </c>
      <c r="BJ310" s="9">
        <v>69.833340000000007</v>
      </c>
      <c r="BK310" s="9">
        <v>69.333340000000007</v>
      </c>
      <c r="BL310" s="9">
        <v>67.958340000000007</v>
      </c>
      <c r="BM310" s="9">
        <v>68.06944</v>
      </c>
      <c r="BN310" s="9">
        <v>71.625</v>
      </c>
      <c r="BO310" s="9">
        <v>76.18056</v>
      </c>
      <c r="BP310" s="9">
        <v>79.68056</v>
      </c>
      <c r="BQ310" s="9">
        <v>83.583340000000007</v>
      </c>
      <c r="BR310" s="9">
        <v>86.597219999999993</v>
      </c>
      <c r="BS310" s="9">
        <v>89.388890000000004</v>
      </c>
      <c r="BT310" s="9">
        <v>92.097219999999993</v>
      </c>
      <c r="BU310" s="9">
        <v>94.277780000000007</v>
      </c>
      <c r="BV310" s="9">
        <v>95.81944</v>
      </c>
      <c r="BW310" s="9">
        <v>96.111109999999996</v>
      </c>
      <c r="BX310" s="9">
        <v>95.583340000000007</v>
      </c>
      <c r="BY310" s="9">
        <v>93.388890000000004</v>
      </c>
      <c r="BZ310" s="9">
        <v>89.43056</v>
      </c>
      <c r="CA310" s="9">
        <v>83.166659999999993</v>
      </c>
      <c r="CB310" s="9">
        <v>78.625</v>
      </c>
      <c r="CC310" s="9">
        <v>76.75</v>
      </c>
      <c r="CD310" s="9">
        <v>74.611109999999996</v>
      </c>
      <c r="DD310" s="9">
        <v>9.0852760000000004</v>
      </c>
      <c r="DE310" s="9">
        <v>1</v>
      </c>
      <c r="DF310" s="9">
        <v>0</v>
      </c>
      <c r="DG310" s="9">
        <v>1</v>
      </c>
    </row>
    <row r="311" spans="1:111" x14ac:dyDescent="0.25">
      <c r="A311" s="9" t="s">
        <v>40</v>
      </c>
      <c r="B311" s="9" t="s">
        <v>106</v>
      </c>
      <c r="C311" s="9" t="s">
        <v>5</v>
      </c>
      <c r="D311" s="9" t="s">
        <v>187</v>
      </c>
      <c r="E311" s="9" t="s">
        <v>160</v>
      </c>
      <c r="F311" s="9" t="s">
        <v>36</v>
      </c>
      <c r="G311" s="9">
        <v>2017</v>
      </c>
      <c r="H311" s="9">
        <v>6</v>
      </c>
      <c r="BG311" s="9">
        <v>75.44444</v>
      </c>
      <c r="BH311" s="9">
        <v>74.111109999999996</v>
      </c>
      <c r="BI311" s="9">
        <v>73.05556</v>
      </c>
      <c r="BJ311" s="9">
        <v>71.25</v>
      </c>
      <c r="BK311" s="9">
        <v>70.277780000000007</v>
      </c>
      <c r="BL311" s="9">
        <v>69.05556</v>
      </c>
      <c r="BM311" s="9">
        <v>69.81944</v>
      </c>
      <c r="BN311" s="9">
        <v>73.666659999999993</v>
      </c>
      <c r="BO311" s="9">
        <v>78.625</v>
      </c>
      <c r="BP311" s="9">
        <v>82.44444</v>
      </c>
      <c r="BQ311" s="9">
        <v>86.31944</v>
      </c>
      <c r="BR311" s="9">
        <v>90.277780000000007</v>
      </c>
      <c r="BS311" s="9">
        <v>93.125</v>
      </c>
      <c r="BT311" s="9">
        <v>95.263890000000004</v>
      </c>
      <c r="BU311" s="9">
        <v>97.736109999999996</v>
      </c>
      <c r="BV311" s="9">
        <v>99.30556</v>
      </c>
      <c r="BW311" s="9">
        <v>99.222219999999993</v>
      </c>
      <c r="BX311" s="9">
        <v>98.652780000000007</v>
      </c>
      <c r="BY311" s="9">
        <v>96.611109999999996</v>
      </c>
      <c r="BZ311" s="9">
        <v>92.763890000000004</v>
      </c>
      <c r="CA311" s="9">
        <v>88.277780000000007</v>
      </c>
      <c r="CB311" s="9">
        <v>83.972219999999993</v>
      </c>
      <c r="CC311" s="9">
        <v>81.111109999999996</v>
      </c>
      <c r="CD311" s="9">
        <v>78.166659999999993</v>
      </c>
      <c r="DD311" s="9">
        <v>9.0852760000000004</v>
      </c>
      <c r="DE311" s="9">
        <v>1</v>
      </c>
      <c r="DF311" s="9">
        <v>0</v>
      </c>
      <c r="DG311" s="9">
        <v>1</v>
      </c>
    </row>
    <row r="312" spans="1:111" x14ac:dyDescent="0.25">
      <c r="A312" s="9" t="s">
        <v>40</v>
      </c>
      <c r="B312" s="9" t="s">
        <v>106</v>
      </c>
      <c r="C312" s="9" t="s">
        <v>5</v>
      </c>
      <c r="D312" s="9" t="s">
        <v>187</v>
      </c>
      <c r="E312" s="9" t="s">
        <v>160</v>
      </c>
      <c r="F312" s="9" t="s">
        <v>36</v>
      </c>
      <c r="G312" s="9">
        <v>2017</v>
      </c>
      <c r="H312" s="9">
        <v>7</v>
      </c>
      <c r="BG312" s="9">
        <v>82.5</v>
      </c>
      <c r="BH312" s="9">
        <v>80.902780000000007</v>
      </c>
      <c r="BI312" s="9">
        <v>79.375</v>
      </c>
      <c r="BJ312" s="9">
        <v>78.777780000000007</v>
      </c>
      <c r="BK312" s="9">
        <v>78.30556</v>
      </c>
      <c r="BL312" s="9">
        <v>77.527780000000007</v>
      </c>
      <c r="BM312" s="9">
        <v>76.625</v>
      </c>
      <c r="BN312" s="9">
        <v>79.513890000000004</v>
      </c>
      <c r="BO312" s="9">
        <v>83.597219999999993</v>
      </c>
      <c r="BP312" s="9">
        <v>87.041659999999993</v>
      </c>
      <c r="BQ312" s="9">
        <v>91.166659999999993</v>
      </c>
      <c r="BR312" s="9">
        <v>95.18056</v>
      </c>
      <c r="BS312" s="9">
        <v>98.30556</v>
      </c>
      <c r="BT312" s="9">
        <v>101.3472</v>
      </c>
      <c r="BU312" s="9">
        <v>103.38890000000001</v>
      </c>
      <c r="BV312" s="9">
        <v>104.41670000000001</v>
      </c>
      <c r="BW312" s="9">
        <v>104.5972</v>
      </c>
      <c r="BX312" s="9">
        <v>104.20829999999999</v>
      </c>
      <c r="BY312" s="9">
        <v>102.95829999999999</v>
      </c>
      <c r="BZ312" s="9">
        <v>100.01390000000001</v>
      </c>
      <c r="CA312" s="9">
        <v>94.083340000000007</v>
      </c>
      <c r="CB312" s="9">
        <v>89.236109999999996</v>
      </c>
      <c r="CC312" s="9">
        <v>85.638890000000004</v>
      </c>
      <c r="CD312" s="9">
        <v>83.847219999999993</v>
      </c>
      <c r="DD312" s="9">
        <v>9.0852760000000004</v>
      </c>
      <c r="DE312" s="9">
        <v>1</v>
      </c>
      <c r="DF312" s="9">
        <v>0</v>
      </c>
      <c r="DG312" s="9">
        <v>1</v>
      </c>
    </row>
    <row r="313" spans="1:111" x14ac:dyDescent="0.25">
      <c r="A313" s="9" t="s">
        <v>40</v>
      </c>
      <c r="B313" s="9" t="s">
        <v>106</v>
      </c>
      <c r="C313" s="9" t="s">
        <v>5</v>
      </c>
      <c r="D313" s="9" t="s">
        <v>187</v>
      </c>
      <c r="E313" s="9" t="s">
        <v>160</v>
      </c>
      <c r="F313" s="9" t="s">
        <v>36</v>
      </c>
      <c r="G313" s="9">
        <v>2017</v>
      </c>
      <c r="H313" s="9">
        <v>8</v>
      </c>
      <c r="BG313" s="9">
        <v>80.027780000000007</v>
      </c>
      <c r="BH313" s="9">
        <v>79.18056</v>
      </c>
      <c r="BI313" s="9">
        <v>78.375</v>
      </c>
      <c r="BJ313" s="9">
        <v>77.861109999999996</v>
      </c>
      <c r="BK313" s="9">
        <v>76.80556</v>
      </c>
      <c r="BL313" s="9">
        <v>76.097219999999993</v>
      </c>
      <c r="BM313" s="9">
        <v>75.25</v>
      </c>
      <c r="BN313" s="9">
        <v>76.972219999999993</v>
      </c>
      <c r="BO313" s="9">
        <v>80.111109999999996</v>
      </c>
      <c r="BP313" s="9">
        <v>83.597219999999993</v>
      </c>
      <c r="BQ313" s="9">
        <v>87.513890000000004</v>
      </c>
      <c r="BR313" s="9">
        <v>91.94444</v>
      </c>
      <c r="BS313" s="9">
        <v>95.19444</v>
      </c>
      <c r="BT313" s="9">
        <v>98.208340000000007</v>
      </c>
      <c r="BU313" s="9">
        <v>100.375</v>
      </c>
      <c r="BV313" s="9">
        <v>101.63890000000001</v>
      </c>
      <c r="BW313" s="9">
        <v>102.0972</v>
      </c>
      <c r="BX313" s="9">
        <v>101.54170000000001</v>
      </c>
      <c r="BY313" s="9">
        <v>99.291659999999993</v>
      </c>
      <c r="BZ313" s="9">
        <v>95.125</v>
      </c>
      <c r="CA313" s="9">
        <v>89.347219999999993</v>
      </c>
      <c r="CB313" s="9">
        <v>85.25</v>
      </c>
      <c r="CC313" s="9">
        <v>82.80556</v>
      </c>
      <c r="CD313" s="9">
        <v>80.375</v>
      </c>
      <c r="DD313" s="9">
        <v>9.0852760000000004</v>
      </c>
      <c r="DE313" s="9">
        <v>1</v>
      </c>
      <c r="DF313" s="9">
        <v>0</v>
      </c>
      <c r="DG313" s="9">
        <v>1</v>
      </c>
    </row>
    <row r="314" spans="1:111" x14ac:dyDescent="0.25">
      <c r="A314" s="9" t="s">
        <v>40</v>
      </c>
      <c r="B314" s="9" t="s">
        <v>106</v>
      </c>
      <c r="C314" s="9" t="s">
        <v>5</v>
      </c>
      <c r="D314" s="9" t="s">
        <v>187</v>
      </c>
      <c r="E314" s="9" t="s">
        <v>160</v>
      </c>
      <c r="F314" s="9" t="s">
        <v>36</v>
      </c>
      <c r="G314" s="9">
        <v>2017</v>
      </c>
      <c r="H314" s="9">
        <v>9</v>
      </c>
      <c r="BG314" s="9">
        <v>75.56944</v>
      </c>
      <c r="BH314" s="9">
        <v>73.80556</v>
      </c>
      <c r="BI314" s="9">
        <v>73.06944</v>
      </c>
      <c r="BJ314" s="9">
        <v>71.44444</v>
      </c>
      <c r="BK314" s="9">
        <v>70.527780000000007</v>
      </c>
      <c r="BL314" s="9">
        <v>70.013890000000004</v>
      </c>
      <c r="BM314" s="9">
        <v>69.013890000000004</v>
      </c>
      <c r="BN314" s="9">
        <v>69.5</v>
      </c>
      <c r="BO314" s="9">
        <v>73.80556</v>
      </c>
      <c r="BP314" s="9">
        <v>79.402780000000007</v>
      </c>
      <c r="BQ314" s="9">
        <v>83.75</v>
      </c>
      <c r="BR314" s="9">
        <v>87.291659999999993</v>
      </c>
      <c r="BS314" s="9">
        <v>90.625</v>
      </c>
      <c r="BT314" s="9">
        <v>93.25</v>
      </c>
      <c r="BU314" s="9">
        <v>95.30556</v>
      </c>
      <c r="BV314" s="9">
        <v>96.472219999999993</v>
      </c>
      <c r="BW314" s="9">
        <v>96.69444</v>
      </c>
      <c r="BX314" s="9">
        <v>95.111109999999996</v>
      </c>
      <c r="BY314" s="9">
        <v>92.152780000000007</v>
      </c>
      <c r="BZ314" s="9">
        <v>86.722219999999993</v>
      </c>
      <c r="CA314" s="9">
        <v>81.43056</v>
      </c>
      <c r="CB314" s="9">
        <v>78.333340000000007</v>
      </c>
      <c r="CC314" s="9">
        <v>76.81944</v>
      </c>
      <c r="CD314" s="9">
        <v>75.06944</v>
      </c>
      <c r="DD314" s="9">
        <v>9.0852760000000004</v>
      </c>
      <c r="DE314" s="9">
        <v>1</v>
      </c>
      <c r="DF314" s="9">
        <v>0</v>
      </c>
      <c r="DG314" s="9">
        <v>1</v>
      </c>
    </row>
    <row r="315" spans="1:111" x14ac:dyDescent="0.25">
      <c r="A315" s="9" t="s">
        <v>40</v>
      </c>
      <c r="B315" s="9" t="s">
        <v>106</v>
      </c>
      <c r="C315" s="9" t="s">
        <v>5</v>
      </c>
      <c r="D315" s="9" t="s">
        <v>187</v>
      </c>
      <c r="E315" s="9" t="s">
        <v>160</v>
      </c>
      <c r="F315" s="9" t="s">
        <v>36</v>
      </c>
      <c r="G315" s="9">
        <v>2017</v>
      </c>
      <c r="H315" s="9">
        <v>10</v>
      </c>
      <c r="BG315" s="9">
        <v>71.791659999999993</v>
      </c>
      <c r="BH315" s="9">
        <v>71</v>
      </c>
      <c r="BI315" s="9">
        <v>70.263890000000004</v>
      </c>
      <c r="BJ315" s="9">
        <v>68.638890000000004</v>
      </c>
      <c r="BK315" s="9">
        <v>67.833340000000007</v>
      </c>
      <c r="BL315" s="9">
        <v>67.263890000000004</v>
      </c>
      <c r="BM315" s="9">
        <v>66.013890000000004</v>
      </c>
      <c r="BN315" s="9">
        <v>66.43056</v>
      </c>
      <c r="BO315" s="9">
        <v>70</v>
      </c>
      <c r="BP315" s="9">
        <v>75.083340000000007</v>
      </c>
      <c r="BQ315" s="9">
        <v>79.625</v>
      </c>
      <c r="BR315" s="9">
        <v>83.291659999999993</v>
      </c>
      <c r="BS315" s="9">
        <v>87.138890000000004</v>
      </c>
      <c r="BT315" s="9">
        <v>90.25</v>
      </c>
      <c r="BU315" s="9">
        <v>92.31944</v>
      </c>
      <c r="BV315" s="9">
        <v>93.527780000000007</v>
      </c>
      <c r="BW315" s="9">
        <v>93.138890000000004</v>
      </c>
      <c r="BX315" s="9">
        <v>90.916659999999993</v>
      </c>
      <c r="BY315" s="9">
        <v>87.513890000000004</v>
      </c>
      <c r="BZ315" s="9">
        <v>83.25</v>
      </c>
      <c r="CA315" s="9">
        <v>79.902780000000007</v>
      </c>
      <c r="CB315" s="9">
        <v>77.027780000000007</v>
      </c>
      <c r="CC315" s="9">
        <v>75.097219999999993</v>
      </c>
      <c r="CD315" s="9">
        <v>73.597219999999993</v>
      </c>
      <c r="DD315" s="9">
        <v>9.0852760000000004</v>
      </c>
      <c r="DE315" s="9">
        <v>1</v>
      </c>
      <c r="DF315" s="9">
        <v>0</v>
      </c>
      <c r="DG315" s="9">
        <v>1</v>
      </c>
    </row>
    <row r="316" spans="1:111" x14ac:dyDescent="0.25">
      <c r="A316" s="9" t="s">
        <v>40</v>
      </c>
      <c r="B316" s="9" t="s">
        <v>106</v>
      </c>
      <c r="C316" s="9" t="s">
        <v>5</v>
      </c>
      <c r="D316" s="9" t="s">
        <v>187</v>
      </c>
      <c r="E316" s="9" t="s">
        <v>160</v>
      </c>
      <c r="F316" s="9" t="s">
        <v>33</v>
      </c>
      <c r="G316" s="9">
        <v>2017</v>
      </c>
      <c r="H316" s="9">
        <v>8</v>
      </c>
      <c r="BG316" s="9">
        <v>78.385409999999993</v>
      </c>
      <c r="BH316" s="9">
        <v>77</v>
      </c>
      <c r="BI316" s="9">
        <v>75.96875</v>
      </c>
      <c r="BJ316" s="9">
        <v>74.833340000000007</v>
      </c>
      <c r="BK316" s="9">
        <v>73.979159999999993</v>
      </c>
      <c r="BL316" s="9">
        <v>73.173609999999996</v>
      </c>
      <c r="BM316" s="9">
        <v>72.677090000000007</v>
      </c>
      <c r="BN316" s="9">
        <v>74.91319</v>
      </c>
      <c r="BO316" s="9">
        <v>79.034719999999993</v>
      </c>
      <c r="BP316" s="9">
        <v>83.121530000000007</v>
      </c>
      <c r="BQ316" s="9">
        <v>87.1875</v>
      </c>
      <c r="BR316" s="9">
        <v>91.173609999999996</v>
      </c>
      <c r="BS316" s="9">
        <v>94.3125</v>
      </c>
      <c r="BT316" s="9">
        <v>97.017359999999996</v>
      </c>
      <c r="BU316" s="9">
        <v>99.201390000000004</v>
      </c>
      <c r="BV316" s="9">
        <v>100.45829999999999</v>
      </c>
      <c r="BW316" s="9">
        <v>100.6528</v>
      </c>
      <c r="BX316" s="9">
        <v>99.878469999999993</v>
      </c>
      <c r="BY316" s="9">
        <v>97.753469999999993</v>
      </c>
      <c r="BZ316" s="9">
        <v>93.65625</v>
      </c>
      <c r="CA316" s="9">
        <v>88.284719999999993</v>
      </c>
      <c r="CB316" s="9">
        <v>84.197909999999993</v>
      </c>
      <c r="CC316" s="9">
        <v>81.59375</v>
      </c>
      <c r="CD316" s="9">
        <v>79.364590000000007</v>
      </c>
      <c r="DD316" s="9">
        <v>9.0852760000000004</v>
      </c>
      <c r="DE316" s="9">
        <v>1</v>
      </c>
      <c r="DF316" s="9">
        <v>0</v>
      </c>
      <c r="DG316" s="9">
        <v>1</v>
      </c>
    </row>
    <row r="317" spans="1:111" x14ac:dyDescent="0.25">
      <c r="A317" s="9" t="s">
        <v>40</v>
      </c>
      <c r="B317" s="9" t="s">
        <v>106</v>
      </c>
      <c r="C317" s="9" t="s">
        <v>5</v>
      </c>
      <c r="D317" s="9" t="s">
        <v>187</v>
      </c>
      <c r="E317" s="9" t="s">
        <v>188</v>
      </c>
      <c r="F317" s="9" t="s">
        <v>36</v>
      </c>
      <c r="G317" s="9">
        <v>2017</v>
      </c>
      <c r="H317" s="9">
        <v>5</v>
      </c>
      <c r="BG317" s="9">
        <v>70.888890000000004</v>
      </c>
      <c r="BH317" s="9">
        <v>68.80556</v>
      </c>
      <c r="BI317" s="9">
        <v>67.222219999999993</v>
      </c>
      <c r="BJ317" s="9">
        <v>66.25</v>
      </c>
      <c r="BK317" s="9">
        <v>65.541659999999993</v>
      </c>
      <c r="BL317" s="9">
        <v>64.541659999999993</v>
      </c>
      <c r="BM317" s="9">
        <v>64.625</v>
      </c>
      <c r="BN317" s="9">
        <v>67.513890000000004</v>
      </c>
      <c r="BO317" s="9">
        <v>71.638890000000004</v>
      </c>
      <c r="BP317" s="9">
        <v>75.041659999999993</v>
      </c>
      <c r="BQ317" s="9">
        <v>78.972219999999993</v>
      </c>
      <c r="BR317" s="9">
        <v>82.861109999999996</v>
      </c>
      <c r="BS317" s="9">
        <v>86.31944</v>
      </c>
      <c r="BT317" s="9">
        <v>88.888890000000004</v>
      </c>
      <c r="BU317" s="9">
        <v>90.361109999999996</v>
      </c>
      <c r="BV317" s="9">
        <v>90.722219999999993</v>
      </c>
      <c r="BW317" s="9">
        <v>90.611109999999996</v>
      </c>
      <c r="BX317" s="9">
        <v>89.763890000000004</v>
      </c>
      <c r="BY317" s="9">
        <v>87.56944</v>
      </c>
      <c r="BZ317" s="9">
        <v>84.875</v>
      </c>
      <c r="CA317" s="9">
        <v>80.916659999999993</v>
      </c>
      <c r="CB317" s="9">
        <v>76.69444</v>
      </c>
      <c r="CC317" s="9">
        <v>74.027780000000007</v>
      </c>
      <c r="CD317" s="9">
        <v>71.541659999999993</v>
      </c>
      <c r="DD317" s="9">
        <v>9.0852760000000004</v>
      </c>
      <c r="DE317" s="9">
        <v>1</v>
      </c>
      <c r="DF317" s="9">
        <v>0</v>
      </c>
      <c r="DG317" s="9">
        <v>1</v>
      </c>
    </row>
    <row r="318" spans="1:111" x14ac:dyDescent="0.25">
      <c r="A318" s="9" t="s">
        <v>40</v>
      </c>
      <c r="B318" s="9" t="s">
        <v>106</v>
      </c>
      <c r="C318" s="9" t="s">
        <v>5</v>
      </c>
      <c r="D318" s="9" t="s">
        <v>187</v>
      </c>
      <c r="E318" s="9" t="s">
        <v>188</v>
      </c>
      <c r="F318" s="9" t="s">
        <v>36</v>
      </c>
      <c r="G318" s="9">
        <v>2017</v>
      </c>
      <c r="H318" s="9">
        <v>6</v>
      </c>
      <c r="BG318" s="9">
        <v>78.375</v>
      </c>
      <c r="BH318" s="9">
        <v>75.875</v>
      </c>
      <c r="BI318" s="9">
        <v>74.44444</v>
      </c>
      <c r="BJ318" s="9">
        <v>73.027780000000007</v>
      </c>
      <c r="BK318" s="9">
        <v>72.138890000000004</v>
      </c>
      <c r="BL318" s="9">
        <v>71.19444</v>
      </c>
      <c r="BM318" s="9">
        <v>71.736109999999996</v>
      </c>
      <c r="BN318" s="9">
        <v>75.847219999999993</v>
      </c>
      <c r="BO318" s="9">
        <v>79.486109999999996</v>
      </c>
      <c r="BP318" s="9">
        <v>83.513890000000004</v>
      </c>
      <c r="BQ318" s="9">
        <v>87.93056</v>
      </c>
      <c r="BR318" s="9">
        <v>91.375</v>
      </c>
      <c r="BS318" s="9">
        <v>94.68056</v>
      </c>
      <c r="BT318" s="9">
        <v>97.43056</v>
      </c>
      <c r="BU318" s="9">
        <v>99.18056</v>
      </c>
      <c r="BV318" s="9">
        <v>100.5972</v>
      </c>
      <c r="BW318" s="9">
        <v>100.625</v>
      </c>
      <c r="BX318" s="9">
        <v>99.527780000000007</v>
      </c>
      <c r="BY318" s="9">
        <v>98.222219999999993</v>
      </c>
      <c r="BZ318" s="9">
        <v>95.291659999999993</v>
      </c>
      <c r="CA318" s="9">
        <v>90.111109999999996</v>
      </c>
      <c r="CB318" s="9">
        <v>85.152780000000007</v>
      </c>
      <c r="CC318" s="9">
        <v>82.69444</v>
      </c>
      <c r="CD318" s="9">
        <v>80.19444</v>
      </c>
      <c r="DD318" s="9">
        <v>9.0852760000000004</v>
      </c>
      <c r="DE318" s="9">
        <v>1</v>
      </c>
      <c r="DF318" s="9">
        <v>0</v>
      </c>
      <c r="DG318" s="9">
        <v>1</v>
      </c>
    </row>
    <row r="319" spans="1:111" x14ac:dyDescent="0.25">
      <c r="A319" s="9" t="s">
        <v>40</v>
      </c>
      <c r="B319" s="9" t="s">
        <v>106</v>
      </c>
      <c r="C319" s="9" t="s">
        <v>5</v>
      </c>
      <c r="D319" s="9" t="s">
        <v>187</v>
      </c>
      <c r="E319" s="9" t="s">
        <v>188</v>
      </c>
      <c r="F319" s="9" t="s">
        <v>36</v>
      </c>
      <c r="G319" s="9">
        <v>2017</v>
      </c>
      <c r="H319" s="9">
        <v>7</v>
      </c>
      <c r="BG319" s="9">
        <v>77.402780000000007</v>
      </c>
      <c r="BH319" s="9">
        <v>76.44444</v>
      </c>
      <c r="BI319" s="9">
        <v>75.25</v>
      </c>
      <c r="BJ319" s="9">
        <v>74.68056</v>
      </c>
      <c r="BK319" s="9">
        <v>73.875</v>
      </c>
      <c r="BL319" s="9">
        <v>73.25</v>
      </c>
      <c r="BM319" s="9">
        <v>72.875</v>
      </c>
      <c r="BN319" s="9">
        <v>74.93056</v>
      </c>
      <c r="BO319" s="9">
        <v>78.69444</v>
      </c>
      <c r="BP319" s="9">
        <v>81.708340000000007</v>
      </c>
      <c r="BQ319" s="9">
        <v>85.18056</v>
      </c>
      <c r="BR319" s="9">
        <v>88.222219999999993</v>
      </c>
      <c r="BS319" s="9">
        <v>92.277780000000007</v>
      </c>
      <c r="BT319" s="9">
        <v>94.30556</v>
      </c>
      <c r="BU319" s="9">
        <v>96.06944</v>
      </c>
      <c r="BV319" s="9">
        <v>96.902780000000007</v>
      </c>
      <c r="BW319" s="9">
        <v>96.458340000000007</v>
      </c>
      <c r="BX319" s="9">
        <v>95.833340000000007</v>
      </c>
      <c r="BY319" s="9">
        <v>93.583340000000007</v>
      </c>
      <c r="BZ319" s="9">
        <v>90.916659999999993</v>
      </c>
      <c r="CA319" s="9">
        <v>86.902780000000007</v>
      </c>
      <c r="CB319" s="9">
        <v>83.43056</v>
      </c>
      <c r="CC319" s="9">
        <v>80.833340000000007</v>
      </c>
      <c r="CD319" s="9">
        <v>79.152780000000007</v>
      </c>
      <c r="DD319" s="9">
        <v>9.0852760000000004</v>
      </c>
      <c r="DE319" s="9">
        <v>1</v>
      </c>
      <c r="DF319" s="9">
        <v>0</v>
      </c>
      <c r="DG319" s="9">
        <v>1</v>
      </c>
    </row>
    <row r="320" spans="1:111" x14ac:dyDescent="0.25">
      <c r="A320" s="9" t="s">
        <v>40</v>
      </c>
      <c r="B320" s="9" t="s">
        <v>106</v>
      </c>
      <c r="C320" s="9" t="s">
        <v>5</v>
      </c>
      <c r="D320" s="9" t="s">
        <v>187</v>
      </c>
      <c r="E320" s="9" t="s">
        <v>188</v>
      </c>
      <c r="F320" s="9" t="s">
        <v>36</v>
      </c>
      <c r="G320" s="9">
        <v>2017</v>
      </c>
      <c r="H320" s="9">
        <v>8</v>
      </c>
      <c r="BG320" s="9">
        <v>73.68056</v>
      </c>
      <c r="BH320" s="9">
        <v>71.888890000000004</v>
      </c>
      <c r="BI320" s="9">
        <v>70.75</v>
      </c>
      <c r="BJ320" s="9">
        <v>69.81944</v>
      </c>
      <c r="BK320" s="9">
        <v>68.68056</v>
      </c>
      <c r="BL320" s="9">
        <v>67.402780000000007</v>
      </c>
      <c r="BM320" s="9">
        <v>66.597219999999993</v>
      </c>
      <c r="BN320" s="9">
        <v>67.777780000000007</v>
      </c>
      <c r="BO320" s="9">
        <v>71.208340000000007</v>
      </c>
      <c r="BP320" s="9">
        <v>75.5</v>
      </c>
      <c r="BQ320" s="9">
        <v>80.388890000000004</v>
      </c>
      <c r="BR320" s="9">
        <v>85.152780000000007</v>
      </c>
      <c r="BS320" s="9">
        <v>89.041659999999993</v>
      </c>
      <c r="BT320" s="9">
        <v>91.333340000000007</v>
      </c>
      <c r="BU320" s="9">
        <v>93.708340000000007</v>
      </c>
      <c r="BV320" s="9">
        <v>95.208340000000007</v>
      </c>
      <c r="BW320" s="9">
        <v>95.638890000000004</v>
      </c>
      <c r="BX320" s="9">
        <v>95.402780000000007</v>
      </c>
      <c r="BY320" s="9">
        <v>92.583340000000007</v>
      </c>
      <c r="BZ320" s="9">
        <v>88.541659999999993</v>
      </c>
      <c r="CA320" s="9">
        <v>84.43056</v>
      </c>
      <c r="CB320" s="9">
        <v>80.513890000000004</v>
      </c>
      <c r="CC320" s="9">
        <v>78.402780000000007</v>
      </c>
      <c r="CD320" s="9">
        <v>76.708340000000007</v>
      </c>
      <c r="DD320" s="9">
        <v>9.0852760000000004</v>
      </c>
      <c r="DE320" s="9">
        <v>1</v>
      </c>
      <c r="DF320" s="9">
        <v>0</v>
      </c>
      <c r="DG320" s="9">
        <v>1</v>
      </c>
    </row>
    <row r="321" spans="1:111" x14ac:dyDescent="0.25">
      <c r="A321" s="9" t="s">
        <v>40</v>
      </c>
      <c r="B321" s="9" t="s">
        <v>106</v>
      </c>
      <c r="C321" s="9" t="s">
        <v>5</v>
      </c>
      <c r="D321" s="9" t="s">
        <v>187</v>
      </c>
      <c r="E321" s="9" t="s">
        <v>188</v>
      </c>
      <c r="F321" s="9" t="s">
        <v>36</v>
      </c>
      <c r="G321" s="9">
        <v>2017</v>
      </c>
      <c r="H321" s="9">
        <v>9</v>
      </c>
      <c r="BG321" s="9">
        <v>71.763890000000004</v>
      </c>
      <c r="BH321" s="9">
        <v>70.486109999999996</v>
      </c>
      <c r="BI321" s="9">
        <v>69.166659999999993</v>
      </c>
      <c r="BJ321" s="9">
        <v>67.986109999999996</v>
      </c>
      <c r="BK321" s="9">
        <v>67.18056</v>
      </c>
      <c r="BL321" s="9">
        <v>66.56944</v>
      </c>
      <c r="BM321" s="9">
        <v>66.138890000000004</v>
      </c>
      <c r="BN321" s="9">
        <v>66.416659999999993</v>
      </c>
      <c r="BO321" s="9">
        <v>69.31944</v>
      </c>
      <c r="BP321" s="9">
        <v>73.986109999999996</v>
      </c>
      <c r="BQ321" s="9">
        <v>78.361109999999996</v>
      </c>
      <c r="BR321" s="9">
        <v>82.375</v>
      </c>
      <c r="BS321" s="9">
        <v>86.31944</v>
      </c>
      <c r="BT321" s="9">
        <v>89.138890000000004</v>
      </c>
      <c r="BU321" s="9">
        <v>91.375</v>
      </c>
      <c r="BV321" s="9">
        <v>92.597219999999993</v>
      </c>
      <c r="BW321" s="9">
        <v>92.708340000000007</v>
      </c>
      <c r="BX321" s="9">
        <v>91.611109999999996</v>
      </c>
      <c r="BY321" s="9">
        <v>89.472219999999993</v>
      </c>
      <c r="BZ321" s="9">
        <v>85.152780000000007</v>
      </c>
      <c r="CA321" s="9">
        <v>81.138890000000004</v>
      </c>
      <c r="CB321" s="9">
        <v>77.263890000000004</v>
      </c>
      <c r="CC321" s="9">
        <v>74.56944</v>
      </c>
      <c r="CD321" s="9">
        <v>72.458340000000007</v>
      </c>
      <c r="DD321" s="9">
        <v>9.0852760000000004</v>
      </c>
      <c r="DE321" s="9">
        <v>1</v>
      </c>
      <c r="DF321" s="9">
        <v>0</v>
      </c>
      <c r="DG321" s="9">
        <v>1</v>
      </c>
    </row>
    <row r="322" spans="1:111" x14ac:dyDescent="0.25">
      <c r="A322" s="9" t="s">
        <v>40</v>
      </c>
      <c r="B322" s="9" t="s">
        <v>106</v>
      </c>
      <c r="C322" s="9" t="s">
        <v>5</v>
      </c>
      <c r="D322" s="9" t="s">
        <v>187</v>
      </c>
      <c r="E322" s="9" t="s">
        <v>188</v>
      </c>
      <c r="F322" s="9" t="s">
        <v>36</v>
      </c>
      <c r="G322" s="9">
        <v>2017</v>
      </c>
      <c r="H322" s="9">
        <v>10</v>
      </c>
      <c r="BG322" s="9">
        <v>66.291659999999993</v>
      </c>
      <c r="BH322" s="9">
        <v>65.125</v>
      </c>
      <c r="BI322" s="9">
        <v>63.708329999999997</v>
      </c>
      <c r="BJ322" s="9">
        <v>62.47222</v>
      </c>
      <c r="BK322" s="9">
        <v>61.888890000000004</v>
      </c>
      <c r="BL322" s="9">
        <v>61.291670000000003</v>
      </c>
      <c r="BM322" s="9">
        <v>60.47222</v>
      </c>
      <c r="BN322" s="9">
        <v>60.263890000000004</v>
      </c>
      <c r="BO322" s="9">
        <v>65.013890000000004</v>
      </c>
      <c r="BP322" s="9">
        <v>70.277780000000007</v>
      </c>
      <c r="BQ322" s="9">
        <v>75.708340000000007</v>
      </c>
      <c r="BR322" s="9">
        <v>79.75</v>
      </c>
      <c r="BS322" s="9">
        <v>83.333340000000007</v>
      </c>
      <c r="BT322" s="9">
        <v>86.30556</v>
      </c>
      <c r="BU322" s="9">
        <v>87.972219999999993</v>
      </c>
      <c r="BV322" s="9">
        <v>89.083340000000007</v>
      </c>
      <c r="BW322" s="9">
        <v>89.333340000000007</v>
      </c>
      <c r="BX322" s="9">
        <v>88.041659999999993</v>
      </c>
      <c r="BY322" s="9">
        <v>83.888890000000004</v>
      </c>
      <c r="BZ322" s="9">
        <v>78.625</v>
      </c>
      <c r="CA322" s="9">
        <v>75.111109999999996</v>
      </c>
      <c r="CB322" s="9">
        <v>72.763890000000004</v>
      </c>
      <c r="CC322" s="9">
        <v>70.847219999999993</v>
      </c>
      <c r="CD322" s="9">
        <v>69.041659999999993</v>
      </c>
      <c r="DD322" s="9">
        <v>9.0852760000000004</v>
      </c>
      <c r="DE322" s="9">
        <v>1</v>
      </c>
      <c r="DF322" s="9">
        <v>0</v>
      </c>
      <c r="DG322" s="9">
        <v>1</v>
      </c>
    </row>
    <row r="323" spans="1:111" x14ac:dyDescent="0.25">
      <c r="A323" s="9" t="s">
        <v>40</v>
      </c>
      <c r="B323" s="9" t="s">
        <v>106</v>
      </c>
      <c r="C323" s="9" t="s">
        <v>5</v>
      </c>
      <c r="D323" s="9" t="s">
        <v>187</v>
      </c>
      <c r="E323" s="9" t="s">
        <v>188</v>
      </c>
      <c r="F323" s="9" t="s">
        <v>33</v>
      </c>
      <c r="G323" s="9">
        <v>2017</v>
      </c>
      <c r="H323" s="9">
        <v>8</v>
      </c>
      <c r="BG323" s="9">
        <v>75.30556</v>
      </c>
      <c r="BH323" s="9">
        <v>73.673609999999996</v>
      </c>
      <c r="BI323" s="9">
        <v>72.402780000000007</v>
      </c>
      <c r="BJ323" s="9">
        <v>71.378469999999993</v>
      </c>
      <c r="BK323" s="9">
        <v>70.46875</v>
      </c>
      <c r="BL323" s="9">
        <v>69.604159999999993</v>
      </c>
      <c r="BM323" s="9">
        <v>69.33681</v>
      </c>
      <c r="BN323" s="9">
        <v>71.24306</v>
      </c>
      <c r="BO323" s="9">
        <v>74.677090000000007</v>
      </c>
      <c r="BP323" s="9">
        <v>78.677090000000007</v>
      </c>
      <c r="BQ323" s="9">
        <v>82.965280000000007</v>
      </c>
      <c r="BR323" s="9">
        <v>86.78125</v>
      </c>
      <c r="BS323" s="9">
        <v>90.579859999999996</v>
      </c>
      <c r="BT323" s="9">
        <v>93.052090000000007</v>
      </c>
      <c r="BU323" s="9">
        <v>95.083340000000007</v>
      </c>
      <c r="BV323" s="9">
        <v>96.326390000000004</v>
      </c>
      <c r="BW323" s="9">
        <v>96.357640000000004</v>
      </c>
      <c r="BX323" s="9">
        <v>95.59375</v>
      </c>
      <c r="BY323" s="9">
        <v>93.465280000000007</v>
      </c>
      <c r="BZ323" s="9">
        <v>89.97569</v>
      </c>
      <c r="CA323" s="9">
        <v>85.645840000000007</v>
      </c>
      <c r="CB323" s="9">
        <v>81.590280000000007</v>
      </c>
      <c r="CC323" s="9">
        <v>79.125</v>
      </c>
      <c r="CD323" s="9">
        <v>77.128469999999993</v>
      </c>
      <c r="DD323" s="9">
        <v>9.0852760000000004</v>
      </c>
      <c r="DE323" s="9">
        <v>1</v>
      </c>
      <c r="DF323" s="9">
        <v>0</v>
      </c>
      <c r="DG323" s="9">
        <v>1</v>
      </c>
    </row>
    <row r="324" spans="1:111" x14ac:dyDescent="0.25">
      <c r="A324" s="9" t="s">
        <v>40</v>
      </c>
      <c r="B324" s="9" t="s">
        <v>106</v>
      </c>
      <c r="C324" s="9" t="s">
        <v>5</v>
      </c>
      <c r="D324" s="9" t="s">
        <v>161</v>
      </c>
      <c r="E324" s="9" t="s">
        <v>160</v>
      </c>
      <c r="F324" s="9" t="s">
        <v>36</v>
      </c>
      <c r="G324" s="9">
        <v>2017</v>
      </c>
      <c r="H324" s="9">
        <v>5</v>
      </c>
      <c r="BG324" s="9">
        <v>78.652780000000007</v>
      </c>
      <c r="BH324" s="9">
        <v>77.583340000000007</v>
      </c>
      <c r="BI324" s="9">
        <v>76.19444</v>
      </c>
      <c r="BJ324" s="9">
        <v>74.347219999999993</v>
      </c>
      <c r="BK324" s="9">
        <v>73.013890000000004</v>
      </c>
      <c r="BL324" s="9">
        <v>71.083340000000007</v>
      </c>
      <c r="BM324" s="9">
        <v>71.847219999999993</v>
      </c>
      <c r="BN324" s="9">
        <v>75.736109999999996</v>
      </c>
      <c r="BO324" s="9">
        <v>80.138890000000004</v>
      </c>
      <c r="BP324" s="9">
        <v>83.93056</v>
      </c>
      <c r="BQ324" s="9">
        <v>87.041659999999993</v>
      </c>
      <c r="BR324" s="9">
        <v>90.652780000000007</v>
      </c>
      <c r="BS324" s="9">
        <v>93.94444</v>
      </c>
      <c r="BT324" s="9">
        <v>96.208340000000007</v>
      </c>
      <c r="BU324" s="9">
        <v>97.652780000000007</v>
      </c>
      <c r="BV324" s="9">
        <v>98.666659999999993</v>
      </c>
      <c r="BW324" s="9">
        <v>98.80556</v>
      </c>
      <c r="BX324" s="9">
        <v>98.166659999999993</v>
      </c>
      <c r="BY324" s="9">
        <v>96.083340000000007</v>
      </c>
      <c r="BZ324" s="9">
        <v>92.18056</v>
      </c>
      <c r="CA324" s="9">
        <v>87.19444</v>
      </c>
      <c r="CB324" s="9">
        <v>83.486109999999996</v>
      </c>
      <c r="CC324" s="9">
        <v>81.638890000000004</v>
      </c>
      <c r="CD324" s="9">
        <v>79.208340000000007</v>
      </c>
      <c r="DD324" s="9">
        <v>9.0852760000000004</v>
      </c>
      <c r="DE324" s="9">
        <v>1</v>
      </c>
      <c r="DF324" s="9">
        <v>0</v>
      </c>
      <c r="DG324" s="9">
        <v>1</v>
      </c>
    </row>
    <row r="325" spans="1:111" x14ac:dyDescent="0.25">
      <c r="A325" s="9" t="s">
        <v>40</v>
      </c>
      <c r="B325" s="9" t="s">
        <v>106</v>
      </c>
      <c r="C325" s="9" t="s">
        <v>5</v>
      </c>
      <c r="D325" s="9" t="s">
        <v>161</v>
      </c>
      <c r="E325" s="9" t="s">
        <v>160</v>
      </c>
      <c r="F325" s="9" t="s">
        <v>36</v>
      </c>
      <c r="G325" s="9">
        <v>2017</v>
      </c>
      <c r="H325" s="9">
        <v>6</v>
      </c>
      <c r="BG325" s="9">
        <v>78.5</v>
      </c>
      <c r="BH325" s="9">
        <v>77.041659999999993</v>
      </c>
      <c r="BI325" s="9">
        <v>75.31944</v>
      </c>
      <c r="BJ325" s="9">
        <v>73.791659999999993</v>
      </c>
      <c r="BK325" s="9">
        <v>72.833340000000007</v>
      </c>
      <c r="BL325" s="9">
        <v>71.888890000000004</v>
      </c>
      <c r="BM325" s="9">
        <v>73.388890000000004</v>
      </c>
      <c r="BN325" s="9">
        <v>77.513890000000004</v>
      </c>
      <c r="BO325" s="9">
        <v>82.111109999999996</v>
      </c>
      <c r="BP325" s="9">
        <v>84.847219999999993</v>
      </c>
      <c r="BQ325" s="9">
        <v>88.611109999999996</v>
      </c>
      <c r="BR325" s="9">
        <v>92.222219999999993</v>
      </c>
      <c r="BS325" s="9">
        <v>95.763890000000004</v>
      </c>
      <c r="BT325" s="9">
        <v>98.05556</v>
      </c>
      <c r="BU325" s="9">
        <v>100.29170000000001</v>
      </c>
      <c r="BV325" s="9">
        <v>101.8472</v>
      </c>
      <c r="BW325" s="9">
        <v>102.3056</v>
      </c>
      <c r="BX325" s="9">
        <v>102.5</v>
      </c>
      <c r="BY325" s="9">
        <v>101.01390000000001</v>
      </c>
      <c r="BZ325" s="9">
        <v>98.25</v>
      </c>
      <c r="CA325" s="9">
        <v>93.75</v>
      </c>
      <c r="CB325" s="9">
        <v>89.25</v>
      </c>
      <c r="CC325" s="9">
        <v>86.30556</v>
      </c>
      <c r="CD325" s="9">
        <v>84.083340000000007</v>
      </c>
      <c r="DD325" s="9">
        <v>9.0852760000000004</v>
      </c>
      <c r="DE325" s="9">
        <v>1</v>
      </c>
      <c r="DF325" s="9">
        <v>0</v>
      </c>
      <c r="DG325" s="9">
        <v>1</v>
      </c>
    </row>
    <row r="326" spans="1:111" x14ac:dyDescent="0.25">
      <c r="A326" s="9" t="s">
        <v>40</v>
      </c>
      <c r="B326" s="9" t="s">
        <v>106</v>
      </c>
      <c r="C326" s="9" t="s">
        <v>5</v>
      </c>
      <c r="D326" s="9" t="s">
        <v>161</v>
      </c>
      <c r="E326" s="9" t="s">
        <v>160</v>
      </c>
      <c r="F326" s="9" t="s">
        <v>36</v>
      </c>
      <c r="G326" s="9">
        <v>2017</v>
      </c>
      <c r="H326" s="9">
        <v>7</v>
      </c>
      <c r="BG326" s="9">
        <v>84.861109999999996</v>
      </c>
      <c r="BH326" s="9">
        <v>83.583340000000007</v>
      </c>
      <c r="BI326" s="9">
        <v>82.347219999999993</v>
      </c>
      <c r="BJ326" s="9">
        <v>81.31944</v>
      </c>
      <c r="BK326" s="9">
        <v>81.263890000000004</v>
      </c>
      <c r="BL326" s="9">
        <v>80.652780000000007</v>
      </c>
      <c r="BM326" s="9">
        <v>79.486109999999996</v>
      </c>
      <c r="BN326" s="9">
        <v>81.30556</v>
      </c>
      <c r="BO326" s="9">
        <v>84.527780000000007</v>
      </c>
      <c r="BP326" s="9">
        <v>87.888890000000004</v>
      </c>
      <c r="BQ326" s="9">
        <v>91.5</v>
      </c>
      <c r="BR326" s="9">
        <v>95.43056</v>
      </c>
      <c r="BS326" s="9">
        <v>98.93056</v>
      </c>
      <c r="BT326" s="9">
        <v>101.41670000000001</v>
      </c>
      <c r="BU326" s="9">
        <v>103.45829999999999</v>
      </c>
      <c r="BV326" s="9">
        <v>104.9444</v>
      </c>
      <c r="BW326" s="9">
        <v>105.08329999999999</v>
      </c>
      <c r="BX326" s="9">
        <v>104.875</v>
      </c>
      <c r="BY326" s="9">
        <v>103.61109999999999</v>
      </c>
      <c r="BZ326" s="9">
        <v>100.875</v>
      </c>
      <c r="CA326" s="9">
        <v>96.458340000000007</v>
      </c>
      <c r="CB326" s="9">
        <v>92.291659999999993</v>
      </c>
      <c r="CC326" s="9">
        <v>88.75</v>
      </c>
      <c r="CD326" s="9">
        <v>86.81944</v>
      </c>
      <c r="DD326" s="9">
        <v>9.0852760000000004</v>
      </c>
      <c r="DE326" s="9">
        <v>1</v>
      </c>
      <c r="DF326" s="9">
        <v>0</v>
      </c>
      <c r="DG326" s="9">
        <v>1</v>
      </c>
    </row>
    <row r="327" spans="1:111" x14ac:dyDescent="0.25">
      <c r="A327" s="9" t="s">
        <v>40</v>
      </c>
      <c r="B327" s="9" t="s">
        <v>106</v>
      </c>
      <c r="C327" s="9" t="s">
        <v>5</v>
      </c>
      <c r="D327" s="9" t="s">
        <v>161</v>
      </c>
      <c r="E327" s="9" t="s">
        <v>160</v>
      </c>
      <c r="F327" s="9" t="s">
        <v>36</v>
      </c>
      <c r="G327" s="9">
        <v>2017</v>
      </c>
      <c r="H327" s="9">
        <v>8</v>
      </c>
      <c r="BG327" s="9">
        <v>83.06944</v>
      </c>
      <c r="BH327" s="9">
        <v>81.888890000000004</v>
      </c>
      <c r="BI327" s="9">
        <v>81.041659999999993</v>
      </c>
      <c r="BJ327" s="9">
        <v>78.916659999999993</v>
      </c>
      <c r="BK327" s="9">
        <v>77.791659999999993</v>
      </c>
      <c r="BL327" s="9">
        <v>76.916659999999993</v>
      </c>
      <c r="BM327" s="9">
        <v>75.94444</v>
      </c>
      <c r="BN327" s="9">
        <v>78.43056</v>
      </c>
      <c r="BO327" s="9">
        <v>84.083340000000007</v>
      </c>
      <c r="BP327" s="9">
        <v>87.638890000000004</v>
      </c>
      <c r="BQ327" s="9">
        <v>90.986109999999996</v>
      </c>
      <c r="BR327" s="9">
        <v>94.097219999999993</v>
      </c>
      <c r="BS327" s="9">
        <v>96.94444</v>
      </c>
      <c r="BT327" s="9">
        <v>100</v>
      </c>
      <c r="BU327" s="9">
        <v>102.13890000000001</v>
      </c>
      <c r="BV327" s="9">
        <v>104.0278</v>
      </c>
      <c r="BW327" s="9">
        <v>104.6528</v>
      </c>
      <c r="BX327" s="9">
        <v>104.61109999999999</v>
      </c>
      <c r="BY327" s="9">
        <v>102.41670000000001</v>
      </c>
      <c r="BZ327" s="9">
        <v>98.013890000000004</v>
      </c>
      <c r="CA327" s="9">
        <v>92.013890000000004</v>
      </c>
      <c r="CB327" s="9">
        <v>87.81944</v>
      </c>
      <c r="CC327" s="9">
        <v>85.208340000000007</v>
      </c>
      <c r="CD327" s="9">
        <v>84.027780000000007</v>
      </c>
      <c r="DD327" s="9">
        <v>9.0852760000000004</v>
      </c>
      <c r="DE327" s="9">
        <v>1</v>
      </c>
      <c r="DF327" s="9">
        <v>0</v>
      </c>
      <c r="DG327" s="9">
        <v>1</v>
      </c>
    </row>
    <row r="328" spans="1:111" x14ac:dyDescent="0.25">
      <c r="A328" s="9" t="s">
        <v>40</v>
      </c>
      <c r="B328" s="9" t="s">
        <v>106</v>
      </c>
      <c r="C328" s="9" t="s">
        <v>5</v>
      </c>
      <c r="D328" s="9" t="s">
        <v>161</v>
      </c>
      <c r="E328" s="9" t="s">
        <v>160</v>
      </c>
      <c r="F328" s="9" t="s">
        <v>36</v>
      </c>
      <c r="G328" s="9">
        <v>2017</v>
      </c>
      <c r="H328" s="9">
        <v>9</v>
      </c>
      <c r="BG328" s="9">
        <v>77.541659999999993</v>
      </c>
      <c r="BH328" s="9">
        <v>75.972219999999993</v>
      </c>
      <c r="BI328" s="9">
        <v>74.166659999999993</v>
      </c>
      <c r="BJ328" s="9">
        <v>73.291659999999993</v>
      </c>
      <c r="BK328" s="9">
        <v>72.861109999999996</v>
      </c>
      <c r="BL328" s="9">
        <v>71.81944</v>
      </c>
      <c r="BM328" s="9">
        <v>71.027780000000007</v>
      </c>
      <c r="BN328" s="9">
        <v>71.236109999999996</v>
      </c>
      <c r="BO328" s="9">
        <v>75.208340000000007</v>
      </c>
      <c r="BP328" s="9">
        <v>79.791659999999993</v>
      </c>
      <c r="BQ328" s="9">
        <v>83.722219999999993</v>
      </c>
      <c r="BR328" s="9">
        <v>87.958340000000007</v>
      </c>
      <c r="BS328" s="9">
        <v>91.708340000000007</v>
      </c>
      <c r="BT328" s="9">
        <v>94.888890000000004</v>
      </c>
      <c r="BU328" s="9">
        <v>97.18056</v>
      </c>
      <c r="BV328" s="9">
        <v>98.638890000000004</v>
      </c>
      <c r="BW328" s="9">
        <v>99.18056</v>
      </c>
      <c r="BX328" s="9">
        <v>98.166659999999993</v>
      </c>
      <c r="BY328" s="9">
        <v>96.277780000000007</v>
      </c>
      <c r="BZ328" s="9">
        <v>91.847219999999993</v>
      </c>
      <c r="CA328" s="9">
        <v>87.347219999999993</v>
      </c>
      <c r="CB328" s="9">
        <v>83.333340000000007</v>
      </c>
      <c r="CC328" s="9">
        <v>80.902780000000007</v>
      </c>
      <c r="CD328" s="9">
        <v>79.5</v>
      </c>
      <c r="DD328" s="9">
        <v>9.0852760000000004</v>
      </c>
      <c r="DE328" s="9">
        <v>1</v>
      </c>
      <c r="DF328" s="9">
        <v>0</v>
      </c>
      <c r="DG328" s="9">
        <v>1</v>
      </c>
    </row>
    <row r="329" spans="1:111" x14ac:dyDescent="0.25">
      <c r="A329" s="9" t="s">
        <v>40</v>
      </c>
      <c r="B329" s="9" t="s">
        <v>106</v>
      </c>
      <c r="C329" s="9" t="s">
        <v>5</v>
      </c>
      <c r="D329" s="9" t="s">
        <v>161</v>
      </c>
      <c r="E329" s="9" t="s">
        <v>160</v>
      </c>
      <c r="F329" s="9" t="s">
        <v>36</v>
      </c>
      <c r="G329" s="9">
        <v>2017</v>
      </c>
      <c r="H329" s="9">
        <v>10</v>
      </c>
      <c r="BG329" s="9">
        <v>73.347219999999993</v>
      </c>
      <c r="BH329" s="9">
        <v>72</v>
      </c>
      <c r="BI329" s="9">
        <v>71.263890000000004</v>
      </c>
      <c r="BJ329" s="9">
        <v>70.402780000000007</v>
      </c>
      <c r="BK329" s="9">
        <v>68.833340000000007</v>
      </c>
      <c r="BL329" s="9">
        <v>67.5</v>
      </c>
      <c r="BM329" s="9">
        <v>66.791659999999993</v>
      </c>
      <c r="BN329" s="9">
        <v>66.736109999999996</v>
      </c>
      <c r="BO329" s="9">
        <v>70.611109999999996</v>
      </c>
      <c r="BP329" s="9">
        <v>75.611109999999996</v>
      </c>
      <c r="BQ329" s="9">
        <v>81.236109999999996</v>
      </c>
      <c r="BR329" s="9">
        <v>85.625</v>
      </c>
      <c r="BS329" s="9">
        <v>89.611109999999996</v>
      </c>
      <c r="BT329" s="9">
        <v>92.333340000000007</v>
      </c>
      <c r="BU329" s="9">
        <v>94.375</v>
      </c>
      <c r="BV329" s="9">
        <v>95.55556</v>
      </c>
      <c r="BW329" s="9">
        <v>96.05556</v>
      </c>
      <c r="BX329" s="9">
        <v>94.847219999999993</v>
      </c>
      <c r="BY329" s="9">
        <v>91.375</v>
      </c>
      <c r="BZ329" s="9">
        <v>85.833340000000007</v>
      </c>
      <c r="CA329" s="9">
        <v>81.152780000000007</v>
      </c>
      <c r="CB329" s="9">
        <v>78.75</v>
      </c>
      <c r="CC329" s="9">
        <v>77.041659999999993</v>
      </c>
      <c r="CD329" s="9">
        <v>74.55556</v>
      </c>
      <c r="DD329" s="9">
        <v>9.0852760000000004</v>
      </c>
      <c r="DE329" s="9">
        <v>1</v>
      </c>
      <c r="DF329" s="9">
        <v>0</v>
      </c>
      <c r="DG329" s="9">
        <v>1</v>
      </c>
    </row>
    <row r="330" spans="1:111" x14ac:dyDescent="0.25">
      <c r="A330" s="9" t="s">
        <v>40</v>
      </c>
      <c r="B330" s="9" t="s">
        <v>106</v>
      </c>
      <c r="C330" s="9" t="s">
        <v>5</v>
      </c>
      <c r="D330" s="9" t="s">
        <v>161</v>
      </c>
      <c r="E330" s="9" t="s">
        <v>160</v>
      </c>
      <c r="F330" s="9" t="s">
        <v>33</v>
      </c>
      <c r="G330" s="9">
        <v>2017</v>
      </c>
      <c r="H330" s="9">
        <v>8</v>
      </c>
      <c r="BG330" s="9">
        <v>80.99306</v>
      </c>
      <c r="BH330" s="9">
        <v>79.621530000000007</v>
      </c>
      <c r="BI330" s="9">
        <v>78.21875</v>
      </c>
      <c r="BJ330" s="9">
        <v>76.829859999999996</v>
      </c>
      <c r="BK330" s="9">
        <v>76.1875</v>
      </c>
      <c r="BL330" s="9">
        <v>75.31944</v>
      </c>
      <c r="BM330" s="9">
        <v>74.96181</v>
      </c>
      <c r="BN330" s="9">
        <v>77.121530000000007</v>
      </c>
      <c r="BO330" s="9">
        <v>81.482640000000004</v>
      </c>
      <c r="BP330" s="9">
        <v>85.041659999999993</v>
      </c>
      <c r="BQ330" s="9">
        <v>88.704859999999996</v>
      </c>
      <c r="BR330" s="9">
        <v>92.427090000000007</v>
      </c>
      <c r="BS330" s="9">
        <v>95.83681</v>
      </c>
      <c r="BT330" s="9">
        <v>98.590289999999996</v>
      </c>
      <c r="BU330" s="9">
        <v>100.76739999999999</v>
      </c>
      <c r="BV330" s="9">
        <v>102.3646</v>
      </c>
      <c r="BW330" s="9">
        <v>102.8056</v>
      </c>
      <c r="BX330" s="9">
        <v>102.5382</v>
      </c>
      <c r="BY330" s="9">
        <v>100.82989999999999</v>
      </c>
      <c r="BZ330" s="9">
        <v>97.246530000000007</v>
      </c>
      <c r="CA330" s="9">
        <v>92.392359999999996</v>
      </c>
      <c r="CB330" s="9">
        <v>88.173609999999996</v>
      </c>
      <c r="CC330" s="9">
        <v>85.291659999999993</v>
      </c>
      <c r="CD330" s="9">
        <v>83.607640000000004</v>
      </c>
      <c r="DD330" s="9">
        <v>9.0852760000000004</v>
      </c>
      <c r="DE330" s="9">
        <v>1</v>
      </c>
      <c r="DF330" s="9">
        <v>0</v>
      </c>
      <c r="DG330" s="9">
        <v>1</v>
      </c>
    </row>
    <row r="331" spans="1:111" x14ac:dyDescent="0.25">
      <c r="A331" s="9" t="s">
        <v>40</v>
      </c>
      <c r="B331" s="9" t="s">
        <v>106</v>
      </c>
      <c r="C331" s="9" t="s">
        <v>5</v>
      </c>
      <c r="D331" s="9" t="s">
        <v>161</v>
      </c>
      <c r="E331" s="9" t="s">
        <v>188</v>
      </c>
      <c r="F331" s="9" t="s">
        <v>36</v>
      </c>
      <c r="G331" s="9">
        <v>2017</v>
      </c>
      <c r="H331" s="9">
        <v>5</v>
      </c>
      <c r="BG331" s="9">
        <v>70.291659999999993</v>
      </c>
      <c r="BH331" s="9">
        <v>69.083340000000007</v>
      </c>
      <c r="BI331" s="9">
        <v>67.875</v>
      </c>
      <c r="BJ331" s="9">
        <v>65.986109999999996</v>
      </c>
      <c r="BK331" s="9">
        <v>65.291659999999993</v>
      </c>
      <c r="BL331" s="9">
        <v>64.208340000000007</v>
      </c>
      <c r="BM331" s="9">
        <v>64.611109999999996</v>
      </c>
      <c r="BN331" s="9">
        <v>67.93056</v>
      </c>
      <c r="BO331" s="9">
        <v>72.416659999999993</v>
      </c>
      <c r="BP331" s="9">
        <v>76.611109999999996</v>
      </c>
      <c r="BQ331" s="9">
        <v>80.722219999999993</v>
      </c>
      <c r="BR331" s="9">
        <v>83.777780000000007</v>
      </c>
      <c r="BS331" s="9">
        <v>86.833340000000007</v>
      </c>
      <c r="BT331" s="9">
        <v>89.5</v>
      </c>
      <c r="BU331" s="9">
        <v>91.388890000000004</v>
      </c>
      <c r="BV331" s="9">
        <v>92.25</v>
      </c>
      <c r="BW331" s="9">
        <v>92.402780000000007</v>
      </c>
      <c r="BX331" s="9">
        <v>92.013890000000004</v>
      </c>
      <c r="BY331" s="9">
        <v>89.625</v>
      </c>
      <c r="BZ331" s="9">
        <v>85.861109999999996</v>
      </c>
      <c r="CA331" s="9">
        <v>81.69444</v>
      </c>
      <c r="CB331" s="9">
        <v>77.597219999999993</v>
      </c>
      <c r="CC331" s="9">
        <v>74.43056</v>
      </c>
      <c r="CD331" s="9">
        <v>72.55556</v>
      </c>
      <c r="DD331" s="9">
        <v>9.0852760000000004</v>
      </c>
      <c r="DE331" s="9">
        <v>1</v>
      </c>
      <c r="DF331" s="9">
        <v>0</v>
      </c>
      <c r="DG331" s="9">
        <v>1</v>
      </c>
    </row>
    <row r="332" spans="1:111" x14ac:dyDescent="0.25">
      <c r="A332" s="9" t="s">
        <v>40</v>
      </c>
      <c r="B332" s="9" t="s">
        <v>106</v>
      </c>
      <c r="C332" s="9" t="s">
        <v>5</v>
      </c>
      <c r="D332" s="9" t="s">
        <v>161</v>
      </c>
      <c r="E332" s="9" t="s">
        <v>188</v>
      </c>
      <c r="F332" s="9" t="s">
        <v>36</v>
      </c>
      <c r="G332" s="9">
        <v>2017</v>
      </c>
      <c r="H332" s="9">
        <v>6</v>
      </c>
      <c r="BG332" s="9">
        <v>79.875</v>
      </c>
      <c r="BH332" s="9">
        <v>77.958340000000007</v>
      </c>
      <c r="BI332" s="9">
        <v>76.375</v>
      </c>
      <c r="BJ332" s="9">
        <v>75.847219999999993</v>
      </c>
      <c r="BK332" s="9">
        <v>74.972219999999993</v>
      </c>
      <c r="BL332" s="9">
        <v>73.93056</v>
      </c>
      <c r="BM332" s="9">
        <v>74.013890000000004</v>
      </c>
      <c r="BN332" s="9">
        <v>76.638890000000004</v>
      </c>
      <c r="BO332" s="9">
        <v>80.486109999999996</v>
      </c>
      <c r="BP332" s="9">
        <v>84.416659999999993</v>
      </c>
      <c r="BQ332" s="9">
        <v>88.527780000000007</v>
      </c>
      <c r="BR332" s="9">
        <v>92.30556</v>
      </c>
      <c r="BS332" s="9">
        <v>95.486109999999996</v>
      </c>
      <c r="BT332" s="9">
        <v>97.652780000000007</v>
      </c>
      <c r="BU332" s="9">
        <v>99.277780000000007</v>
      </c>
      <c r="BV332" s="9">
        <v>100.75</v>
      </c>
      <c r="BW332" s="9">
        <v>100.83329999999999</v>
      </c>
      <c r="BX332" s="9">
        <v>99.777780000000007</v>
      </c>
      <c r="BY332" s="9">
        <v>97.736109999999996</v>
      </c>
      <c r="BZ332" s="9">
        <v>94.416659999999993</v>
      </c>
      <c r="CA332" s="9">
        <v>89.31944</v>
      </c>
      <c r="CB332" s="9">
        <v>85.5</v>
      </c>
      <c r="CC332" s="9">
        <v>83.458340000000007</v>
      </c>
      <c r="CD332" s="9">
        <v>80.736109999999996</v>
      </c>
      <c r="DD332" s="9">
        <v>9.0852760000000004</v>
      </c>
      <c r="DE332" s="9">
        <v>1</v>
      </c>
      <c r="DF332" s="9">
        <v>0</v>
      </c>
      <c r="DG332" s="9">
        <v>1</v>
      </c>
    </row>
    <row r="333" spans="1:111" x14ac:dyDescent="0.25">
      <c r="A333" s="9" t="s">
        <v>40</v>
      </c>
      <c r="B333" s="9" t="s">
        <v>106</v>
      </c>
      <c r="C333" s="9" t="s">
        <v>5</v>
      </c>
      <c r="D333" s="9" t="s">
        <v>161</v>
      </c>
      <c r="E333" s="9" t="s">
        <v>188</v>
      </c>
      <c r="F333" s="9" t="s">
        <v>36</v>
      </c>
      <c r="G333" s="9">
        <v>2017</v>
      </c>
      <c r="H333" s="9">
        <v>7</v>
      </c>
      <c r="BG333" s="9">
        <v>79.06944</v>
      </c>
      <c r="BH333" s="9">
        <v>77.388890000000004</v>
      </c>
      <c r="BI333" s="9">
        <v>75.44444</v>
      </c>
      <c r="BJ333" s="9">
        <v>74.763890000000004</v>
      </c>
      <c r="BK333" s="9">
        <v>73.81944</v>
      </c>
      <c r="BL333" s="9">
        <v>73</v>
      </c>
      <c r="BM333" s="9">
        <v>72.791659999999993</v>
      </c>
      <c r="BN333" s="9">
        <v>75.791659999999993</v>
      </c>
      <c r="BO333" s="9">
        <v>80.236109999999996</v>
      </c>
      <c r="BP333" s="9">
        <v>84.166659999999993</v>
      </c>
      <c r="BQ333" s="9">
        <v>87.93056</v>
      </c>
      <c r="BR333" s="9">
        <v>92.458340000000007</v>
      </c>
      <c r="BS333" s="9">
        <v>95.763890000000004</v>
      </c>
      <c r="BT333" s="9">
        <v>98.472219999999993</v>
      </c>
      <c r="BU333" s="9">
        <v>100.875</v>
      </c>
      <c r="BV333" s="9">
        <v>102.1806</v>
      </c>
      <c r="BW333" s="9">
        <v>103.0556</v>
      </c>
      <c r="BX333" s="9">
        <v>103.2222</v>
      </c>
      <c r="BY333" s="9">
        <v>101.98609999999999</v>
      </c>
      <c r="BZ333" s="9">
        <v>98.916659999999993</v>
      </c>
      <c r="CA333" s="9">
        <v>93.06944</v>
      </c>
      <c r="CB333" s="9">
        <v>87.777780000000007</v>
      </c>
      <c r="CC333" s="9">
        <v>84.361109999999996</v>
      </c>
      <c r="CD333" s="9">
        <v>82.18056</v>
      </c>
      <c r="DD333" s="9">
        <v>9.0852760000000004</v>
      </c>
      <c r="DE333" s="9">
        <v>1</v>
      </c>
      <c r="DF333" s="9">
        <v>0</v>
      </c>
      <c r="DG333" s="9">
        <v>1</v>
      </c>
    </row>
    <row r="334" spans="1:111" x14ac:dyDescent="0.25">
      <c r="A334" s="9" t="s">
        <v>40</v>
      </c>
      <c r="B334" s="9" t="s">
        <v>106</v>
      </c>
      <c r="C334" s="9" t="s">
        <v>5</v>
      </c>
      <c r="D334" s="9" t="s">
        <v>161</v>
      </c>
      <c r="E334" s="9" t="s">
        <v>188</v>
      </c>
      <c r="F334" s="9" t="s">
        <v>36</v>
      </c>
      <c r="G334" s="9">
        <v>2017</v>
      </c>
      <c r="H334" s="9">
        <v>8</v>
      </c>
      <c r="BG334" s="9">
        <v>79.416659999999993</v>
      </c>
      <c r="BH334" s="9">
        <v>77.263890000000004</v>
      </c>
      <c r="BI334" s="9">
        <v>75.222219999999993</v>
      </c>
      <c r="BJ334" s="9">
        <v>74.527780000000007</v>
      </c>
      <c r="BK334" s="9">
        <v>73.486109999999996</v>
      </c>
      <c r="BL334" s="9">
        <v>72.388890000000004</v>
      </c>
      <c r="BM334" s="9">
        <v>72.041659999999993</v>
      </c>
      <c r="BN334" s="9">
        <v>74.5</v>
      </c>
      <c r="BO334" s="9">
        <v>78.708340000000007</v>
      </c>
      <c r="BP334" s="9">
        <v>83.513890000000004</v>
      </c>
      <c r="BQ334" s="9">
        <v>87.291659999999993</v>
      </c>
      <c r="BR334" s="9">
        <v>90.638890000000004</v>
      </c>
      <c r="BS334" s="9">
        <v>93.902780000000007</v>
      </c>
      <c r="BT334" s="9">
        <v>97.013890000000004</v>
      </c>
      <c r="BU334" s="9">
        <v>99.361109999999996</v>
      </c>
      <c r="BV334" s="9">
        <v>100.8194</v>
      </c>
      <c r="BW334" s="9">
        <v>100.6806</v>
      </c>
      <c r="BX334" s="9">
        <v>99.763890000000004</v>
      </c>
      <c r="BY334" s="9">
        <v>97.69444</v>
      </c>
      <c r="BZ334" s="9">
        <v>93.875</v>
      </c>
      <c r="CA334" s="9">
        <v>89.06944</v>
      </c>
      <c r="CB334" s="9">
        <v>85.18056</v>
      </c>
      <c r="CC334" s="9">
        <v>83.236109999999996</v>
      </c>
      <c r="CD334" s="9">
        <v>81.527780000000007</v>
      </c>
      <c r="DD334" s="9">
        <v>9.0852760000000004</v>
      </c>
      <c r="DE334" s="9">
        <v>1</v>
      </c>
      <c r="DF334" s="9">
        <v>0</v>
      </c>
      <c r="DG334" s="9">
        <v>1</v>
      </c>
    </row>
    <row r="335" spans="1:111" x14ac:dyDescent="0.25">
      <c r="A335" s="9" t="s">
        <v>40</v>
      </c>
      <c r="B335" s="9" t="s">
        <v>106</v>
      </c>
      <c r="C335" s="9" t="s">
        <v>5</v>
      </c>
      <c r="D335" s="9" t="s">
        <v>161</v>
      </c>
      <c r="E335" s="9" t="s">
        <v>188</v>
      </c>
      <c r="F335" s="9" t="s">
        <v>36</v>
      </c>
      <c r="G335" s="9">
        <v>2017</v>
      </c>
      <c r="H335" s="9">
        <v>9</v>
      </c>
      <c r="BG335" s="9">
        <v>75.277780000000007</v>
      </c>
      <c r="BH335" s="9">
        <v>73.236109999999996</v>
      </c>
      <c r="BI335" s="9">
        <v>72.013890000000004</v>
      </c>
      <c r="BJ335" s="9">
        <v>70.638890000000004</v>
      </c>
      <c r="BK335" s="9">
        <v>70</v>
      </c>
      <c r="BL335" s="9">
        <v>69.375</v>
      </c>
      <c r="BM335" s="9">
        <v>68.375</v>
      </c>
      <c r="BN335" s="9">
        <v>69.666659999999993</v>
      </c>
      <c r="BO335" s="9">
        <v>74.527780000000007</v>
      </c>
      <c r="BP335" s="9">
        <v>79.68056</v>
      </c>
      <c r="BQ335" s="9">
        <v>84.486109999999996</v>
      </c>
      <c r="BR335" s="9">
        <v>89.208340000000007</v>
      </c>
      <c r="BS335" s="9">
        <v>93.041659999999993</v>
      </c>
      <c r="BT335" s="9">
        <v>95.986109999999996</v>
      </c>
      <c r="BU335" s="9">
        <v>98.458340000000007</v>
      </c>
      <c r="BV335" s="9">
        <v>99.736109999999996</v>
      </c>
      <c r="BW335" s="9">
        <v>99.625</v>
      </c>
      <c r="BX335" s="9">
        <v>98.138890000000004</v>
      </c>
      <c r="BY335" s="9">
        <v>94.388890000000004</v>
      </c>
      <c r="BZ335" s="9">
        <v>89.083340000000007</v>
      </c>
      <c r="CA335" s="9">
        <v>84.402780000000007</v>
      </c>
      <c r="CB335" s="9">
        <v>81.18056</v>
      </c>
      <c r="CC335" s="9">
        <v>78.43056</v>
      </c>
      <c r="CD335" s="9">
        <v>76.388890000000004</v>
      </c>
      <c r="DD335" s="9">
        <v>9.0852760000000004</v>
      </c>
      <c r="DE335" s="9">
        <v>1</v>
      </c>
      <c r="DF335" s="9">
        <v>0</v>
      </c>
      <c r="DG335" s="9">
        <v>1</v>
      </c>
    </row>
    <row r="336" spans="1:111" x14ac:dyDescent="0.25">
      <c r="A336" s="9" t="s">
        <v>40</v>
      </c>
      <c r="B336" s="9" t="s">
        <v>106</v>
      </c>
      <c r="C336" s="9" t="s">
        <v>5</v>
      </c>
      <c r="D336" s="9" t="s">
        <v>161</v>
      </c>
      <c r="E336" s="9" t="s">
        <v>188</v>
      </c>
      <c r="F336" s="9" t="s">
        <v>36</v>
      </c>
      <c r="G336" s="9">
        <v>2017</v>
      </c>
      <c r="H336" s="9">
        <v>10</v>
      </c>
      <c r="BG336" s="9">
        <v>66.986109999999996</v>
      </c>
      <c r="BH336" s="9">
        <v>65.333340000000007</v>
      </c>
      <c r="BI336" s="9">
        <v>64.625</v>
      </c>
      <c r="BJ336" s="9">
        <v>63.486109999999996</v>
      </c>
      <c r="BK336" s="9">
        <v>62.513890000000004</v>
      </c>
      <c r="BL336" s="9">
        <v>61.75</v>
      </c>
      <c r="BM336" s="9">
        <v>60.958329999999997</v>
      </c>
      <c r="BN336" s="9">
        <v>61.75</v>
      </c>
      <c r="BO336" s="9">
        <v>64.93056</v>
      </c>
      <c r="BP336" s="9">
        <v>69.486109999999996</v>
      </c>
      <c r="BQ336" s="9">
        <v>73.347219999999993</v>
      </c>
      <c r="BR336" s="9">
        <v>76.958340000000007</v>
      </c>
      <c r="BS336" s="9">
        <v>80.458340000000007</v>
      </c>
      <c r="BT336" s="9">
        <v>83.166659999999993</v>
      </c>
      <c r="BU336" s="9">
        <v>85.222219999999993</v>
      </c>
      <c r="BV336" s="9">
        <v>86.347219999999993</v>
      </c>
      <c r="BW336" s="9">
        <v>85.486109999999996</v>
      </c>
      <c r="BX336" s="9">
        <v>83.083340000000007</v>
      </c>
      <c r="BY336" s="9">
        <v>78.986109999999996</v>
      </c>
      <c r="BZ336" s="9">
        <v>74.68056</v>
      </c>
      <c r="CA336" s="9">
        <v>71.736109999999996</v>
      </c>
      <c r="CB336" s="9">
        <v>69.583340000000007</v>
      </c>
      <c r="CC336" s="9">
        <v>68.25</v>
      </c>
      <c r="CD336" s="9">
        <v>66.916659999999993</v>
      </c>
      <c r="DD336" s="9">
        <v>9.0852760000000004</v>
      </c>
      <c r="DE336" s="9">
        <v>1</v>
      </c>
      <c r="DF336" s="9">
        <v>0</v>
      </c>
      <c r="DG336" s="9">
        <v>1</v>
      </c>
    </row>
    <row r="337" spans="1:111" x14ac:dyDescent="0.25">
      <c r="A337" s="9" t="s">
        <v>40</v>
      </c>
      <c r="B337" s="9" t="s">
        <v>106</v>
      </c>
      <c r="C337" s="9" t="s">
        <v>5</v>
      </c>
      <c r="D337" s="9" t="s">
        <v>161</v>
      </c>
      <c r="E337" s="9" t="s">
        <v>188</v>
      </c>
      <c r="F337" s="9" t="s">
        <v>33</v>
      </c>
      <c r="G337" s="9">
        <v>2017</v>
      </c>
      <c r="H337" s="9">
        <v>8</v>
      </c>
      <c r="BG337" s="9">
        <v>78.409719999999993</v>
      </c>
      <c r="BH337" s="9">
        <v>76.46181</v>
      </c>
      <c r="BI337" s="9">
        <v>74.763890000000004</v>
      </c>
      <c r="BJ337" s="9">
        <v>73.94444</v>
      </c>
      <c r="BK337" s="9">
        <v>73.06944</v>
      </c>
      <c r="BL337" s="9">
        <v>72.173609999999996</v>
      </c>
      <c r="BM337" s="9">
        <v>71.80556</v>
      </c>
      <c r="BN337" s="9">
        <v>74.14931</v>
      </c>
      <c r="BO337" s="9">
        <v>78.489590000000007</v>
      </c>
      <c r="BP337" s="9">
        <v>82.94444</v>
      </c>
      <c r="BQ337" s="9">
        <v>87.059030000000007</v>
      </c>
      <c r="BR337" s="9">
        <v>91.152780000000007</v>
      </c>
      <c r="BS337" s="9">
        <v>94.548609999999996</v>
      </c>
      <c r="BT337" s="9">
        <v>97.28125</v>
      </c>
      <c r="BU337" s="9">
        <v>99.49306</v>
      </c>
      <c r="BV337" s="9">
        <v>100.8716</v>
      </c>
      <c r="BW337" s="9">
        <v>101.04859999999999</v>
      </c>
      <c r="BX337" s="9">
        <v>100.2257</v>
      </c>
      <c r="BY337" s="9">
        <v>97.951390000000004</v>
      </c>
      <c r="BZ337" s="9">
        <v>94.072909999999993</v>
      </c>
      <c r="CA337" s="9">
        <v>88.965280000000007</v>
      </c>
      <c r="CB337" s="9">
        <v>84.909719999999993</v>
      </c>
      <c r="CC337" s="9">
        <v>82.371530000000007</v>
      </c>
      <c r="CD337" s="9">
        <v>80.208340000000007</v>
      </c>
      <c r="DD337" s="9">
        <v>9.0852760000000004</v>
      </c>
      <c r="DE337" s="9">
        <v>1</v>
      </c>
      <c r="DF337" s="9">
        <v>0</v>
      </c>
      <c r="DG337" s="9">
        <v>1</v>
      </c>
    </row>
    <row r="338" spans="1:111" x14ac:dyDescent="0.25">
      <c r="A338" s="9" t="s">
        <v>40</v>
      </c>
      <c r="B338" s="9" t="s">
        <v>15</v>
      </c>
      <c r="C338" s="9" t="s">
        <v>15</v>
      </c>
      <c r="D338" s="9" t="s">
        <v>187</v>
      </c>
      <c r="E338" s="9" t="s">
        <v>160</v>
      </c>
      <c r="F338" s="9" t="s">
        <v>36</v>
      </c>
      <c r="G338" s="9">
        <v>2017</v>
      </c>
      <c r="H338" s="9">
        <v>5</v>
      </c>
      <c r="I338" s="9">
        <v>17747.13</v>
      </c>
      <c r="J338" s="9">
        <v>17459.39</v>
      </c>
      <c r="K338" s="9">
        <v>17660.5</v>
      </c>
      <c r="L338" s="9">
        <v>18602.87</v>
      </c>
      <c r="M338" s="9">
        <v>20201.09</v>
      </c>
      <c r="N338" s="9">
        <v>23937.14</v>
      </c>
      <c r="O338" s="9">
        <v>24068.44</v>
      </c>
      <c r="P338" s="9">
        <v>24964.48</v>
      </c>
      <c r="Q338" s="9">
        <v>25994.38</v>
      </c>
      <c r="R338" s="9">
        <v>26723.919999999998</v>
      </c>
      <c r="S338" s="9">
        <v>27092.45</v>
      </c>
      <c r="T338" s="9">
        <v>26746.45</v>
      </c>
      <c r="U338" s="9">
        <v>24041.11</v>
      </c>
      <c r="V338" s="9">
        <v>20571.96</v>
      </c>
      <c r="W338" s="9">
        <v>20724.310000000001</v>
      </c>
      <c r="X338" s="9">
        <v>20443.27</v>
      </c>
      <c r="Y338" s="9">
        <v>19895.79</v>
      </c>
      <c r="Z338" s="9">
        <v>20392.37</v>
      </c>
      <c r="AA338" s="9">
        <v>24036.12</v>
      </c>
      <c r="AB338" s="9">
        <v>26460.35</v>
      </c>
      <c r="AC338" s="9">
        <v>25802.47</v>
      </c>
      <c r="AD338" s="9">
        <v>21748.33</v>
      </c>
      <c r="AE338" s="9">
        <v>19780.560000000001</v>
      </c>
      <c r="AF338" s="9">
        <v>19754.57</v>
      </c>
      <c r="AG338" s="9">
        <v>20391.57</v>
      </c>
      <c r="AH338" s="9">
        <v>17431.509999999998</v>
      </c>
      <c r="AI338" s="9">
        <v>17270.349999999999</v>
      </c>
      <c r="AJ338" s="9">
        <v>17735.8</v>
      </c>
      <c r="AK338" s="9">
        <v>18674.82</v>
      </c>
      <c r="AL338" s="9">
        <v>20035.650000000001</v>
      </c>
      <c r="AM338" s="9">
        <v>23426.22</v>
      </c>
      <c r="AN338" s="9">
        <v>23494.05</v>
      </c>
      <c r="AO338" s="9">
        <v>24616.51</v>
      </c>
      <c r="AP338" s="9">
        <v>25926.06</v>
      </c>
      <c r="AQ338" s="9">
        <v>26377.59</v>
      </c>
      <c r="AR338" s="9">
        <v>27324.44</v>
      </c>
      <c r="AS338" s="9">
        <v>28081.26</v>
      </c>
      <c r="AT338" s="9">
        <v>27883.49</v>
      </c>
      <c r="AU338" s="9">
        <v>27916.240000000002</v>
      </c>
      <c r="AV338" s="9">
        <v>28068.59</v>
      </c>
      <c r="AW338" s="9">
        <v>27641.11</v>
      </c>
      <c r="AX338" s="9">
        <v>26598.39</v>
      </c>
      <c r="AY338" s="9">
        <v>26159.97</v>
      </c>
      <c r="AZ338" s="9">
        <v>26012.35</v>
      </c>
      <c r="BA338" s="9">
        <v>27169.49</v>
      </c>
      <c r="BB338" s="9">
        <v>25949.43</v>
      </c>
      <c r="BC338" s="9">
        <v>21894.560000000001</v>
      </c>
      <c r="BD338" s="9">
        <v>19624.23</v>
      </c>
      <c r="BE338" s="9">
        <v>19598.240000000002</v>
      </c>
      <c r="BF338" s="9">
        <v>27269.94</v>
      </c>
      <c r="BG338" s="9">
        <v>68.419499999999999</v>
      </c>
      <c r="BH338" s="9">
        <v>66.742890000000003</v>
      </c>
      <c r="BI338" s="9">
        <v>65.402140000000003</v>
      </c>
      <c r="BJ338" s="9">
        <v>64.140410000000003</v>
      </c>
      <c r="BK338" s="9">
        <v>63.365839999999999</v>
      </c>
      <c r="BL338" s="9">
        <v>62.205559999999998</v>
      </c>
      <c r="BM338" s="9">
        <v>62.468589999999999</v>
      </c>
      <c r="BN338" s="9">
        <v>66.342550000000003</v>
      </c>
      <c r="BO338" s="9">
        <v>70.732579999999999</v>
      </c>
      <c r="BP338" s="9">
        <v>74.787779999999998</v>
      </c>
      <c r="BQ338" s="9">
        <v>78.693370000000002</v>
      </c>
      <c r="BR338" s="9">
        <v>82.286060000000006</v>
      </c>
      <c r="BS338" s="9">
        <v>85.365849999999995</v>
      </c>
      <c r="BT338" s="9">
        <v>87.695030000000003</v>
      </c>
      <c r="BU338" s="9">
        <v>89.5535</v>
      </c>
      <c r="BV338" s="9">
        <v>90.070869999999999</v>
      </c>
      <c r="BW338" s="9">
        <v>89.63597</v>
      </c>
      <c r="BX338" s="9">
        <v>88.453119999999998</v>
      </c>
      <c r="BY338" s="9">
        <v>86.175349999999995</v>
      </c>
      <c r="BZ338" s="9">
        <v>82.221540000000005</v>
      </c>
      <c r="CA338" s="9">
        <v>77.516379999999998</v>
      </c>
      <c r="CB338" s="9">
        <v>74.248959999999997</v>
      </c>
      <c r="CC338" s="9">
        <v>71.999449999999996</v>
      </c>
      <c r="CD338" s="9">
        <v>70.129310000000004</v>
      </c>
      <c r="CE338" s="9">
        <v>97097.88</v>
      </c>
      <c r="CF338" s="9">
        <v>92408.81</v>
      </c>
      <c r="CG338" s="9">
        <v>92855.82</v>
      </c>
      <c r="CH338" s="9">
        <v>80408.600000000006</v>
      </c>
      <c r="CI338" s="9">
        <v>55092.38</v>
      </c>
      <c r="CJ338" s="9">
        <v>57532.39</v>
      </c>
      <c r="CK338" s="9">
        <v>52495.55</v>
      </c>
      <c r="CL338" s="9">
        <v>58512.68</v>
      </c>
      <c r="CM338" s="9">
        <v>88645.15</v>
      </c>
      <c r="CN338" s="9">
        <v>107995.3</v>
      </c>
      <c r="CO338" s="9">
        <v>129759.1</v>
      </c>
      <c r="CP338" s="9">
        <v>138805.6</v>
      </c>
      <c r="CQ338" s="9">
        <v>159151.70000000001</v>
      </c>
      <c r="CR338" s="9">
        <v>160024.20000000001</v>
      </c>
      <c r="CS338" s="9">
        <v>160004</v>
      </c>
      <c r="CT338" s="9">
        <v>156331.1</v>
      </c>
      <c r="CU338" s="9">
        <v>157078.39999999999</v>
      </c>
      <c r="CV338" s="9">
        <v>144003.9</v>
      </c>
      <c r="CW338" s="9">
        <v>104515.8</v>
      </c>
      <c r="CX338" s="9">
        <v>101515.3</v>
      </c>
      <c r="CY338" s="9">
        <v>101976.6</v>
      </c>
      <c r="CZ338" s="9">
        <v>95400.56</v>
      </c>
      <c r="DA338" s="9">
        <v>99061.32</v>
      </c>
      <c r="DB338" s="9">
        <v>99020.61</v>
      </c>
      <c r="DC338" s="9">
        <v>133863.6</v>
      </c>
      <c r="DD338" s="9">
        <v>49.612870000000001</v>
      </c>
      <c r="DE338" s="9">
        <v>0</v>
      </c>
      <c r="DF338" s="9">
        <v>0</v>
      </c>
      <c r="DG338" s="9">
        <v>0</v>
      </c>
    </row>
    <row r="339" spans="1:111" x14ac:dyDescent="0.25">
      <c r="A339" s="9" t="s">
        <v>40</v>
      </c>
      <c r="B339" s="9" t="s">
        <v>15</v>
      </c>
      <c r="C339" s="9" t="s">
        <v>15</v>
      </c>
      <c r="D339" s="9" t="s">
        <v>187</v>
      </c>
      <c r="E339" s="9" t="s">
        <v>160</v>
      </c>
      <c r="F339" s="9" t="s">
        <v>36</v>
      </c>
      <c r="G339" s="9">
        <v>2017</v>
      </c>
      <c r="H339" s="9">
        <v>6</v>
      </c>
      <c r="I339" s="9">
        <v>20336.64</v>
      </c>
      <c r="J339" s="9">
        <v>19942.599999999999</v>
      </c>
      <c r="K339" s="9">
        <v>20167.41</v>
      </c>
      <c r="L339" s="9">
        <v>21071.79</v>
      </c>
      <c r="M339" s="9">
        <v>22427.93</v>
      </c>
      <c r="N339" s="9">
        <v>25988.3</v>
      </c>
      <c r="O339" s="9">
        <v>26456.400000000001</v>
      </c>
      <c r="P339" s="9">
        <v>27495.15</v>
      </c>
      <c r="Q339" s="9">
        <v>28805.33</v>
      </c>
      <c r="R339" s="9">
        <v>29703.45</v>
      </c>
      <c r="S339" s="9">
        <v>30035.24</v>
      </c>
      <c r="T339" s="9">
        <v>29874.59</v>
      </c>
      <c r="U339" s="9">
        <v>27409.8</v>
      </c>
      <c r="V339" s="9">
        <v>24033.68</v>
      </c>
      <c r="W339" s="9">
        <v>24137.8</v>
      </c>
      <c r="X339" s="9">
        <v>23932.959999999999</v>
      </c>
      <c r="Y339" s="9">
        <v>23535.29</v>
      </c>
      <c r="Z339" s="9">
        <v>23709.88</v>
      </c>
      <c r="AA339" s="9">
        <v>27028.37</v>
      </c>
      <c r="AB339" s="9">
        <v>29086.93</v>
      </c>
      <c r="AC339" s="9">
        <v>28667.15</v>
      </c>
      <c r="AD339" s="9">
        <v>24433.45</v>
      </c>
      <c r="AE339" s="9">
        <v>22314.66</v>
      </c>
      <c r="AF339" s="9">
        <v>22256.27</v>
      </c>
      <c r="AG339" s="9">
        <v>23824.97</v>
      </c>
      <c r="AH339" s="9">
        <v>20089.82</v>
      </c>
      <c r="AI339" s="9">
        <v>19796.7</v>
      </c>
      <c r="AJ339" s="9">
        <v>20305.28</v>
      </c>
      <c r="AK339" s="9">
        <v>21144.74</v>
      </c>
      <c r="AL339" s="9">
        <v>22212.37</v>
      </c>
      <c r="AM339" s="9">
        <v>25463.59</v>
      </c>
      <c r="AN339" s="9">
        <v>25905.39</v>
      </c>
      <c r="AO339" s="9">
        <v>27190.38</v>
      </c>
      <c r="AP339" s="9">
        <v>28736.97</v>
      </c>
      <c r="AQ339" s="9">
        <v>29333.32</v>
      </c>
      <c r="AR339" s="9">
        <v>30383.59</v>
      </c>
      <c r="AS339" s="9">
        <v>31294.7</v>
      </c>
      <c r="AT339" s="9">
        <v>31264.81</v>
      </c>
      <c r="AU339" s="9">
        <v>31349.17</v>
      </c>
      <c r="AV339" s="9">
        <v>31453.279999999999</v>
      </c>
      <c r="AW339" s="9">
        <v>31129.78</v>
      </c>
      <c r="AX339" s="9">
        <v>30210.880000000001</v>
      </c>
      <c r="AY339" s="9">
        <v>29456.49</v>
      </c>
      <c r="AZ339" s="9">
        <v>29026.36</v>
      </c>
      <c r="BA339" s="9">
        <v>29728.07</v>
      </c>
      <c r="BB339" s="9">
        <v>28746.97</v>
      </c>
      <c r="BC339" s="9">
        <v>24515.7</v>
      </c>
      <c r="BD339" s="9">
        <v>22143.41</v>
      </c>
      <c r="BE339" s="9">
        <v>22085.02</v>
      </c>
      <c r="BF339" s="9">
        <v>30676.080000000002</v>
      </c>
      <c r="BG339" s="9">
        <v>70.820139999999995</v>
      </c>
      <c r="BH339" s="9">
        <v>69.650589999999994</v>
      </c>
      <c r="BI339" s="9">
        <v>68.441500000000005</v>
      </c>
      <c r="BJ339" s="9">
        <v>67.066469999999995</v>
      </c>
      <c r="BK339" s="9">
        <v>66.274860000000004</v>
      </c>
      <c r="BL339" s="9">
        <v>65.329539999999994</v>
      </c>
      <c r="BM339" s="9">
        <v>66.078950000000006</v>
      </c>
      <c r="BN339" s="9">
        <v>69.797849999999997</v>
      </c>
      <c r="BO339" s="9">
        <v>73.820580000000007</v>
      </c>
      <c r="BP339" s="9">
        <v>78.020150000000001</v>
      </c>
      <c r="BQ339" s="9">
        <v>81.677099999999996</v>
      </c>
      <c r="BR339" s="9">
        <v>85.221190000000007</v>
      </c>
      <c r="BS339" s="9">
        <v>87.847040000000007</v>
      </c>
      <c r="BT339" s="9">
        <v>89.69041</v>
      </c>
      <c r="BU339" s="9">
        <v>91.47578</v>
      </c>
      <c r="BV339" s="9">
        <v>92.464429999999993</v>
      </c>
      <c r="BW339" s="9">
        <v>92.280450000000002</v>
      </c>
      <c r="BX339" s="9">
        <v>91.45487</v>
      </c>
      <c r="BY339" s="9">
        <v>89.610619999999997</v>
      </c>
      <c r="BZ339" s="9">
        <v>86.321610000000007</v>
      </c>
      <c r="CA339" s="9">
        <v>81.936859999999996</v>
      </c>
      <c r="CB339" s="9">
        <v>78.402869999999993</v>
      </c>
      <c r="CC339" s="9">
        <v>75.875439999999998</v>
      </c>
      <c r="CD339" s="9">
        <v>73.73142</v>
      </c>
      <c r="CE339" s="9">
        <v>95039.22</v>
      </c>
      <c r="CF339" s="9">
        <v>90887.12</v>
      </c>
      <c r="CG339" s="9">
        <v>92103.9</v>
      </c>
      <c r="CH339" s="9">
        <v>78736.95</v>
      </c>
      <c r="CI339" s="9">
        <v>53850.36</v>
      </c>
      <c r="CJ339" s="9">
        <v>57074.879999999997</v>
      </c>
      <c r="CK339" s="9">
        <v>51126.07</v>
      </c>
      <c r="CL339" s="9">
        <v>56928.800000000003</v>
      </c>
      <c r="CM339" s="9">
        <v>85628.75</v>
      </c>
      <c r="CN339" s="9">
        <v>105151.8</v>
      </c>
      <c r="CO339" s="9">
        <v>127660.6</v>
      </c>
      <c r="CP339" s="9">
        <v>136834.1</v>
      </c>
      <c r="CQ339" s="9">
        <v>156148.1</v>
      </c>
      <c r="CR339" s="9">
        <v>158775.6</v>
      </c>
      <c r="CS339" s="9">
        <v>158808.1</v>
      </c>
      <c r="CT339" s="9">
        <v>154407.70000000001</v>
      </c>
      <c r="CU339" s="9">
        <v>154123</v>
      </c>
      <c r="CV339" s="9">
        <v>142873.9</v>
      </c>
      <c r="CW339" s="9">
        <v>104896.1</v>
      </c>
      <c r="CX339" s="9">
        <v>100791.5</v>
      </c>
      <c r="CY339" s="9">
        <v>99227.78</v>
      </c>
      <c r="CZ339" s="9">
        <v>94000.86</v>
      </c>
      <c r="DA339" s="9">
        <v>98441.76</v>
      </c>
      <c r="DB339" s="9">
        <v>97742.74</v>
      </c>
      <c r="DC339" s="9">
        <v>132561.29999999999</v>
      </c>
      <c r="DD339" s="9">
        <v>49.612870000000001</v>
      </c>
      <c r="DE339" s="9">
        <v>0</v>
      </c>
      <c r="DF339" s="9">
        <v>0</v>
      </c>
      <c r="DG339" s="9">
        <v>0</v>
      </c>
    </row>
    <row r="340" spans="1:111" x14ac:dyDescent="0.25">
      <c r="A340" s="9" t="s">
        <v>40</v>
      </c>
      <c r="B340" s="9" t="s">
        <v>15</v>
      </c>
      <c r="C340" s="9" t="s">
        <v>15</v>
      </c>
      <c r="D340" s="9" t="s">
        <v>187</v>
      </c>
      <c r="E340" s="9" t="s">
        <v>160</v>
      </c>
      <c r="F340" s="9" t="s">
        <v>36</v>
      </c>
      <c r="G340" s="9">
        <v>2017</v>
      </c>
      <c r="H340" s="9">
        <v>7</v>
      </c>
      <c r="I340" s="9">
        <v>20147.64</v>
      </c>
      <c r="J340" s="9">
        <v>19914.34</v>
      </c>
      <c r="K340" s="9">
        <v>20140.89</v>
      </c>
      <c r="L340" s="9">
        <v>21169.56</v>
      </c>
      <c r="M340" s="9">
        <v>22855.22</v>
      </c>
      <c r="N340" s="9">
        <v>26693.27</v>
      </c>
      <c r="O340" s="9">
        <v>26849.16</v>
      </c>
      <c r="P340" s="9">
        <v>27955.62</v>
      </c>
      <c r="Q340" s="9">
        <v>28955.16</v>
      </c>
      <c r="R340" s="9">
        <v>30040.91</v>
      </c>
      <c r="S340" s="9">
        <v>30848.85</v>
      </c>
      <c r="T340" s="9">
        <v>30850.63</v>
      </c>
      <c r="U340" s="9">
        <v>28317.9</v>
      </c>
      <c r="V340" s="9">
        <v>24948.36</v>
      </c>
      <c r="W340" s="9">
        <v>25046.86</v>
      </c>
      <c r="X340" s="9">
        <v>24863.24</v>
      </c>
      <c r="Y340" s="9">
        <v>24480.14</v>
      </c>
      <c r="Z340" s="9">
        <v>24461.42</v>
      </c>
      <c r="AA340" s="9">
        <v>27328.44</v>
      </c>
      <c r="AB340" s="9">
        <v>29457.43</v>
      </c>
      <c r="AC340" s="9">
        <v>29096.5</v>
      </c>
      <c r="AD340" s="9">
        <v>24423.84</v>
      </c>
      <c r="AE340" s="9">
        <v>22063.17</v>
      </c>
      <c r="AF340" s="9">
        <v>22010.03</v>
      </c>
      <c r="AG340" s="9">
        <v>24747.3</v>
      </c>
      <c r="AH340" s="9">
        <v>19900.810000000001</v>
      </c>
      <c r="AI340" s="9">
        <v>19768.43</v>
      </c>
      <c r="AJ340" s="9">
        <v>20278.759999999998</v>
      </c>
      <c r="AK340" s="9">
        <v>21242.5</v>
      </c>
      <c r="AL340" s="9">
        <v>22639.65</v>
      </c>
      <c r="AM340" s="9">
        <v>26168.560000000001</v>
      </c>
      <c r="AN340" s="9">
        <v>26298.16</v>
      </c>
      <c r="AO340" s="9">
        <v>27650.84</v>
      </c>
      <c r="AP340" s="9">
        <v>28886.79</v>
      </c>
      <c r="AQ340" s="9">
        <v>29670.79</v>
      </c>
      <c r="AR340" s="9">
        <v>31197.200000000001</v>
      </c>
      <c r="AS340" s="9">
        <v>32270.73</v>
      </c>
      <c r="AT340" s="9">
        <v>32172.91</v>
      </c>
      <c r="AU340" s="9">
        <v>32263.84</v>
      </c>
      <c r="AV340" s="9">
        <v>32362.34</v>
      </c>
      <c r="AW340" s="9">
        <v>32060.06</v>
      </c>
      <c r="AX340" s="9">
        <v>31155.73</v>
      </c>
      <c r="AY340" s="9">
        <v>30208.03</v>
      </c>
      <c r="AZ340" s="9">
        <v>29326.43</v>
      </c>
      <c r="BA340" s="9">
        <v>30098.57</v>
      </c>
      <c r="BB340" s="9">
        <v>29176.32</v>
      </c>
      <c r="BC340" s="9">
        <v>24506.09</v>
      </c>
      <c r="BD340" s="9">
        <v>21891.919999999998</v>
      </c>
      <c r="BE340" s="9">
        <v>21838.78</v>
      </c>
      <c r="BF340" s="9">
        <v>31598.41</v>
      </c>
      <c r="BG340" s="9">
        <v>75.095690000000005</v>
      </c>
      <c r="BH340" s="9">
        <v>73.413740000000004</v>
      </c>
      <c r="BI340" s="9">
        <v>72.078490000000002</v>
      </c>
      <c r="BJ340" s="9">
        <v>71.092799999999997</v>
      </c>
      <c r="BK340" s="9">
        <v>70.162090000000006</v>
      </c>
      <c r="BL340" s="9">
        <v>69.320790000000002</v>
      </c>
      <c r="BM340" s="9">
        <v>69.320880000000002</v>
      </c>
      <c r="BN340" s="9">
        <v>72.842910000000003</v>
      </c>
      <c r="BO340" s="9">
        <v>76.941559999999996</v>
      </c>
      <c r="BP340" s="9">
        <v>80.993309999999994</v>
      </c>
      <c r="BQ340" s="9">
        <v>85.102599999999995</v>
      </c>
      <c r="BR340" s="9">
        <v>88.904849999999996</v>
      </c>
      <c r="BS340" s="9">
        <v>92.030869999999993</v>
      </c>
      <c r="BT340" s="9">
        <v>94.745450000000005</v>
      </c>
      <c r="BU340" s="9">
        <v>96.201250000000002</v>
      </c>
      <c r="BV340" s="9">
        <v>96.545630000000003</v>
      </c>
      <c r="BW340" s="9">
        <v>96.172510000000003</v>
      </c>
      <c r="BX340" s="9">
        <v>95.219309999999993</v>
      </c>
      <c r="BY340" s="9">
        <v>93.346369999999993</v>
      </c>
      <c r="BZ340" s="9">
        <v>89.807169999999999</v>
      </c>
      <c r="CA340" s="9">
        <v>84.663039999999995</v>
      </c>
      <c r="CB340" s="9">
        <v>80.917829999999995</v>
      </c>
      <c r="CC340" s="9">
        <v>78.387879999999996</v>
      </c>
      <c r="CD340" s="9">
        <v>76.578580000000002</v>
      </c>
      <c r="CE340" s="9">
        <v>95360.26</v>
      </c>
      <c r="CF340" s="9">
        <v>94770.34</v>
      </c>
      <c r="CG340" s="9">
        <v>95339.56</v>
      </c>
      <c r="CH340" s="9">
        <v>84244.94</v>
      </c>
      <c r="CI340" s="9">
        <v>67227.899999999994</v>
      </c>
      <c r="CJ340" s="9">
        <v>64714.2</v>
      </c>
      <c r="CK340" s="9">
        <v>64107.89</v>
      </c>
      <c r="CL340" s="9">
        <v>56602.71</v>
      </c>
      <c r="CM340" s="9">
        <v>83063.44</v>
      </c>
      <c r="CN340" s="9">
        <v>102446.2</v>
      </c>
      <c r="CO340" s="9">
        <v>123144.4</v>
      </c>
      <c r="CP340" s="9">
        <v>130577.2</v>
      </c>
      <c r="CQ340" s="9">
        <v>149277.79999999999</v>
      </c>
      <c r="CR340" s="9">
        <v>152392.5</v>
      </c>
      <c r="CS340" s="9">
        <v>151886.39999999999</v>
      </c>
      <c r="CT340" s="9">
        <v>148190.39999999999</v>
      </c>
      <c r="CU340" s="9">
        <v>148823.79999999999</v>
      </c>
      <c r="CV340" s="9">
        <v>138853.5</v>
      </c>
      <c r="CW340" s="9">
        <v>103290.2</v>
      </c>
      <c r="CX340" s="9">
        <v>101007.8</v>
      </c>
      <c r="CY340" s="9">
        <v>97817.1</v>
      </c>
      <c r="CZ340" s="9">
        <v>92625.85</v>
      </c>
      <c r="DA340" s="9">
        <v>96823.27</v>
      </c>
      <c r="DB340" s="9">
        <v>96617.31</v>
      </c>
      <c r="DC340" s="9">
        <v>127486.39999999999</v>
      </c>
      <c r="DD340" s="9">
        <v>49.612870000000001</v>
      </c>
      <c r="DE340" s="9">
        <v>0</v>
      </c>
      <c r="DF340" s="9">
        <v>0</v>
      </c>
      <c r="DG340" s="9">
        <v>0</v>
      </c>
    </row>
    <row r="341" spans="1:111" x14ac:dyDescent="0.25">
      <c r="A341" s="9" t="s">
        <v>40</v>
      </c>
      <c r="B341" s="9" t="s">
        <v>15</v>
      </c>
      <c r="C341" s="9" t="s">
        <v>15</v>
      </c>
      <c r="D341" s="9" t="s">
        <v>187</v>
      </c>
      <c r="E341" s="9" t="s">
        <v>160</v>
      </c>
      <c r="F341" s="9" t="s">
        <v>36</v>
      </c>
      <c r="G341" s="9">
        <v>2017</v>
      </c>
      <c r="H341" s="9">
        <v>8</v>
      </c>
      <c r="I341" s="9">
        <v>18250.189999999999</v>
      </c>
      <c r="J341" s="9">
        <v>17983.95</v>
      </c>
      <c r="K341" s="9">
        <v>18024.34</v>
      </c>
      <c r="L341" s="9">
        <v>18651.009999999998</v>
      </c>
      <c r="M341" s="9">
        <v>20026.439999999999</v>
      </c>
      <c r="N341" s="9">
        <v>23464.6</v>
      </c>
      <c r="O341" s="9">
        <v>23691.91</v>
      </c>
      <c r="P341" s="9">
        <v>24280.86</v>
      </c>
      <c r="Q341" s="9">
        <v>25217.56</v>
      </c>
      <c r="R341" s="9">
        <v>26822.53</v>
      </c>
      <c r="S341" s="9">
        <v>27585.32</v>
      </c>
      <c r="T341" s="9">
        <v>28357.439999999999</v>
      </c>
      <c r="U341" s="9">
        <v>26877.25</v>
      </c>
      <c r="V341" s="9">
        <v>23749.37</v>
      </c>
      <c r="W341" s="9">
        <v>23960.35</v>
      </c>
      <c r="X341" s="9">
        <v>23919.51</v>
      </c>
      <c r="Y341" s="9">
        <v>23939.62</v>
      </c>
      <c r="Z341" s="9">
        <v>24155.9</v>
      </c>
      <c r="AA341" s="9">
        <v>26454.31</v>
      </c>
      <c r="AB341" s="9">
        <v>28346.67</v>
      </c>
      <c r="AC341" s="9">
        <v>27334.95</v>
      </c>
      <c r="AD341" s="9">
        <v>23025.52</v>
      </c>
      <c r="AE341" s="9">
        <v>20792.78</v>
      </c>
      <c r="AF341" s="9">
        <v>20737.55</v>
      </c>
      <c r="AG341" s="9">
        <v>23906.03</v>
      </c>
      <c r="AH341" s="9">
        <v>17977.59</v>
      </c>
      <c r="AI341" s="9">
        <v>17780.95</v>
      </c>
      <c r="AJ341" s="9">
        <v>18163.5</v>
      </c>
      <c r="AK341" s="9">
        <v>18669.400000000001</v>
      </c>
      <c r="AL341" s="9">
        <v>19768.14</v>
      </c>
      <c r="AM341" s="9">
        <v>22935.06</v>
      </c>
      <c r="AN341" s="9">
        <v>23131.49</v>
      </c>
      <c r="AO341" s="9">
        <v>23945.41</v>
      </c>
      <c r="AP341" s="9">
        <v>25054.21</v>
      </c>
      <c r="AQ341" s="9">
        <v>26337.119999999999</v>
      </c>
      <c r="AR341" s="9">
        <v>27886.35</v>
      </c>
      <c r="AS341" s="9">
        <v>29815.99</v>
      </c>
      <c r="AT341" s="9">
        <v>30816.29</v>
      </c>
      <c r="AU341" s="9">
        <v>31370.66</v>
      </c>
      <c r="AV341" s="9">
        <v>31581.64</v>
      </c>
      <c r="AW341" s="9">
        <v>31447.3</v>
      </c>
      <c r="AX341" s="9">
        <v>30910.93</v>
      </c>
      <c r="AY341" s="9">
        <v>30139.23</v>
      </c>
      <c r="AZ341" s="9">
        <v>28435.51</v>
      </c>
      <c r="BA341" s="9">
        <v>28938.49</v>
      </c>
      <c r="BB341" s="9">
        <v>27435.33</v>
      </c>
      <c r="BC341" s="9">
        <v>23155.34</v>
      </c>
      <c r="BD341" s="9">
        <v>20732.87</v>
      </c>
      <c r="BE341" s="9">
        <v>20677.64</v>
      </c>
      <c r="BF341" s="9">
        <v>31049.49</v>
      </c>
      <c r="BG341" s="9">
        <v>73.720179999999999</v>
      </c>
      <c r="BH341" s="9">
        <v>72.442239999999998</v>
      </c>
      <c r="BI341" s="9">
        <v>71.107100000000003</v>
      </c>
      <c r="BJ341" s="9">
        <v>70.086389999999994</v>
      </c>
      <c r="BK341" s="9">
        <v>68.940740000000005</v>
      </c>
      <c r="BL341" s="9">
        <v>68.226749999999996</v>
      </c>
      <c r="BM341" s="9">
        <v>67.686359999999993</v>
      </c>
      <c r="BN341" s="9">
        <v>70.352540000000005</v>
      </c>
      <c r="BO341" s="9">
        <v>74.500439999999998</v>
      </c>
      <c r="BP341" s="9">
        <v>78.539330000000007</v>
      </c>
      <c r="BQ341" s="9">
        <v>82.799350000000004</v>
      </c>
      <c r="BR341" s="9">
        <v>86.749030000000005</v>
      </c>
      <c r="BS341" s="9">
        <v>90.042540000000002</v>
      </c>
      <c r="BT341" s="9">
        <v>92.400739999999999</v>
      </c>
      <c r="BU341" s="9">
        <v>93.791529999999995</v>
      </c>
      <c r="BV341" s="9">
        <v>94.367620000000002</v>
      </c>
      <c r="BW341" s="9">
        <v>93.911460000000005</v>
      </c>
      <c r="BX341" s="9">
        <v>92.477620000000002</v>
      </c>
      <c r="BY341" s="9">
        <v>89.774780000000007</v>
      </c>
      <c r="BZ341" s="9">
        <v>85.345209999999994</v>
      </c>
      <c r="CA341" s="9">
        <v>80.543480000000002</v>
      </c>
      <c r="CB341" s="9">
        <v>77.584919999999997</v>
      </c>
      <c r="CC341" s="9">
        <v>75.358559999999997</v>
      </c>
      <c r="CD341" s="9">
        <v>73.657359999999997</v>
      </c>
      <c r="CE341" s="9">
        <v>124565.4</v>
      </c>
      <c r="CF341" s="9">
        <v>119756</v>
      </c>
      <c r="CG341" s="9">
        <v>121480.8</v>
      </c>
      <c r="CH341" s="9">
        <v>106106.6</v>
      </c>
      <c r="CI341" s="9">
        <v>75056.740000000005</v>
      </c>
      <c r="CJ341" s="9">
        <v>78736.990000000005</v>
      </c>
      <c r="CK341" s="9">
        <v>73311.14</v>
      </c>
      <c r="CL341" s="9">
        <v>72174.12</v>
      </c>
      <c r="CM341" s="9">
        <v>105907.9</v>
      </c>
      <c r="CN341" s="9">
        <v>130247.9</v>
      </c>
      <c r="CO341" s="9">
        <v>155617</v>
      </c>
      <c r="CP341" s="9">
        <v>164065</v>
      </c>
      <c r="CQ341" s="9">
        <v>186427.9</v>
      </c>
      <c r="CR341" s="9">
        <v>191261.7</v>
      </c>
      <c r="CS341" s="9">
        <v>189827.7</v>
      </c>
      <c r="CT341" s="9">
        <v>187007.9</v>
      </c>
      <c r="CU341" s="9">
        <v>189310.6</v>
      </c>
      <c r="CV341" s="9">
        <v>173221.8</v>
      </c>
      <c r="CW341" s="9">
        <v>134731</v>
      </c>
      <c r="CX341" s="9">
        <v>128590.7</v>
      </c>
      <c r="CY341" s="9">
        <v>127425</v>
      </c>
      <c r="CZ341" s="9">
        <v>121751.6</v>
      </c>
      <c r="DA341" s="9">
        <v>127061.8</v>
      </c>
      <c r="DB341" s="9">
        <v>126323.9</v>
      </c>
      <c r="DC341" s="9">
        <v>161564.4</v>
      </c>
      <c r="DD341" s="9">
        <v>49.612870000000001</v>
      </c>
      <c r="DE341" s="9">
        <v>0</v>
      </c>
      <c r="DF341" s="9">
        <v>0</v>
      </c>
      <c r="DG341" s="9">
        <v>0</v>
      </c>
    </row>
    <row r="342" spans="1:111" x14ac:dyDescent="0.25">
      <c r="A342" s="9" t="s">
        <v>40</v>
      </c>
      <c r="B342" s="9" t="s">
        <v>15</v>
      </c>
      <c r="C342" s="9" t="s">
        <v>15</v>
      </c>
      <c r="D342" s="9" t="s">
        <v>187</v>
      </c>
      <c r="E342" s="9" t="s">
        <v>160</v>
      </c>
      <c r="F342" s="9" t="s">
        <v>36</v>
      </c>
      <c r="G342" s="9">
        <v>2017</v>
      </c>
      <c r="H342" s="9">
        <v>9</v>
      </c>
      <c r="I342" s="9">
        <v>22744.58</v>
      </c>
      <c r="J342" s="9">
        <v>22596.880000000001</v>
      </c>
      <c r="K342" s="9">
        <v>22849.67</v>
      </c>
      <c r="L342" s="9">
        <v>23813.9</v>
      </c>
      <c r="M342" s="9">
        <v>25834.75</v>
      </c>
      <c r="N342" s="9">
        <v>30929.32</v>
      </c>
      <c r="O342" s="9">
        <v>30535.47</v>
      </c>
      <c r="P342" s="9">
        <v>31181.68</v>
      </c>
      <c r="Q342" s="9">
        <v>32192.29</v>
      </c>
      <c r="R342" s="9">
        <v>33051.57</v>
      </c>
      <c r="S342" s="9">
        <v>33551.129999999997</v>
      </c>
      <c r="T342" s="9">
        <v>32876.18</v>
      </c>
      <c r="U342" s="9">
        <v>30266.01</v>
      </c>
      <c r="V342" s="9">
        <v>26410.52</v>
      </c>
      <c r="W342" s="9">
        <v>26583.02</v>
      </c>
      <c r="X342" s="9">
        <v>26348</v>
      </c>
      <c r="Y342" s="9">
        <v>25914.3</v>
      </c>
      <c r="Z342" s="9">
        <v>26428.04</v>
      </c>
      <c r="AA342" s="9">
        <v>30739.37</v>
      </c>
      <c r="AB342" s="9">
        <v>31726</v>
      </c>
      <c r="AC342" s="9">
        <v>30638.15</v>
      </c>
      <c r="AD342" s="9">
        <v>26467.18</v>
      </c>
      <c r="AE342" s="9">
        <v>24494.37</v>
      </c>
      <c r="AF342" s="9">
        <v>24435.06</v>
      </c>
      <c r="AG342" s="9">
        <v>26288.7</v>
      </c>
      <c r="AH342" s="9">
        <v>22516.14</v>
      </c>
      <c r="AI342" s="9">
        <v>22380.57</v>
      </c>
      <c r="AJ342" s="9">
        <v>22982.2</v>
      </c>
      <c r="AK342" s="9">
        <v>23832.57</v>
      </c>
      <c r="AL342" s="9">
        <v>25559.84</v>
      </c>
      <c r="AM342" s="9">
        <v>30412.720000000001</v>
      </c>
      <c r="AN342" s="9">
        <v>29965.4</v>
      </c>
      <c r="AO342" s="9">
        <v>30833.16</v>
      </c>
      <c r="AP342" s="9">
        <v>31999.200000000001</v>
      </c>
      <c r="AQ342" s="9">
        <v>32547.279999999999</v>
      </c>
      <c r="AR342" s="9">
        <v>33868.5</v>
      </c>
      <c r="AS342" s="9">
        <v>34369.43</v>
      </c>
      <c r="AT342" s="9">
        <v>34305.75</v>
      </c>
      <c r="AU342" s="9">
        <v>34321.01</v>
      </c>
      <c r="AV342" s="9">
        <v>34493.51</v>
      </c>
      <c r="AW342" s="9">
        <v>34162.400000000001</v>
      </c>
      <c r="AX342" s="9">
        <v>33163.08</v>
      </c>
      <c r="AY342" s="9">
        <v>32617.68</v>
      </c>
      <c r="AZ342" s="9">
        <v>32800.120000000003</v>
      </c>
      <c r="BA342" s="9">
        <v>32377.27</v>
      </c>
      <c r="BB342" s="9">
        <v>30760.77</v>
      </c>
      <c r="BC342" s="9">
        <v>26616.15</v>
      </c>
      <c r="BD342" s="9">
        <v>24509.27</v>
      </c>
      <c r="BE342" s="9">
        <v>24449.96</v>
      </c>
      <c r="BF342" s="9">
        <v>33701.83</v>
      </c>
      <c r="BG342" s="9">
        <v>69.276780000000002</v>
      </c>
      <c r="BH342" s="9">
        <v>67.745649999999998</v>
      </c>
      <c r="BI342" s="9">
        <v>66.615089999999995</v>
      </c>
      <c r="BJ342" s="9">
        <v>65.306709999999995</v>
      </c>
      <c r="BK342" s="9">
        <v>64.348489999999998</v>
      </c>
      <c r="BL342" s="9">
        <v>63.541040000000002</v>
      </c>
      <c r="BM342" s="9">
        <v>62.898209999999999</v>
      </c>
      <c r="BN342" s="9">
        <v>64.475750000000005</v>
      </c>
      <c r="BO342" s="9">
        <v>69.399370000000005</v>
      </c>
      <c r="BP342" s="9">
        <v>74.696129999999997</v>
      </c>
      <c r="BQ342" s="9">
        <v>79.253619999999998</v>
      </c>
      <c r="BR342" s="9">
        <v>83.250630000000001</v>
      </c>
      <c r="BS342" s="9">
        <v>86.528580000000005</v>
      </c>
      <c r="BT342" s="9">
        <v>89.293019999999999</v>
      </c>
      <c r="BU342" s="9">
        <v>91.162710000000004</v>
      </c>
      <c r="BV342" s="9">
        <v>92.036730000000006</v>
      </c>
      <c r="BW342" s="9">
        <v>91.914940000000001</v>
      </c>
      <c r="BX342" s="9">
        <v>90.124279999999999</v>
      </c>
      <c r="BY342" s="9">
        <v>86.712029999999999</v>
      </c>
      <c r="BZ342" s="9">
        <v>81.470770000000002</v>
      </c>
      <c r="CA342" s="9">
        <v>77.259529999999998</v>
      </c>
      <c r="CB342" s="9">
        <v>74.539869999999993</v>
      </c>
      <c r="CC342" s="9">
        <v>72.504589999999993</v>
      </c>
      <c r="CD342" s="9">
        <v>70.771609999999995</v>
      </c>
      <c r="CE342" s="9">
        <v>124190.5</v>
      </c>
      <c r="CF342" s="9">
        <v>113122.5</v>
      </c>
      <c r="CG342" s="9">
        <v>114797.7</v>
      </c>
      <c r="CH342" s="9">
        <v>98704.05</v>
      </c>
      <c r="CI342" s="9">
        <v>70243.63</v>
      </c>
      <c r="CJ342" s="9">
        <v>73739.149999999994</v>
      </c>
      <c r="CK342" s="9">
        <v>65890.39</v>
      </c>
      <c r="CL342" s="9">
        <v>73843.88</v>
      </c>
      <c r="CM342" s="9">
        <v>107928.9</v>
      </c>
      <c r="CN342" s="9">
        <v>132525</v>
      </c>
      <c r="CO342" s="9">
        <v>158455.70000000001</v>
      </c>
      <c r="CP342" s="9">
        <v>169774.7</v>
      </c>
      <c r="CQ342" s="9">
        <v>191809</v>
      </c>
      <c r="CR342" s="9">
        <v>195827</v>
      </c>
      <c r="CS342" s="9">
        <v>194607.9</v>
      </c>
      <c r="CT342" s="9">
        <v>191986.6</v>
      </c>
      <c r="CU342" s="9">
        <v>193166.1</v>
      </c>
      <c r="CV342" s="9">
        <v>174117.9</v>
      </c>
      <c r="CW342" s="9">
        <v>133391.79999999999</v>
      </c>
      <c r="CX342" s="9">
        <v>128715.3</v>
      </c>
      <c r="CY342" s="9">
        <v>127837.8</v>
      </c>
      <c r="CZ342" s="9">
        <v>122067.9</v>
      </c>
      <c r="DA342" s="9">
        <v>127806.8</v>
      </c>
      <c r="DB342" s="9">
        <v>127258</v>
      </c>
      <c r="DC342" s="9">
        <v>164340.1</v>
      </c>
      <c r="DD342" s="9">
        <v>49.612870000000001</v>
      </c>
      <c r="DE342" s="9">
        <v>0</v>
      </c>
      <c r="DF342" s="9">
        <v>0</v>
      </c>
      <c r="DG342" s="9">
        <v>0</v>
      </c>
    </row>
    <row r="343" spans="1:111" x14ac:dyDescent="0.25">
      <c r="A343" s="9" t="s">
        <v>40</v>
      </c>
      <c r="B343" s="9" t="s">
        <v>15</v>
      </c>
      <c r="C343" s="9" t="s">
        <v>15</v>
      </c>
      <c r="D343" s="9" t="s">
        <v>187</v>
      </c>
      <c r="E343" s="9" t="s">
        <v>160</v>
      </c>
      <c r="F343" s="9" t="s">
        <v>36</v>
      </c>
      <c r="G343" s="9">
        <v>2017</v>
      </c>
      <c r="H343" s="9">
        <v>10</v>
      </c>
      <c r="I343" s="9">
        <v>23318.16</v>
      </c>
      <c r="J343" s="9">
        <v>23055.759999999998</v>
      </c>
      <c r="K343" s="9">
        <v>23112.25</v>
      </c>
      <c r="L343" s="9">
        <v>23660.32</v>
      </c>
      <c r="M343" s="9">
        <v>25008.69</v>
      </c>
      <c r="N343" s="9">
        <v>29268.32</v>
      </c>
      <c r="O343" s="9">
        <v>29879.73</v>
      </c>
      <c r="P343" s="9">
        <v>29830.09</v>
      </c>
      <c r="Q343" s="9">
        <v>30993.42</v>
      </c>
      <c r="R343" s="9">
        <v>32195.95</v>
      </c>
      <c r="S343" s="9">
        <v>32405.99</v>
      </c>
      <c r="T343" s="9">
        <v>32313.94</v>
      </c>
      <c r="U343" s="9">
        <v>29836.87</v>
      </c>
      <c r="V343" s="9">
        <v>26184.720000000001</v>
      </c>
      <c r="W343" s="9">
        <v>26384.83</v>
      </c>
      <c r="X343" s="9">
        <v>26055.84</v>
      </c>
      <c r="Y343" s="9">
        <v>26067.97</v>
      </c>
      <c r="Z343" s="9">
        <v>27618.639999999999</v>
      </c>
      <c r="AA343" s="9">
        <v>31345.95</v>
      </c>
      <c r="AB343" s="9">
        <v>31608.720000000001</v>
      </c>
      <c r="AC343" s="9">
        <v>30396.79</v>
      </c>
      <c r="AD343" s="9">
        <v>26743.62</v>
      </c>
      <c r="AE343" s="9">
        <v>24947.62</v>
      </c>
      <c r="AF343" s="9">
        <v>24913.58</v>
      </c>
      <c r="AG343" s="9">
        <v>26432.79</v>
      </c>
      <c r="AH343" s="9">
        <v>23106.47</v>
      </c>
      <c r="AI343" s="9">
        <v>22818.68</v>
      </c>
      <c r="AJ343" s="9">
        <v>23249.41</v>
      </c>
      <c r="AK343" s="9">
        <v>23658.9</v>
      </c>
      <c r="AL343" s="9">
        <v>24756.27</v>
      </c>
      <c r="AM343" s="9">
        <v>28746.82</v>
      </c>
      <c r="AN343" s="9">
        <v>29236.720000000001</v>
      </c>
      <c r="AO343" s="9">
        <v>29389.05</v>
      </c>
      <c r="AP343" s="9">
        <v>30724.29</v>
      </c>
      <c r="AQ343" s="9">
        <v>31608.53</v>
      </c>
      <c r="AR343" s="9">
        <v>32788.410000000003</v>
      </c>
      <c r="AS343" s="9">
        <v>33904.14</v>
      </c>
      <c r="AT343" s="9">
        <v>34116.51</v>
      </c>
      <c r="AU343" s="9">
        <v>34368.54</v>
      </c>
      <c r="AV343" s="9">
        <v>34568.65</v>
      </c>
      <c r="AW343" s="9">
        <v>34145.120000000003</v>
      </c>
      <c r="AX343" s="9">
        <v>33546.089999999997</v>
      </c>
      <c r="AY343" s="9">
        <v>33866.160000000003</v>
      </c>
      <c r="AZ343" s="9">
        <v>33375.54</v>
      </c>
      <c r="BA343" s="9">
        <v>32293.919999999998</v>
      </c>
      <c r="BB343" s="9">
        <v>30577.17</v>
      </c>
      <c r="BC343" s="9">
        <v>26961.19</v>
      </c>
      <c r="BD343" s="9">
        <v>25089.37</v>
      </c>
      <c r="BE343" s="9">
        <v>25055.33</v>
      </c>
      <c r="BF343" s="9">
        <v>34066.89</v>
      </c>
      <c r="BG343" s="9">
        <v>67.191609999999997</v>
      </c>
      <c r="BH343" s="9">
        <v>65.965069999999997</v>
      </c>
      <c r="BI343" s="9">
        <v>65.041219999999996</v>
      </c>
      <c r="BJ343" s="9">
        <v>64.060559999999995</v>
      </c>
      <c r="BK343" s="9">
        <v>63.03436</v>
      </c>
      <c r="BL343" s="9">
        <v>62.530720000000002</v>
      </c>
      <c r="BM343" s="9">
        <v>61.835700000000003</v>
      </c>
      <c r="BN343" s="9">
        <v>62.429630000000003</v>
      </c>
      <c r="BO343" s="9">
        <v>66.625169999999997</v>
      </c>
      <c r="BP343" s="9">
        <v>71.455910000000003</v>
      </c>
      <c r="BQ343" s="9">
        <v>76.088220000000007</v>
      </c>
      <c r="BR343" s="9">
        <v>80.053330000000003</v>
      </c>
      <c r="BS343" s="9">
        <v>83.579800000000006</v>
      </c>
      <c r="BT343" s="9">
        <v>85.974209999999999</v>
      </c>
      <c r="BU343" s="9">
        <v>87.703850000000003</v>
      </c>
      <c r="BV343" s="9">
        <v>88.153760000000005</v>
      </c>
      <c r="BW343" s="9">
        <v>87.313999999999993</v>
      </c>
      <c r="BX343" s="9">
        <v>85.173749999999998</v>
      </c>
      <c r="BY343" s="9">
        <v>81.202449999999999</v>
      </c>
      <c r="BZ343" s="9">
        <v>76.733540000000005</v>
      </c>
      <c r="CA343" s="9">
        <v>73.884050000000002</v>
      </c>
      <c r="CB343" s="9">
        <v>71.625450000000001</v>
      </c>
      <c r="CC343" s="9">
        <v>69.73997</v>
      </c>
      <c r="CD343" s="9">
        <v>68.247450000000001</v>
      </c>
      <c r="CE343" s="9">
        <v>143173.5</v>
      </c>
      <c r="CF343" s="9">
        <v>133707.20000000001</v>
      </c>
      <c r="CG343" s="9">
        <v>135224.5</v>
      </c>
      <c r="CH343" s="9">
        <v>117998.3</v>
      </c>
      <c r="CI343" s="9">
        <v>88886.28</v>
      </c>
      <c r="CJ343" s="9">
        <v>92999.66</v>
      </c>
      <c r="CK343" s="9">
        <v>84958.74</v>
      </c>
      <c r="CL343" s="9">
        <v>94812.53</v>
      </c>
      <c r="CM343" s="9">
        <v>132424.4</v>
      </c>
      <c r="CN343" s="9">
        <v>160522.70000000001</v>
      </c>
      <c r="CO343" s="9">
        <v>190493.1</v>
      </c>
      <c r="CP343" s="9">
        <v>203671.6</v>
      </c>
      <c r="CQ343" s="9">
        <v>229123</v>
      </c>
      <c r="CR343" s="9">
        <v>233932.3</v>
      </c>
      <c r="CS343" s="9">
        <v>232275.20000000001</v>
      </c>
      <c r="CT343" s="9">
        <v>227657.60000000001</v>
      </c>
      <c r="CU343" s="9">
        <v>228480.6</v>
      </c>
      <c r="CV343" s="9">
        <v>207550</v>
      </c>
      <c r="CW343" s="9">
        <v>159472.6</v>
      </c>
      <c r="CX343" s="9">
        <v>152091.4</v>
      </c>
      <c r="CY343" s="9">
        <v>150945.79999999999</v>
      </c>
      <c r="CZ343" s="9">
        <v>144484.29999999999</v>
      </c>
      <c r="DA343" s="9">
        <v>150287.5</v>
      </c>
      <c r="DB343" s="9">
        <v>150001.4</v>
      </c>
      <c r="DC343" s="9">
        <v>196546.4</v>
      </c>
      <c r="DD343" s="9">
        <v>49.612870000000001</v>
      </c>
      <c r="DE343" s="9">
        <v>0</v>
      </c>
      <c r="DF343" s="9">
        <v>0</v>
      </c>
      <c r="DG343" s="9">
        <v>0</v>
      </c>
    </row>
    <row r="344" spans="1:111" x14ac:dyDescent="0.25">
      <c r="A344" s="9" t="s">
        <v>40</v>
      </c>
      <c r="B344" s="9" t="s">
        <v>15</v>
      </c>
      <c r="C344" s="9" t="s">
        <v>15</v>
      </c>
      <c r="D344" s="9" t="s">
        <v>187</v>
      </c>
      <c r="E344" s="9" t="s">
        <v>160</v>
      </c>
      <c r="F344" s="9" t="s">
        <v>33</v>
      </c>
      <c r="G344" s="9">
        <v>2017</v>
      </c>
      <c r="H344" s="9">
        <v>8</v>
      </c>
      <c r="I344" s="9">
        <v>20629.57</v>
      </c>
      <c r="J344" s="9">
        <v>20341.04</v>
      </c>
      <c r="K344" s="9">
        <v>20340.240000000002</v>
      </c>
      <c r="L344" s="9">
        <v>21082.17</v>
      </c>
      <c r="M344" s="9">
        <v>22438.12</v>
      </c>
      <c r="N344" s="9">
        <v>25830.51</v>
      </c>
      <c r="O344" s="9">
        <v>25916.89</v>
      </c>
      <c r="P344" s="9">
        <v>26498.29</v>
      </c>
      <c r="Q344" s="9">
        <v>27447.46</v>
      </c>
      <c r="R344" s="9">
        <v>29048.01</v>
      </c>
      <c r="S344" s="9">
        <v>29760.05</v>
      </c>
      <c r="T344" s="9">
        <v>30494.87</v>
      </c>
      <c r="U344" s="9">
        <v>28851.14</v>
      </c>
      <c r="V344" s="9">
        <v>25674.57</v>
      </c>
      <c r="W344" s="9">
        <v>25820.06</v>
      </c>
      <c r="X344" s="9">
        <v>25777.08</v>
      </c>
      <c r="Y344" s="9">
        <v>25747.53</v>
      </c>
      <c r="Z344" s="9">
        <v>25962.94</v>
      </c>
      <c r="AA344" s="9">
        <v>28297.74</v>
      </c>
      <c r="AB344" s="9">
        <v>30330.25</v>
      </c>
      <c r="AC344" s="9">
        <v>29386.18</v>
      </c>
      <c r="AD344" s="9">
        <v>25117.97</v>
      </c>
      <c r="AE344" s="9">
        <v>22839.65</v>
      </c>
      <c r="AF344" s="9">
        <v>22778.09</v>
      </c>
      <c r="AG344" s="9">
        <v>25757.98</v>
      </c>
      <c r="AH344" s="9">
        <v>20356.97</v>
      </c>
      <c r="AI344" s="9">
        <v>20138.04</v>
      </c>
      <c r="AJ344" s="9">
        <v>20479.400000000001</v>
      </c>
      <c r="AK344" s="9">
        <v>21100.560000000001</v>
      </c>
      <c r="AL344" s="9">
        <v>22179.82</v>
      </c>
      <c r="AM344" s="9">
        <v>25300.98</v>
      </c>
      <c r="AN344" s="9">
        <v>25356.47</v>
      </c>
      <c r="AO344" s="9">
        <v>26162.84</v>
      </c>
      <c r="AP344" s="9">
        <v>27284.12</v>
      </c>
      <c r="AQ344" s="9">
        <v>28562.6</v>
      </c>
      <c r="AR344" s="9">
        <v>30061.08</v>
      </c>
      <c r="AS344" s="9">
        <v>31953.42</v>
      </c>
      <c r="AT344" s="9">
        <v>32790.18</v>
      </c>
      <c r="AU344" s="9">
        <v>33295.86</v>
      </c>
      <c r="AV344" s="9">
        <v>33441.35</v>
      </c>
      <c r="AW344" s="9">
        <v>33304.870000000003</v>
      </c>
      <c r="AX344" s="9">
        <v>32718.84</v>
      </c>
      <c r="AY344" s="9">
        <v>31946.28</v>
      </c>
      <c r="AZ344" s="9">
        <v>30278.95</v>
      </c>
      <c r="BA344" s="9">
        <v>30922.07</v>
      </c>
      <c r="BB344" s="9">
        <v>29486.560000000001</v>
      </c>
      <c r="BC344" s="9">
        <v>25247.79</v>
      </c>
      <c r="BD344" s="9">
        <v>22779.74</v>
      </c>
      <c r="BE344" s="9">
        <v>22718.18</v>
      </c>
      <c r="BF344" s="9">
        <v>32901.440000000002</v>
      </c>
      <c r="BG344" s="9">
        <v>72.228200000000001</v>
      </c>
      <c r="BH344" s="9">
        <v>70.813059999999993</v>
      </c>
      <c r="BI344" s="9">
        <v>69.560540000000003</v>
      </c>
      <c r="BJ344" s="9">
        <v>68.388099999999994</v>
      </c>
      <c r="BK344" s="9">
        <v>67.431539999999998</v>
      </c>
      <c r="BL344" s="9">
        <v>66.604529999999997</v>
      </c>
      <c r="BM344" s="9">
        <v>66.496099999999998</v>
      </c>
      <c r="BN344" s="9">
        <v>69.367260000000002</v>
      </c>
      <c r="BO344" s="9">
        <v>73.665490000000005</v>
      </c>
      <c r="BP344" s="9">
        <v>78.06223</v>
      </c>
      <c r="BQ344" s="9">
        <v>82.208169999999996</v>
      </c>
      <c r="BR344" s="9">
        <v>86.03143</v>
      </c>
      <c r="BS344" s="9">
        <v>89.112260000000006</v>
      </c>
      <c r="BT344" s="9">
        <v>91.532409999999999</v>
      </c>
      <c r="BU344" s="9">
        <v>93.157820000000001</v>
      </c>
      <c r="BV344" s="9">
        <v>93.853610000000003</v>
      </c>
      <c r="BW344" s="9">
        <v>93.569850000000002</v>
      </c>
      <c r="BX344" s="9">
        <v>92.319029999999998</v>
      </c>
      <c r="BY344" s="9">
        <v>89.860960000000006</v>
      </c>
      <c r="BZ344" s="9">
        <v>85.736189999999993</v>
      </c>
      <c r="CA344" s="9">
        <v>81.100729999999999</v>
      </c>
      <c r="CB344" s="9">
        <v>77.861369999999994</v>
      </c>
      <c r="CC344" s="9">
        <v>75.531620000000004</v>
      </c>
      <c r="CD344" s="9">
        <v>73.684740000000005</v>
      </c>
      <c r="CE344" s="9">
        <v>112271.6</v>
      </c>
      <c r="CF344" s="9">
        <v>106647.5</v>
      </c>
      <c r="CG344" s="9">
        <v>108250.9</v>
      </c>
      <c r="CH344" s="9">
        <v>92850.08</v>
      </c>
      <c r="CI344" s="9">
        <v>68255.88</v>
      </c>
      <c r="CJ344" s="9">
        <v>70761.2</v>
      </c>
      <c r="CK344" s="9">
        <v>64772.69</v>
      </c>
      <c r="CL344" s="9">
        <v>68564.53</v>
      </c>
      <c r="CM344" s="9">
        <v>100164.1</v>
      </c>
      <c r="CN344" s="9">
        <v>122888</v>
      </c>
      <c r="CO344" s="9">
        <v>147616.5</v>
      </c>
      <c r="CP344" s="9">
        <v>158471.5</v>
      </c>
      <c r="CQ344" s="9">
        <v>179501.7</v>
      </c>
      <c r="CR344" s="9">
        <v>182344.5</v>
      </c>
      <c r="CS344" s="9">
        <v>181629.8</v>
      </c>
      <c r="CT344" s="9">
        <v>177651.1</v>
      </c>
      <c r="CU344" s="9">
        <v>178195.20000000001</v>
      </c>
      <c r="CV344" s="9">
        <v>161491.6</v>
      </c>
      <c r="CW344" s="9">
        <v>124264</v>
      </c>
      <c r="CX344" s="9">
        <v>119119</v>
      </c>
      <c r="CY344" s="9">
        <v>117747.5</v>
      </c>
      <c r="CZ344" s="9">
        <v>112407.1</v>
      </c>
      <c r="DA344" s="9">
        <v>117606.6</v>
      </c>
      <c r="DB344" s="9">
        <v>116901.9</v>
      </c>
      <c r="DC344" s="9">
        <v>152300.20000000001</v>
      </c>
      <c r="DD344" s="9">
        <v>49.612870000000001</v>
      </c>
      <c r="DE344" s="9">
        <v>0</v>
      </c>
      <c r="DF344" s="9">
        <v>0</v>
      </c>
      <c r="DG344" s="9">
        <v>0</v>
      </c>
    </row>
    <row r="345" spans="1:111" x14ac:dyDescent="0.25">
      <c r="A345" s="9" t="s">
        <v>40</v>
      </c>
      <c r="B345" s="9" t="s">
        <v>15</v>
      </c>
      <c r="C345" s="9" t="s">
        <v>15</v>
      </c>
      <c r="D345" s="9" t="s">
        <v>187</v>
      </c>
      <c r="E345" s="9" t="s">
        <v>188</v>
      </c>
      <c r="F345" s="9" t="s">
        <v>36</v>
      </c>
      <c r="G345" s="9">
        <v>2017</v>
      </c>
      <c r="H345" s="9">
        <v>5</v>
      </c>
      <c r="I345" s="9">
        <v>17705.939999999999</v>
      </c>
      <c r="J345" s="9">
        <v>17430.09</v>
      </c>
      <c r="K345" s="9">
        <v>17636.28</v>
      </c>
      <c r="L345" s="9">
        <v>18592.72</v>
      </c>
      <c r="M345" s="9">
        <v>20286.46</v>
      </c>
      <c r="N345" s="9">
        <v>24117.31</v>
      </c>
      <c r="O345" s="9">
        <v>24142.44</v>
      </c>
      <c r="P345" s="9">
        <v>24883.68</v>
      </c>
      <c r="Q345" s="9">
        <v>25756.87</v>
      </c>
      <c r="R345" s="9">
        <v>26296.47</v>
      </c>
      <c r="S345" s="9">
        <v>26495.34</v>
      </c>
      <c r="T345" s="9">
        <v>25932.74</v>
      </c>
      <c r="U345" s="9">
        <v>23203.96</v>
      </c>
      <c r="V345" s="9">
        <v>19597.96</v>
      </c>
      <c r="W345" s="9">
        <v>19737.53</v>
      </c>
      <c r="X345" s="9">
        <v>19429.09</v>
      </c>
      <c r="Y345" s="9">
        <v>18912.7</v>
      </c>
      <c r="Z345" s="9">
        <v>19614.89</v>
      </c>
      <c r="AA345" s="9">
        <v>23412.48</v>
      </c>
      <c r="AB345" s="9">
        <v>25947.17</v>
      </c>
      <c r="AC345" s="9">
        <v>25476.7</v>
      </c>
      <c r="AD345" s="9">
        <v>21559.14</v>
      </c>
      <c r="AE345" s="9">
        <v>19662.810000000001</v>
      </c>
      <c r="AF345" s="9">
        <v>19647.84</v>
      </c>
      <c r="AG345" s="9">
        <v>19414.689999999999</v>
      </c>
      <c r="AH345" s="9">
        <v>17390.310000000001</v>
      </c>
      <c r="AI345" s="9">
        <v>17241.04</v>
      </c>
      <c r="AJ345" s="9">
        <v>17711.580000000002</v>
      </c>
      <c r="AK345" s="9">
        <v>18664.68</v>
      </c>
      <c r="AL345" s="9">
        <v>20121.02</v>
      </c>
      <c r="AM345" s="9">
        <v>23606.39</v>
      </c>
      <c r="AN345" s="9">
        <v>23568.04</v>
      </c>
      <c r="AO345" s="9">
        <v>24535.71</v>
      </c>
      <c r="AP345" s="9">
        <v>25688.54</v>
      </c>
      <c r="AQ345" s="9">
        <v>25950.14</v>
      </c>
      <c r="AR345" s="9">
        <v>26727.33</v>
      </c>
      <c r="AS345" s="9">
        <v>27267.54</v>
      </c>
      <c r="AT345" s="9">
        <v>27046.34</v>
      </c>
      <c r="AU345" s="9">
        <v>26942.240000000002</v>
      </c>
      <c r="AV345" s="9">
        <v>27081.8</v>
      </c>
      <c r="AW345" s="9">
        <v>26626.92</v>
      </c>
      <c r="AX345" s="9">
        <v>25615.3</v>
      </c>
      <c r="AY345" s="9">
        <v>25382.49</v>
      </c>
      <c r="AZ345" s="9">
        <v>25388.7</v>
      </c>
      <c r="BA345" s="9">
        <v>26656.31</v>
      </c>
      <c r="BB345" s="9">
        <v>25623.66</v>
      </c>
      <c r="BC345" s="9">
        <v>21705.37</v>
      </c>
      <c r="BD345" s="9">
        <v>19506.48</v>
      </c>
      <c r="BE345" s="9">
        <v>19491.509999999998</v>
      </c>
      <c r="BF345" s="9">
        <v>26293.06</v>
      </c>
      <c r="BG345" s="9">
        <v>66.099459999999993</v>
      </c>
      <c r="BH345" s="9">
        <v>64.339070000000007</v>
      </c>
      <c r="BI345" s="9">
        <v>63.182929999999999</v>
      </c>
      <c r="BJ345" s="9">
        <v>62.149479999999997</v>
      </c>
      <c r="BK345" s="9">
        <v>61.309049999999999</v>
      </c>
      <c r="BL345" s="9">
        <v>60.532629999999997</v>
      </c>
      <c r="BM345" s="9">
        <v>60.902320000000003</v>
      </c>
      <c r="BN345" s="9">
        <v>63.464759999999998</v>
      </c>
      <c r="BO345" s="9">
        <v>66.698899999999995</v>
      </c>
      <c r="BP345" s="9">
        <v>70.047479999999993</v>
      </c>
      <c r="BQ345" s="9">
        <v>73.560289999999995</v>
      </c>
      <c r="BR345" s="9">
        <v>76.73742</v>
      </c>
      <c r="BS345" s="9">
        <v>79.444869999999995</v>
      </c>
      <c r="BT345" s="9">
        <v>81.675560000000004</v>
      </c>
      <c r="BU345" s="9">
        <v>83.191119999999998</v>
      </c>
      <c r="BV345" s="9">
        <v>83.737070000000003</v>
      </c>
      <c r="BW345" s="9">
        <v>83.587699999999998</v>
      </c>
      <c r="BX345" s="9">
        <v>82.542420000000007</v>
      </c>
      <c r="BY345" s="9">
        <v>80.321799999999996</v>
      </c>
      <c r="BZ345" s="9">
        <v>77.522189999999995</v>
      </c>
      <c r="CA345" s="9">
        <v>73.873540000000006</v>
      </c>
      <c r="CB345" s="9">
        <v>70.848579999999998</v>
      </c>
      <c r="CC345" s="9">
        <v>68.715829999999997</v>
      </c>
      <c r="CD345" s="9">
        <v>67.081490000000002</v>
      </c>
      <c r="CE345" s="9">
        <v>96191.6</v>
      </c>
      <c r="CF345" s="9">
        <v>92006.56</v>
      </c>
      <c r="CG345" s="9">
        <v>92377.85</v>
      </c>
      <c r="CH345" s="9">
        <v>80042.259999999995</v>
      </c>
      <c r="CI345" s="9">
        <v>54835.56</v>
      </c>
      <c r="CJ345" s="9">
        <v>57345.07</v>
      </c>
      <c r="CK345" s="9">
        <v>52232.06</v>
      </c>
      <c r="CL345" s="9">
        <v>58300.14</v>
      </c>
      <c r="CM345" s="9">
        <v>88370.94</v>
      </c>
      <c r="CN345" s="9">
        <v>107584.2</v>
      </c>
      <c r="CO345" s="9">
        <v>129325.8</v>
      </c>
      <c r="CP345" s="9">
        <v>138434.4</v>
      </c>
      <c r="CQ345" s="9">
        <v>158430.1</v>
      </c>
      <c r="CR345" s="9">
        <v>159315.5</v>
      </c>
      <c r="CS345" s="9">
        <v>158524.29999999999</v>
      </c>
      <c r="CT345" s="9">
        <v>155195.1</v>
      </c>
      <c r="CU345" s="9">
        <v>156128.4</v>
      </c>
      <c r="CV345" s="9">
        <v>142865</v>
      </c>
      <c r="CW345" s="9">
        <v>103527.3</v>
      </c>
      <c r="CX345" s="9">
        <v>99776.46</v>
      </c>
      <c r="CY345" s="9">
        <v>100725.3</v>
      </c>
      <c r="CZ345" s="9">
        <v>94684.99</v>
      </c>
      <c r="DA345" s="9">
        <v>98238.19</v>
      </c>
      <c r="DB345" s="9">
        <v>98192.3</v>
      </c>
      <c r="DC345" s="9">
        <v>133164.1</v>
      </c>
      <c r="DD345" s="9">
        <v>49.612870000000001</v>
      </c>
      <c r="DE345" s="9">
        <v>0</v>
      </c>
      <c r="DF345" s="9">
        <v>0</v>
      </c>
      <c r="DG345" s="9">
        <v>0</v>
      </c>
    </row>
    <row r="346" spans="1:111" x14ac:dyDescent="0.25">
      <c r="A346" s="9" t="s">
        <v>40</v>
      </c>
      <c r="B346" s="9" t="s">
        <v>15</v>
      </c>
      <c r="C346" s="9" t="s">
        <v>15</v>
      </c>
      <c r="D346" s="9" t="s">
        <v>187</v>
      </c>
      <c r="E346" s="9" t="s">
        <v>188</v>
      </c>
      <c r="F346" s="9" t="s">
        <v>36</v>
      </c>
      <c r="G346" s="9">
        <v>2017</v>
      </c>
      <c r="H346" s="9">
        <v>6</v>
      </c>
      <c r="I346" s="9">
        <v>20290.5</v>
      </c>
      <c r="J346" s="9">
        <v>19950.3</v>
      </c>
      <c r="K346" s="9">
        <v>20163.55</v>
      </c>
      <c r="L346" s="9">
        <v>21059.64</v>
      </c>
      <c r="M346" s="9">
        <v>22413.59</v>
      </c>
      <c r="N346" s="9">
        <v>25962.33</v>
      </c>
      <c r="O346" s="9">
        <v>26490</v>
      </c>
      <c r="P346" s="9">
        <v>27544.74</v>
      </c>
      <c r="Q346" s="9">
        <v>28793.59</v>
      </c>
      <c r="R346" s="9">
        <v>29666.69</v>
      </c>
      <c r="S346" s="9">
        <v>30027.75</v>
      </c>
      <c r="T346" s="9">
        <v>29827.32</v>
      </c>
      <c r="U346" s="9">
        <v>27392.62</v>
      </c>
      <c r="V346" s="9">
        <v>24003.83</v>
      </c>
      <c r="W346" s="9">
        <v>24161.67</v>
      </c>
      <c r="X346" s="9">
        <v>23896.97</v>
      </c>
      <c r="Y346" s="9">
        <v>23560.92</v>
      </c>
      <c r="Z346" s="9">
        <v>23693.29</v>
      </c>
      <c r="AA346" s="9">
        <v>26993.02</v>
      </c>
      <c r="AB346" s="9">
        <v>29045.3</v>
      </c>
      <c r="AC346" s="9">
        <v>28623.31</v>
      </c>
      <c r="AD346" s="9">
        <v>24367.66</v>
      </c>
      <c r="AE346" s="9">
        <v>22282.75</v>
      </c>
      <c r="AF346" s="9">
        <v>22238.18</v>
      </c>
      <c r="AG346" s="9">
        <v>23843.8</v>
      </c>
      <c r="AH346" s="9">
        <v>20043.68</v>
      </c>
      <c r="AI346" s="9">
        <v>19804.400000000001</v>
      </c>
      <c r="AJ346" s="9">
        <v>20301.419999999998</v>
      </c>
      <c r="AK346" s="9">
        <v>21132.58</v>
      </c>
      <c r="AL346" s="9">
        <v>22198.03</v>
      </c>
      <c r="AM346" s="9">
        <v>25437.62</v>
      </c>
      <c r="AN346" s="9">
        <v>25938.99</v>
      </c>
      <c r="AO346" s="9">
        <v>27239.97</v>
      </c>
      <c r="AP346" s="9">
        <v>28725.23</v>
      </c>
      <c r="AQ346" s="9">
        <v>29296.57</v>
      </c>
      <c r="AR346" s="9">
        <v>30376.1</v>
      </c>
      <c r="AS346" s="9">
        <v>31247.43</v>
      </c>
      <c r="AT346" s="9">
        <v>31247.63</v>
      </c>
      <c r="AU346" s="9">
        <v>31319.32</v>
      </c>
      <c r="AV346" s="9">
        <v>31477.16</v>
      </c>
      <c r="AW346" s="9">
        <v>31093.79</v>
      </c>
      <c r="AX346" s="9">
        <v>30236.5</v>
      </c>
      <c r="AY346" s="9">
        <v>29439.91</v>
      </c>
      <c r="AZ346" s="9">
        <v>28991.01</v>
      </c>
      <c r="BA346" s="9">
        <v>29686.44</v>
      </c>
      <c r="BB346" s="9">
        <v>28703.13</v>
      </c>
      <c r="BC346" s="9">
        <v>24449.91</v>
      </c>
      <c r="BD346" s="9">
        <v>22111.5</v>
      </c>
      <c r="BE346" s="9">
        <v>22066.93</v>
      </c>
      <c r="BF346" s="9">
        <v>30694.91</v>
      </c>
      <c r="BG346" s="9">
        <v>71.41001</v>
      </c>
      <c r="BH346" s="9">
        <v>69.282250000000005</v>
      </c>
      <c r="BI346" s="9">
        <v>67.932209999999998</v>
      </c>
      <c r="BJ346" s="9">
        <v>66.632289999999998</v>
      </c>
      <c r="BK346" s="9">
        <v>65.49288</v>
      </c>
      <c r="BL346" s="9">
        <v>64.659949999999995</v>
      </c>
      <c r="BM346" s="9">
        <v>65.338030000000003</v>
      </c>
      <c r="BN346" s="9">
        <v>69.676590000000004</v>
      </c>
      <c r="BO346" s="9">
        <v>74.017060000000001</v>
      </c>
      <c r="BP346" s="9">
        <v>78.22869</v>
      </c>
      <c r="BQ346" s="9">
        <v>82.295330000000007</v>
      </c>
      <c r="BR346" s="9">
        <v>86.002539999999996</v>
      </c>
      <c r="BS346" s="9">
        <v>89.024140000000003</v>
      </c>
      <c r="BT346" s="9">
        <v>91.260170000000002</v>
      </c>
      <c r="BU346" s="9">
        <v>92.693309999999997</v>
      </c>
      <c r="BV346" s="9">
        <v>93.377009999999999</v>
      </c>
      <c r="BW346" s="9">
        <v>93.236450000000005</v>
      </c>
      <c r="BX346" s="9">
        <v>92.232759999999999</v>
      </c>
      <c r="BY346" s="9">
        <v>90.06026</v>
      </c>
      <c r="BZ346" s="9">
        <v>86.719560000000001</v>
      </c>
      <c r="CA346" s="9">
        <v>81.586269999999999</v>
      </c>
      <c r="CB346" s="9">
        <v>77.544160000000005</v>
      </c>
      <c r="CC346" s="9">
        <v>75.135450000000006</v>
      </c>
      <c r="CD346" s="9">
        <v>72.833219999999997</v>
      </c>
      <c r="CE346" s="9">
        <v>96017.81</v>
      </c>
      <c r="CF346" s="9">
        <v>91234.44</v>
      </c>
      <c r="CG346" s="9">
        <v>92982.36</v>
      </c>
      <c r="CH346" s="9">
        <v>78923.460000000006</v>
      </c>
      <c r="CI346" s="9">
        <v>55110.7</v>
      </c>
      <c r="CJ346" s="9">
        <v>57202.720000000001</v>
      </c>
      <c r="CK346" s="9">
        <v>51984.22</v>
      </c>
      <c r="CL346" s="9">
        <v>56819.48</v>
      </c>
      <c r="CM346" s="9">
        <v>85530.86</v>
      </c>
      <c r="CN346" s="9">
        <v>105228.7</v>
      </c>
      <c r="CO346" s="9">
        <v>127481.9</v>
      </c>
      <c r="CP346" s="9">
        <v>135871.79999999999</v>
      </c>
      <c r="CQ346" s="9">
        <v>155444.5</v>
      </c>
      <c r="CR346" s="9">
        <v>158722.5</v>
      </c>
      <c r="CS346" s="9">
        <v>157887</v>
      </c>
      <c r="CT346" s="9">
        <v>153932.29999999999</v>
      </c>
      <c r="CU346" s="9">
        <v>154096.4</v>
      </c>
      <c r="CV346" s="9">
        <v>142743.70000000001</v>
      </c>
      <c r="CW346" s="9">
        <v>104747.2</v>
      </c>
      <c r="CX346" s="9">
        <v>100878</v>
      </c>
      <c r="CY346" s="9">
        <v>99293.27</v>
      </c>
      <c r="CZ346" s="9">
        <v>93994.33</v>
      </c>
      <c r="DA346" s="9">
        <v>98586.43</v>
      </c>
      <c r="DB346" s="9">
        <v>97962.39</v>
      </c>
      <c r="DC346" s="9">
        <v>131939.20000000001</v>
      </c>
      <c r="DD346" s="9">
        <v>49.612870000000001</v>
      </c>
      <c r="DE346" s="9">
        <v>0</v>
      </c>
      <c r="DF346" s="9">
        <v>0</v>
      </c>
      <c r="DG346" s="9">
        <v>0</v>
      </c>
    </row>
    <row r="347" spans="1:111" x14ac:dyDescent="0.25">
      <c r="A347" s="9" t="s">
        <v>40</v>
      </c>
      <c r="B347" s="9" t="s">
        <v>15</v>
      </c>
      <c r="C347" s="9" t="s">
        <v>15</v>
      </c>
      <c r="D347" s="9" t="s">
        <v>187</v>
      </c>
      <c r="E347" s="9" t="s">
        <v>188</v>
      </c>
      <c r="F347" s="9" t="s">
        <v>36</v>
      </c>
      <c r="G347" s="9">
        <v>2017</v>
      </c>
      <c r="H347" s="9">
        <v>7</v>
      </c>
      <c r="I347" s="9">
        <v>20109.02</v>
      </c>
      <c r="J347" s="9">
        <v>19776.32</v>
      </c>
      <c r="K347" s="9">
        <v>20065.04</v>
      </c>
      <c r="L347" s="9">
        <v>21145.7</v>
      </c>
      <c r="M347" s="9">
        <v>22977.57</v>
      </c>
      <c r="N347" s="9">
        <v>26942.65</v>
      </c>
      <c r="O347" s="9">
        <v>26890.13</v>
      </c>
      <c r="P347" s="9">
        <v>27807.37</v>
      </c>
      <c r="Q347" s="9">
        <v>28660.16</v>
      </c>
      <c r="R347" s="9">
        <v>29552.69</v>
      </c>
      <c r="S347" s="9">
        <v>30164.68</v>
      </c>
      <c r="T347" s="9">
        <v>29984.62</v>
      </c>
      <c r="U347" s="9">
        <v>27402.14</v>
      </c>
      <c r="V347" s="9">
        <v>23989.08</v>
      </c>
      <c r="W347" s="9">
        <v>24042.55</v>
      </c>
      <c r="X347" s="9">
        <v>23889.42</v>
      </c>
      <c r="Y347" s="9">
        <v>23583.119999999999</v>
      </c>
      <c r="Z347" s="9">
        <v>23638.61</v>
      </c>
      <c r="AA347" s="9">
        <v>26605.03</v>
      </c>
      <c r="AB347" s="9">
        <v>28812.52</v>
      </c>
      <c r="AC347" s="9">
        <v>28641.599999999999</v>
      </c>
      <c r="AD347" s="9">
        <v>24139.21</v>
      </c>
      <c r="AE347" s="9">
        <v>21831.64</v>
      </c>
      <c r="AF347" s="9">
        <v>21774.32</v>
      </c>
      <c r="AG347" s="9">
        <v>23793.91</v>
      </c>
      <c r="AH347" s="9">
        <v>19862.189999999999</v>
      </c>
      <c r="AI347" s="9">
        <v>19630.419999999998</v>
      </c>
      <c r="AJ347" s="9">
        <v>20202.91</v>
      </c>
      <c r="AK347" s="9">
        <v>21218.65</v>
      </c>
      <c r="AL347" s="9">
        <v>22762.01</v>
      </c>
      <c r="AM347" s="9">
        <v>26417.93</v>
      </c>
      <c r="AN347" s="9">
        <v>26339.119999999999</v>
      </c>
      <c r="AO347" s="9">
        <v>27502.6</v>
      </c>
      <c r="AP347" s="9">
        <v>28591.8</v>
      </c>
      <c r="AQ347" s="9">
        <v>29182.57</v>
      </c>
      <c r="AR347" s="9">
        <v>30513.03</v>
      </c>
      <c r="AS347" s="9">
        <v>31404.73</v>
      </c>
      <c r="AT347" s="9">
        <v>31257.16</v>
      </c>
      <c r="AU347" s="9">
        <v>31304.57</v>
      </c>
      <c r="AV347" s="9">
        <v>31358.04</v>
      </c>
      <c r="AW347" s="9">
        <v>31086.25</v>
      </c>
      <c r="AX347" s="9">
        <v>30258.7</v>
      </c>
      <c r="AY347" s="9">
        <v>29385.22</v>
      </c>
      <c r="AZ347" s="9">
        <v>28603.02</v>
      </c>
      <c r="BA347" s="9">
        <v>29453.67</v>
      </c>
      <c r="BB347" s="9">
        <v>28721.42</v>
      </c>
      <c r="BC347" s="9">
        <v>24221.46</v>
      </c>
      <c r="BD347" s="9">
        <v>21660.39</v>
      </c>
      <c r="BE347" s="9">
        <v>21603.07</v>
      </c>
      <c r="BF347" s="9">
        <v>30645.02</v>
      </c>
      <c r="BG347" s="9">
        <v>71.726669999999999</v>
      </c>
      <c r="BH347" s="9">
        <v>70.566209999999998</v>
      </c>
      <c r="BI347" s="9">
        <v>69.524870000000007</v>
      </c>
      <c r="BJ347" s="9">
        <v>68.721609999999998</v>
      </c>
      <c r="BK347" s="9">
        <v>67.925690000000003</v>
      </c>
      <c r="BL347" s="9">
        <v>67.202889999999996</v>
      </c>
      <c r="BM347" s="9">
        <v>67.171360000000007</v>
      </c>
      <c r="BN347" s="9">
        <v>69.585440000000006</v>
      </c>
      <c r="BO347" s="9">
        <v>73.093580000000003</v>
      </c>
      <c r="BP347" s="9">
        <v>76.462779999999995</v>
      </c>
      <c r="BQ347" s="9">
        <v>79.971879999999999</v>
      </c>
      <c r="BR347" s="9">
        <v>83.216530000000006</v>
      </c>
      <c r="BS347" s="9">
        <v>86.283270000000002</v>
      </c>
      <c r="BT347" s="9">
        <v>88.349459999999993</v>
      </c>
      <c r="BU347" s="9">
        <v>89.619389999999996</v>
      </c>
      <c r="BV347" s="9">
        <v>90.050049999999999</v>
      </c>
      <c r="BW347" s="9">
        <v>89.843050000000005</v>
      </c>
      <c r="BX347" s="9">
        <v>88.829949999999997</v>
      </c>
      <c r="BY347" s="9">
        <v>87.047200000000004</v>
      </c>
      <c r="BZ347" s="9">
        <v>84.016890000000004</v>
      </c>
      <c r="CA347" s="9">
        <v>80.069730000000007</v>
      </c>
      <c r="CB347" s="9">
        <v>77.071860000000001</v>
      </c>
      <c r="CC347" s="9">
        <v>74.866230000000002</v>
      </c>
      <c r="CD347" s="9">
        <v>73.308769999999996</v>
      </c>
      <c r="CE347" s="9">
        <v>92333.36</v>
      </c>
      <c r="CF347" s="9">
        <v>89260.29</v>
      </c>
      <c r="CG347" s="9">
        <v>89834.22</v>
      </c>
      <c r="CH347" s="9">
        <v>77116.47</v>
      </c>
      <c r="CI347" s="9">
        <v>53612.69</v>
      </c>
      <c r="CJ347" s="9">
        <v>55039.56</v>
      </c>
      <c r="CK347" s="9">
        <v>51169.89</v>
      </c>
      <c r="CL347" s="9">
        <v>54285.42</v>
      </c>
      <c r="CM347" s="9">
        <v>82099.850000000006</v>
      </c>
      <c r="CN347" s="9">
        <v>101272.9</v>
      </c>
      <c r="CO347" s="9">
        <v>122457.60000000001</v>
      </c>
      <c r="CP347" s="9">
        <v>129635.9</v>
      </c>
      <c r="CQ347" s="9">
        <v>148860.29999999999</v>
      </c>
      <c r="CR347" s="9">
        <v>151082.1</v>
      </c>
      <c r="CS347" s="9">
        <v>150806.79999999999</v>
      </c>
      <c r="CT347" s="9">
        <v>147002</v>
      </c>
      <c r="CU347" s="9">
        <v>147441.4</v>
      </c>
      <c r="CV347" s="9">
        <v>136657.4</v>
      </c>
      <c r="CW347" s="9">
        <v>100398.6</v>
      </c>
      <c r="CX347" s="9">
        <v>96772.85</v>
      </c>
      <c r="CY347" s="9">
        <v>94848.77</v>
      </c>
      <c r="CZ347" s="9">
        <v>90068.68</v>
      </c>
      <c r="DA347" s="9">
        <v>94388.27</v>
      </c>
      <c r="DB347" s="9">
        <v>94229.31</v>
      </c>
      <c r="DC347" s="9">
        <v>126368.7</v>
      </c>
      <c r="DD347" s="9">
        <v>49.612870000000001</v>
      </c>
      <c r="DE347" s="9">
        <v>0</v>
      </c>
      <c r="DF347" s="9">
        <v>0</v>
      </c>
      <c r="DG347" s="9">
        <v>0</v>
      </c>
    </row>
    <row r="348" spans="1:111" x14ac:dyDescent="0.25">
      <c r="A348" s="9" t="s">
        <v>40</v>
      </c>
      <c r="B348" s="9" t="s">
        <v>15</v>
      </c>
      <c r="C348" s="9" t="s">
        <v>15</v>
      </c>
      <c r="D348" s="9" t="s">
        <v>187</v>
      </c>
      <c r="E348" s="9" t="s">
        <v>188</v>
      </c>
      <c r="F348" s="9" t="s">
        <v>36</v>
      </c>
      <c r="G348" s="9">
        <v>2017</v>
      </c>
      <c r="H348" s="9">
        <v>8</v>
      </c>
      <c r="I348" s="9">
        <v>20634.310000000001</v>
      </c>
      <c r="J348" s="9">
        <v>20269.66</v>
      </c>
      <c r="K348" s="9">
        <v>20265.43</v>
      </c>
      <c r="L348" s="9">
        <v>21094.75</v>
      </c>
      <c r="M348" s="9">
        <v>22583.33</v>
      </c>
      <c r="N348" s="9">
        <v>26055.200000000001</v>
      </c>
      <c r="O348" s="9">
        <v>25904.92</v>
      </c>
      <c r="P348" s="9">
        <v>26366.26</v>
      </c>
      <c r="Q348" s="9">
        <v>27167.88</v>
      </c>
      <c r="R348" s="9">
        <v>28604.18</v>
      </c>
      <c r="S348" s="9">
        <v>29176.45</v>
      </c>
      <c r="T348" s="9">
        <v>29772.91</v>
      </c>
      <c r="U348" s="9">
        <v>28118.83</v>
      </c>
      <c r="V348" s="9">
        <v>24993.68</v>
      </c>
      <c r="W348" s="9">
        <v>25203.27</v>
      </c>
      <c r="X348" s="9">
        <v>25201.360000000001</v>
      </c>
      <c r="Y348" s="9">
        <v>25205</v>
      </c>
      <c r="Z348" s="9">
        <v>25417.98</v>
      </c>
      <c r="AA348" s="9">
        <v>27810.17</v>
      </c>
      <c r="AB348" s="9">
        <v>29900.97</v>
      </c>
      <c r="AC348" s="9">
        <v>29076.080000000002</v>
      </c>
      <c r="AD348" s="9">
        <v>24853.05</v>
      </c>
      <c r="AE348" s="9">
        <v>22580.54</v>
      </c>
      <c r="AF348" s="9">
        <v>22523.96</v>
      </c>
      <c r="AG348" s="9">
        <v>25155.3</v>
      </c>
      <c r="AH348" s="9">
        <v>20361.71</v>
      </c>
      <c r="AI348" s="9">
        <v>20066.650000000001</v>
      </c>
      <c r="AJ348" s="9">
        <v>20404.59</v>
      </c>
      <c r="AK348" s="9">
        <v>21113.14</v>
      </c>
      <c r="AL348" s="9">
        <v>22325.02</v>
      </c>
      <c r="AM348" s="9">
        <v>25525.66</v>
      </c>
      <c r="AN348" s="9">
        <v>25344.5</v>
      </c>
      <c r="AO348" s="9">
        <v>26030.799999999999</v>
      </c>
      <c r="AP348" s="9">
        <v>27004.54</v>
      </c>
      <c r="AQ348" s="9">
        <v>28118.77</v>
      </c>
      <c r="AR348" s="9">
        <v>29477.48</v>
      </c>
      <c r="AS348" s="9">
        <v>31231.46</v>
      </c>
      <c r="AT348" s="9">
        <v>32057.87</v>
      </c>
      <c r="AU348" s="9">
        <v>32614.97</v>
      </c>
      <c r="AV348" s="9">
        <v>32824.559999999998</v>
      </c>
      <c r="AW348" s="9">
        <v>32729.15</v>
      </c>
      <c r="AX348" s="9">
        <v>32176.31</v>
      </c>
      <c r="AY348" s="9">
        <v>31401.32</v>
      </c>
      <c r="AZ348" s="9">
        <v>29791.38</v>
      </c>
      <c r="BA348" s="9">
        <v>30492.78</v>
      </c>
      <c r="BB348" s="9">
        <v>29176.46</v>
      </c>
      <c r="BC348" s="9">
        <v>24982.86</v>
      </c>
      <c r="BD348" s="9">
        <v>22520.63</v>
      </c>
      <c r="BE348" s="9">
        <v>22464.05</v>
      </c>
      <c r="BF348" s="9">
        <v>32298.76</v>
      </c>
      <c r="BG348" s="9">
        <v>67.566990000000004</v>
      </c>
      <c r="BH348" s="9">
        <v>66.321759999999998</v>
      </c>
      <c r="BI348" s="9">
        <v>65.116370000000003</v>
      </c>
      <c r="BJ348" s="9">
        <v>64.332409999999996</v>
      </c>
      <c r="BK348" s="9">
        <v>63.347349999999999</v>
      </c>
      <c r="BL348" s="9">
        <v>62.656089999999999</v>
      </c>
      <c r="BM348" s="9">
        <v>62.138469999999998</v>
      </c>
      <c r="BN348" s="9">
        <v>63.770389999999999</v>
      </c>
      <c r="BO348" s="9">
        <v>67.357159999999993</v>
      </c>
      <c r="BP348" s="9">
        <v>71.515180000000001</v>
      </c>
      <c r="BQ348" s="9">
        <v>76.110410000000002</v>
      </c>
      <c r="BR348" s="9">
        <v>80.576160000000002</v>
      </c>
      <c r="BS348" s="9">
        <v>84.132400000000004</v>
      </c>
      <c r="BT348" s="9">
        <v>87.135170000000002</v>
      </c>
      <c r="BU348" s="9">
        <v>89.649439999999998</v>
      </c>
      <c r="BV348" s="9">
        <v>90.591399999999993</v>
      </c>
      <c r="BW348" s="9">
        <v>90.494479999999996</v>
      </c>
      <c r="BX348" s="9">
        <v>89.393590000000003</v>
      </c>
      <c r="BY348" s="9">
        <v>86.955309999999997</v>
      </c>
      <c r="BZ348" s="9">
        <v>82.751009999999994</v>
      </c>
      <c r="CA348" s="9">
        <v>78.721850000000003</v>
      </c>
      <c r="CB348" s="9">
        <v>75.869450000000001</v>
      </c>
      <c r="CC348" s="9">
        <v>73.595650000000006</v>
      </c>
      <c r="CD348" s="9">
        <v>71.721850000000003</v>
      </c>
      <c r="CE348" s="9">
        <v>109881.60000000001</v>
      </c>
      <c r="CF348" s="9">
        <v>103561.60000000001</v>
      </c>
      <c r="CG348" s="9">
        <v>105182.9</v>
      </c>
      <c r="CH348" s="9">
        <v>90580.92</v>
      </c>
      <c r="CI348" s="9">
        <v>64599.09</v>
      </c>
      <c r="CJ348" s="9">
        <v>67700.13</v>
      </c>
      <c r="CK348" s="9">
        <v>61001.97</v>
      </c>
      <c r="CL348" s="9">
        <v>68160.240000000005</v>
      </c>
      <c r="CM348" s="9">
        <v>99907.93</v>
      </c>
      <c r="CN348" s="9">
        <v>122672.4</v>
      </c>
      <c r="CO348" s="9">
        <v>147375.5</v>
      </c>
      <c r="CP348" s="9">
        <v>159665.79999999999</v>
      </c>
      <c r="CQ348" s="9">
        <v>179986.7</v>
      </c>
      <c r="CR348" s="9">
        <v>182448.6</v>
      </c>
      <c r="CS348" s="9">
        <v>181889.1</v>
      </c>
      <c r="CT348" s="9">
        <v>178038</v>
      </c>
      <c r="CU348" s="9">
        <v>177858.2</v>
      </c>
      <c r="CV348" s="9">
        <v>161630</v>
      </c>
      <c r="CW348" s="9">
        <v>122349.8</v>
      </c>
      <c r="CX348" s="9">
        <v>119664.9</v>
      </c>
      <c r="CY348" s="9">
        <v>116327.9</v>
      </c>
      <c r="CZ348" s="9">
        <v>111305.7</v>
      </c>
      <c r="DA348" s="9">
        <v>116337.4</v>
      </c>
      <c r="DB348" s="9">
        <v>115897.60000000001</v>
      </c>
      <c r="DC348" s="9">
        <v>152708.20000000001</v>
      </c>
      <c r="DD348" s="9">
        <v>49.612870000000001</v>
      </c>
      <c r="DE348" s="9">
        <v>0</v>
      </c>
      <c r="DF348" s="9">
        <v>0</v>
      </c>
      <c r="DG348" s="9">
        <v>0</v>
      </c>
    </row>
    <row r="349" spans="1:111" x14ac:dyDescent="0.25">
      <c r="A349" s="9" t="s">
        <v>40</v>
      </c>
      <c r="B349" s="9" t="s">
        <v>15</v>
      </c>
      <c r="C349" s="9" t="s">
        <v>15</v>
      </c>
      <c r="D349" s="9" t="s">
        <v>187</v>
      </c>
      <c r="E349" s="9" t="s">
        <v>188</v>
      </c>
      <c r="F349" s="9" t="s">
        <v>36</v>
      </c>
      <c r="G349" s="9">
        <v>2017</v>
      </c>
      <c r="H349" s="9">
        <v>9</v>
      </c>
      <c r="I349" s="9">
        <v>22842.29</v>
      </c>
      <c r="J349" s="9">
        <v>22668.78</v>
      </c>
      <c r="K349" s="9">
        <v>22921.360000000001</v>
      </c>
      <c r="L349" s="9">
        <v>23880.05</v>
      </c>
      <c r="M349" s="9">
        <v>25975.02</v>
      </c>
      <c r="N349" s="9">
        <v>31118.37</v>
      </c>
      <c r="O349" s="9">
        <v>30659.67</v>
      </c>
      <c r="P349" s="9">
        <v>31250.34</v>
      </c>
      <c r="Q349" s="9">
        <v>32188.29</v>
      </c>
      <c r="R349" s="9">
        <v>32930.51</v>
      </c>
      <c r="S349" s="9">
        <v>33349.449999999997</v>
      </c>
      <c r="T349" s="9">
        <v>32557.93</v>
      </c>
      <c r="U349" s="9">
        <v>29853.09</v>
      </c>
      <c r="V349" s="9">
        <v>26037.9</v>
      </c>
      <c r="W349" s="9">
        <v>26231.17</v>
      </c>
      <c r="X349" s="9">
        <v>26007.9</v>
      </c>
      <c r="Y349" s="9">
        <v>25526.35</v>
      </c>
      <c r="Z349" s="9">
        <v>26079.47</v>
      </c>
      <c r="AA349" s="9">
        <v>30408.99</v>
      </c>
      <c r="AB349" s="9">
        <v>31468.59</v>
      </c>
      <c r="AC349" s="9">
        <v>30476.61</v>
      </c>
      <c r="AD349" s="9">
        <v>26340.080000000002</v>
      </c>
      <c r="AE349" s="9">
        <v>24381.42</v>
      </c>
      <c r="AF349" s="9">
        <v>24342.39</v>
      </c>
      <c r="AG349" s="9">
        <v>25940.84</v>
      </c>
      <c r="AH349" s="9">
        <v>22613.86</v>
      </c>
      <c r="AI349" s="9">
        <v>22452.46</v>
      </c>
      <c r="AJ349" s="9">
        <v>23053.88</v>
      </c>
      <c r="AK349" s="9">
        <v>23898.720000000001</v>
      </c>
      <c r="AL349" s="9">
        <v>25700.11</v>
      </c>
      <c r="AM349" s="9">
        <v>30601.77</v>
      </c>
      <c r="AN349" s="9">
        <v>30089.61</v>
      </c>
      <c r="AO349" s="9">
        <v>30901.82</v>
      </c>
      <c r="AP349" s="9">
        <v>31995.200000000001</v>
      </c>
      <c r="AQ349" s="9">
        <v>32426.23</v>
      </c>
      <c r="AR349" s="9">
        <v>33666.82</v>
      </c>
      <c r="AS349" s="9">
        <v>34051.19</v>
      </c>
      <c r="AT349" s="9">
        <v>33892.82</v>
      </c>
      <c r="AU349" s="9">
        <v>33948.39</v>
      </c>
      <c r="AV349" s="9">
        <v>34141.660000000003</v>
      </c>
      <c r="AW349" s="9">
        <v>33822.29</v>
      </c>
      <c r="AX349" s="9">
        <v>32775.120000000003</v>
      </c>
      <c r="AY349" s="9">
        <v>32269.11</v>
      </c>
      <c r="AZ349" s="9">
        <v>32469.74</v>
      </c>
      <c r="BA349" s="9">
        <v>32119.86</v>
      </c>
      <c r="BB349" s="9">
        <v>30599.23</v>
      </c>
      <c r="BC349" s="9">
        <v>26489.05</v>
      </c>
      <c r="BD349" s="9">
        <v>24396.32</v>
      </c>
      <c r="BE349" s="9">
        <v>24357.29</v>
      </c>
      <c r="BF349" s="9">
        <v>33353.96</v>
      </c>
      <c r="BG349" s="9">
        <v>67.889989999999997</v>
      </c>
      <c r="BH349" s="9">
        <v>66.688590000000005</v>
      </c>
      <c r="BI349" s="9">
        <v>65.359989999999996</v>
      </c>
      <c r="BJ349" s="9">
        <v>64.32799</v>
      </c>
      <c r="BK349" s="9">
        <v>63.38008</v>
      </c>
      <c r="BL349" s="9">
        <v>62.6858</v>
      </c>
      <c r="BM349" s="9">
        <v>62.168500000000002</v>
      </c>
      <c r="BN349" s="9">
        <v>63.528309999999998</v>
      </c>
      <c r="BO349" s="9">
        <v>67.125569999999996</v>
      </c>
      <c r="BP349" s="9">
        <v>71.149190000000004</v>
      </c>
      <c r="BQ349" s="9">
        <v>75.052539999999993</v>
      </c>
      <c r="BR349" s="9">
        <v>78.901070000000004</v>
      </c>
      <c r="BS349" s="9">
        <v>82.473190000000002</v>
      </c>
      <c r="BT349" s="9">
        <v>85.288269999999997</v>
      </c>
      <c r="BU349" s="9">
        <v>87.573040000000006</v>
      </c>
      <c r="BV349" s="9">
        <v>88.674469999999999</v>
      </c>
      <c r="BW349" s="9">
        <v>88.545640000000006</v>
      </c>
      <c r="BX349" s="9">
        <v>87.034660000000002</v>
      </c>
      <c r="BY349" s="9">
        <v>84.127600000000001</v>
      </c>
      <c r="BZ349" s="9">
        <v>79.699610000000007</v>
      </c>
      <c r="CA349" s="9">
        <v>76.135819999999995</v>
      </c>
      <c r="CB349" s="9">
        <v>73.246099999999998</v>
      </c>
      <c r="CC349" s="9">
        <v>70.990759999999995</v>
      </c>
      <c r="CD349" s="9">
        <v>69.19529</v>
      </c>
      <c r="CE349" s="9">
        <v>119551</v>
      </c>
      <c r="CF349" s="9">
        <v>112345.4</v>
      </c>
      <c r="CG349" s="9">
        <v>113906.7</v>
      </c>
      <c r="CH349" s="9">
        <v>97649.52</v>
      </c>
      <c r="CI349" s="9">
        <v>69965.64</v>
      </c>
      <c r="CJ349" s="9">
        <v>73336.34</v>
      </c>
      <c r="CK349" s="9">
        <v>65839.5</v>
      </c>
      <c r="CL349" s="9">
        <v>73817.58</v>
      </c>
      <c r="CM349" s="9">
        <v>107788.1</v>
      </c>
      <c r="CN349" s="9">
        <v>132189.1</v>
      </c>
      <c r="CO349" s="9">
        <v>158147.1</v>
      </c>
      <c r="CP349" s="9">
        <v>169772.5</v>
      </c>
      <c r="CQ349" s="9">
        <v>192725.9</v>
      </c>
      <c r="CR349" s="9">
        <v>196205.5</v>
      </c>
      <c r="CS349" s="9">
        <v>194537.5</v>
      </c>
      <c r="CT349" s="9">
        <v>190890.3</v>
      </c>
      <c r="CU349" s="9">
        <v>191383.2</v>
      </c>
      <c r="CV349" s="9">
        <v>173345.3</v>
      </c>
      <c r="CW349" s="9">
        <v>132771.29999999999</v>
      </c>
      <c r="CX349" s="9">
        <v>127673.5</v>
      </c>
      <c r="CY349" s="9">
        <v>126815.1</v>
      </c>
      <c r="CZ349" s="9">
        <v>121790.7</v>
      </c>
      <c r="DA349" s="9">
        <v>127383.7</v>
      </c>
      <c r="DB349" s="9">
        <v>127281.4</v>
      </c>
      <c r="DC349" s="9">
        <v>163843.79999999999</v>
      </c>
      <c r="DD349" s="9">
        <v>49.612870000000001</v>
      </c>
      <c r="DE349" s="9">
        <v>0</v>
      </c>
      <c r="DF349" s="9">
        <v>0</v>
      </c>
      <c r="DG349" s="9">
        <v>0</v>
      </c>
    </row>
    <row r="350" spans="1:111" x14ac:dyDescent="0.25">
      <c r="A350" s="9" t="s">
        <v>40</v>
      </c>
      <c r="B350" s="9" t="s">
        <v>15</v>
      </c>
      <c r="C350" s="9" t="s">
        <v>15</v>
      </c>
      <c r="D350" s="9" t="s">
        <v>187</v>
      </c>
      <c r="E350" s="9" t="s">
        <v>188</v>
      </c>
      <c r="F350" s="9" t="s">
        <v>36</v>
      </c>
      <c r="G350" s="9">
        <v>2017</v>
      </c>
      <c r="H350" s="9">
        <v>10</v>
      </c>
      <c r="I350" s="9">
        <v>23216.95</v>
      </c>
      <c r="J350" s="9">
        <v>23020.51</v>
      </c>
      <c r="K350" s="9">
        <v>23058.75</v>
      </c>
      <c r="L350" s="9">
        <v>23674.65</v>
      </c>
      <c r="M350" s="9">
        <v>25111.73</v>
      </c>
      <c r="N350" s="9">
        <v>29403.77</v>
      </c>
      <c r="O350" s="9">
        <v>29902.23</v>
      </c>
      <c r="P350" s="9">
        <v>29781.31</v>
      </c>
      <c r="Q350" s="9">
        <v>30812.01</v>
      </c>
      <c r="R350" s="9">
        <v>31875.41</v>
      </c>
      <c r="S350" s="9">
        <v>32022.89</v>
      </c>
      <c r="T350" s="9">
        <v>31777.72</v>
      </c>
      <c r="U350" s="9">
        <v>29296.98</v>
      </c>
      <c r="V350" s="9">
        <v>25626.58</v>
      </c>
      <c r="W350" s="9">
        <v>25778.12</v>
      </c>
      <c r="X350" s="9">
        <v>25527.279999999999</v>
      </c>
      <c r="Y350" s="9">
        <v>25615.85</v>
      </c>
      <c r="Z350" s="9">
        <v>27188.48</v>
      </c>
      <c r="AA350" s="9">
        <v>30940.38</v>
      </c>
      <c r="AB350" s="9">
        <v>31262.55</v>
      </c>
      <c r="AC350" s="9">
        <v>30109.73</v>
      </c>
      <c r="AD350" s="9">
        <v>26477.81</v>
      </c>
      <c r="AE350" s="9">
        <v>24649.19</v>
      </c>
      <c r="AF350" s="9">
        <v>24629.61</v>
      </c>
      <c r="AG350" s="9">
        <v>25922.89</v>
      </c>
      <c r="AH350" s="9">
        <v>23005.26</v>
      </c>
      <c r="AI350" s="9">
        <v>22783.43</v>
      </c>
      <c r="AJ350" s="9">
        <v>23195.919999999998</v>
      </c>
      <c r="AK350" s="9">
        <v>23673.23</v>
      </c>
      <c r="AL350" s="9">
        <v>24859.31</v>
      </c>
      <c r="AM350" s="9">
        <v>28882.27</v>
      </c>
      <c r="AN350" s="9">
        <v>29259.22</v>
      </c>
      <c r="AO350" s="9">
        <v>29340.27</v>
      </c>
      <c r="AP350" s="9">
        <v>30542.87</v>
      </c>
      <c r="AQ350" s="9">
        <v>31287.99</v>
      </c>
      <c r="AR350" s="9">
        <v>32405.31</v>
      </c>
      <c r="AS350" s="9">
        <v>33367.919999999998</v>
      </c>
      <c r="AT350" s="9">
        <v>33576.629999999997</v>
      </c>
      <c r="AU350" s="9">
        <v>33810.400000000001</v>
      </c>
      <c r="AV350" s="9">
        <v>33961.94</v>
      </c>
      <c r="AW350" s="9">
        <v>33616.559999999998</v>
      </c>
      <c r="AX350" s="9">
        <v>33093.97</v>
      </c>
      <c r="AY350" s="9">
        <v>33436.01</v>
      </c>
      <c r="AZ350" s="9">
        <v>32969.97</v>
      </c>
      <c r="BA350" s="9">
        <v>31947.75</v>
      </c>
      <c r="BB350" s="9">
        <v>30290.11</v>
      </c>
      <c r="BC350" s="9">
        <v>26695.38</v>
      </c>
      <c r="BD350" s="9">
        <v>24790.95</v>
      </c>
      <c r="BE350" s="9">
        <v>24771.37</v>
      </c>
      <c r="BF350" s="9">
        <v>33556.980000000003</v>
      </c>
      <c r="BG350" s="9">
        <v>63.262729999999998</v>
      </c>
      <c r="BH350" s="9">
        <v>61.190809999999999</v>
      </c>
      <c r="BI350" s="9">
        <v>60.134540000000001</v>
      </c>
      <c r="BJ350" s="9">
        <v>59.118870000000001</v>
      </c>
      <c r="BK350" s="9">
        <v>58.263860000000001</v>
      </c>
      <c r="BL350" s="9">
        <v>57.483829999999998</v>
      </c>
      <c r="BM350" s="9">
        <v>56.747210000000003</v>
      </c>
      <c r="BN350" s="9">
        <v>56.834719999999997</v>
      </c>
      <c r="BO350" s="9">
        <v>61.49277</v>
      </c>
      <c r="BP350" s="9">
        <v>67.23527</v>
      </c>
      <c r="BQ350" s="9">
        <v>72.600920000000002</v>
      </c>
      <c r="BR350" s="9">
        <v>76.749589999999998</v>
      </c>
      <c r="BS350" s="9">
        <v>80.342510000000004</v>
      </c>
      <c r="BT350" s="9">
        <v>83.261020000000002</v>
      </c>
      <c r="BU350" s="9">
        <v>85.283389999999997</v>
      </c>
      <c r="BV350" s="9">
        <v>86.386070000000004</v>
      </c>
      <c r="BW350" s="9">
        <v>86.075559999999996</v>
      </c>
      <c r="BX350" s="9">
        <v>84.08954</v>
      </c>
      <c r="BY350" s="9">
        <v>79.097840000000005</v>
      </c>
      <c r="BZ350" s="9">
        <v>74.063230000000004</v>
      </c>
      <c r="CA350" s="9">
        <v>70.568359999999998</v>
      </c>
      <c r="CB350" s="9">
        <v>67.978629999999995</v>
      </c>
      <c r="CC350" s="9">
        <v>66.18271</v>
      </c>
      <c r="CD350" s="9">
        <v>64.45187</v>
      </c>
      <c r="CE350" s="9">
        <v>141092.70000000001</v>
      </c>
      <c r="CF350" s="9">
        <v>133313.29999999999</v>
      </c>
      <c r="CG350" s="9">
        <v>134832.70000000001</v>
      </c>
      <c r="CH350" s="9">
        <v>117689.2</v>
      </c>
      <c r="CI350" s="9">
        <v>88661.52</v>
      </c>
      <c r="CJ350" s="9">
        <v>92645.18</v>
      </c>
      <c r="CK350" s="9">
        <v>84698.05</v>
      </c>
      <c r="CL350" s="9">
        <v>94534.14</v>
      </c>
      <c r="CM350" s="9">
        <v>132123.9</v>
      </c>
      <c r="CN350" s="9">
        <v>159419.1</v>
      </c>
      <c r="CO350" s="9">
        <v>191184.7</v>
      </c>
      <c r="CP350" s="9">
        <v>203758.5</v>
      </c>
      <c r="CQ350" s="9">
        <v>227703.7</v>
      </c>
      <c r="CR350" s="9">
        <v>232793.1</v>
      </c>
      <c r="CS350" s="9">
        <v>231630.3</v>
      </c>
      <c r="CT350" s="9">
        <v>228630.3</v>
      </c>
      <c r="CU350" s="9">
        <v>229696.9</v>
      </c>
      <c r="CV350" s="9">
        <v>207141.8</v>
      </c>
      <c r="CW350" s="9">
        <v>159453.5</v>
      </c>
      <c r="CX350" s="9">
        <v>153363</v>
      </c>
      <c r="CY350" s="9">
        <v>150213.79999999999</v>
      </c>
      <c r="CZ350" s="9">
        <v>143964.4</v>
      </c>
      <c r="DA350" s="9">
        <v>150170.5</v>
      </c>
      <c r="DB350" s="9">
        <v>149863.5</v>
      </c>
      <c r="DC350" s="9">
        <v>196667.2</v>
      </c>
      <c r="DD350" s="9">
        <v>49.612870000000001</v>
      </c>
      <c r="DE350" s="9">
        <v>0</v>
      </c>
      <c r="DF350" s="9">
        <v>0</v>
      </c>
      <c r="DG350" s="9">
        <v>0</v>
      </c>
    </row>
    <row r="351" spans="1:111" x14ac:dyDescent="0.25">
      <c r="A351" s="9" t="s">
        <v>40</v>
      </c>
      <c r="B351" s="9" t="s">
        <v>15</v>
      </c>
      <c r="C351" s="9" t="s">
        <v>15</v>
      </c>
      <c r="D351" s="9" t="s">
        <v>187</v>
      </c>
      <c r="E351" s="9" t="s">
        <v>188</v>
      </c>
      <c r="F351" s="9" t="s">
        <v>33</v>
      </c>
      <c r="G351" s="9">
        <v>2017</v>
      </c>
      <c r="H351" s="9">
        <v>8</v>
      </c>
      <c r="I351" s="9">
        <v>20610.53</v>
      </c>
      <c r="J351" s="9">
        <v>20294.61</v>
      </c>
      <c r="K351" s="9">
        <v>20279.64</v>
      </c>
      <c r="L351" s="9">
        <v>21075.16</v>
      </c>
      <c r="M351" s="9">
        <v>22526.25</v>
      </c>
      <c r="N351" s="9">
        <v>26009.4</v>
      </c>
      <c r="O351" s="9">
        <v>25913.040000000001</v>
      </c>
      <c r="P351" s="9">
        <v>26403.72</v>
      </c>
      <c r="Q351" s="9">
        <v>27250.05</v>
      </c>
      <c r="R351" s="9">
        <v>28742.66</v>
      </c>
      <c r="S351" s="9">
        <v>29353.02</v>
      </c>
      <c r="T351" s="9">
        <v>29966.55</v>
      </c>
      <c r="U351" s="9">
        <v>28292.54</v>
      </c>
      <c r="V351" s="9">
        <v>25131.49</v>
      </c>
      <c r="W351" s="9">
        <v>25282.76</v>
      </c>
      <c r="X351" s="9">
        <v>25255.31</v>
      </c>
      <c r="Y351" s="9">
        <v>25267.919999999998</v>
      </c>
      <c r="Z351" s="9">
        <v>25496.55</v>
      </c>
      <c r="AA351" s="9">
        <v>27872.59</v>
      </c>
      <c r="AB351" s="9">
        <v>29965.68</v>
      </c>
      <c r="AC351" s="9">
        <v>29132.41</v>
      </c>
      <c r="AD351" s="9">
        <v>24906.71</v>
      </c>
      <c r="AE351" s="9">
        <v>22637.5</v>
      </c>
      <c r="AF351" s="9">
        <v>22601.65</v>
      </c>
      <c r="AG351" s="9">
        <v>25249.78</v>
      </c>
      <c r="AH351" s="9">
        <v>20337.93</v>
      </c>
      <c r="AI351" s="9">
        <v>20091.61</v>
      </c>
      <c r="AJ351" s="9">
        <v>20418.8</v>
      </c>
      <c r="AK351" s="9">
        <v>21093.55</v>
      </c>
      <c r="AL351" s="9">
        <v>22267.95</v>
      </c>
      <c r="AM351" s="9">
        <v>25479.86</v>
      </c>
      <c r="AN351" s="9">
        <v>25352.61</v>
      </c>
      <c r="AO351" s="9">
        <v>26068.26</v>
      </c>
      <c r="AP351" s="9">
        <v>27086.71</v>
      </c>
      <c r="AQ351" s="9">
        <v>28257.25</v>
      </c>
      <c r="AR351" s="9">
        <v>29654.05</v>
      </c>
      <c r="AS351" s="9">
        <v>31425.09</v>
      </c>
      <c r="AT351" s="9">
        <v>32231.58</v>
      </c>
      <c r="AU351" s="9">
        <v>32752.78</v>
      </c>
      <c r="AV351" s="9">
        <v>32904.06</v>
      </c>
      <c r="AW351" s="9">
        <v>32783.1</v>
      </c>
      <c r="AX351" s="9">
        <v>32239.24</v>
      </c>
      <c r="AY351" s="9">
        <v>31479.88</v>
      </c>
      <c r="AZ351" s="9">
        <v>29853.8</v>
      </c>
      <c r="BA351" s="9">
        <v>30557.5</v>
      </c>
      <c r="BB351" s="9">
        <v>29232.79</v>
      </c>
      <c r="BC351" s="9">
        <v>25036.52</v>
      </c>
      <c r="BD351" s="9">
        <v>22577.59</v>
      </c>
      <c r="BE351" s="9">
        <v>22541.73</v>
      </c>
      <c r="BF351" s="9">
        <v>32393.24</v>
      </c>
      <c r="BG351" s="9">
        <v>69.648409999999998</v>
      </c>
      <c r="BH351" s="9">
        <v>68.214699999999993</v>
      </c>
      <c r="BI351" s="9">
        <v>66.983360000000005</v>
      </c>
      <c r="BJ351" s="9">
        <v>66.003569999999996</v>
      </c>
      <c r="BK351" s="9">
        <v>65.036500000000004</v>
      </c>
      <c r="BL351" s="9">
        <v>64.301190000000005</v>
      </c>
      <c r="BM351" s="9">
        <v>64.204089999999994</v>
      </c>
      <c r="BN351" s="9">
        <v>66.640180000000001</v>
      </c>
      <c r="BO351" s="9">
        <v>70.398340000000005</v>
      </c>
      <c r="BP351" s="9">
        <v>74.338970000000003</v>
      </c>
      <c r="BQ351" s="9">
        <v>78.35754</v>
      </c>
      <c r="BR351" s="9">
        <v>82.174080000000004</v>
      </c>
      <c r="BS351" s="9">
        <v>85.478250000000003</v>
      </c>
      <c r="BT351" s="9">
        <v>88.008269999999996</v>
      </c>
      <c r="BU351" s="9">
        <v>89.883799999999994</v>
      </c>
      <c r="BV351" s="9">
        <v>90.673230000000004</v>
      </c>
      <c r="BW351" s="9">
        <v>90.529910000000001</v>
      </c>
      <c r="BX351" s="9">
        <v>89.372739999999993</v>
      </c>
      <c r="BY351" s="9">
        <v>87.04759</v>
      </c>
      <c r="BZ351" s="9">
        <v>83.296769999999995</v>
      </c>
      <c r="CA351" s="9">
        <v>79.128420000000006</v>
      </c>
      <c r="CB351" s="9">
        <v>75.93289</v>
      </c>
      <c r="CC351" s="9">
        <v>73.647019999999998</v>
      </c>
      <c r="CD351" s="9">
        <v>71.764780000000002</v>
      </c>
      <c r="CE351" s="9">
        <v>109642.8</v>
      </c>
      <c r="CF351" s="9">
        <v>103858</v>
      </c>
      <c r="CG351" s="9">
        <v>105463.2</v>
      </c>
      <c r="CH351" s="9">
        <v>90449.03</v>
      </c>
      <c r="CI351" s="9">
        <v>65062.27</v>
      </c>
      <c r="CJ351" s="9">
        <v>68088.89</v>
      </c>
      <c r="CK351" s="9">
        <v>60948.480000000003</v>
      </c>
      <c r="CL351" s="9">
        <v>68073.759999999995</v>
      </c>
      <c r="CM351" s="9">
        <v>99814.18</v>
      </c>
      <c r="CN351" s="9">
        <v>122223.3</v>
      </c>
      <c r="CO351" s="9">
        <v>146684.29999999999</v>
      </c>
      <c r="CP351" s="9">
        <v>157934.29999999999</v>
      </c>
      <c r="CQ351" s="9">
        <v>179220.8</v>
      </c>
      <c r="CR351" s="9">
        <v>181710.7</v>
      </c>
      <c r="CS351" s="9">
        <v>180882.6</v>
      </c>
      <c r="CT351" s="9">
        <v>176966.8</v>
      </c>
      <c r="CU351" s="9">
        <v>177253.5</v>
      </c>
      <c r="CV351" s="9">
        <v>160476.6</v>
      </c>
      <c r="CW351" s="9">
        <v>122609.7</v>
      </c>
      <c r="CX351" s="9">
        <v>117908.8</v>
      </c>
      <c r="CY351" s="9">
        <v>116257.3</v>
      </c>
      <c r="CZ351" s="9">
        <v>111213</v>
      </c>
      <c r="DA351" s="9">
        <v>116380.5</v>
      </c>
      <c r="DB351" s="9">
        <v>115906.8</v>
      </c>
      <c r="DC351" s="9">
        <v>151584.4</v>
      </c>
      <c r="DD351" s="9">
        <v>49.612870000000001</v>
      </c>
      <c r="DE351" s="9">
        <v>0</v>
      </c>
      <c r="DF351" s="9">
        <v>0</v>
      </c>
      <c r="DG351" s="9">
        <v>0</v>
      </c>
    </row>
    <row r="352" spans="1:111" x14ac:dyDescent="0.25">
      <c r="A352" s="9" t="s">
        <v>40</v>
      </c>
      <c r="B352" s="9" t="s">
        <v>15</v>
      </c>
      <c r="C352" s="9" t="s">
        <v>15</v>
      </c>
      <c r="D352" s="9" t="s">
        <v>161</v>
      </c>
      <c r="E352" s="9" t="s">
        <v>160</v>
      </c>
      <c r="F352" s="9" t="s">
        <v>36</v>
      </c>
      <c r="G352" s="9">
        <v>2017</v>
      </c>
      <c r="H352" s="9">
        <v>5</v>
      </c>
      <c r="I352" s="9">
        <v>17855.669999999998</v>
      </c>
      <c r="J352" s="9">
        <v>17526.490000000002</v>
      </c>
      <c r="K352" s="9">
        <v>17733.060000000001</v>
      </c>
      <c r="L352" s="9">
        <v>18659.41</v>
      </c>
      <c r="M352" s="9">
        <v>20114.84</v>
      </c>
      <c r="N352" s="9">
        <v>23687.43</v>
      </c>
      <c r="O352" s="9">
        <v>23966.880000000001</v>
      </c>
      <c r="P352" s="9">
        <v>25094.52</v>
      </c>
      <c r="Q352" s="9">
        <v>26346.18</v>
      </c>
      <c r="R352" s="9">
        <v>27330.04</v>
      </c>
      <c r="S352" s="9">
        <v>27897.32</v>
      </c>
      <c r="T352" s="9">
        <v>27791.62</v>
      </c>
      <c r="U352" s="9">
        <v>25144.18</v>
      </c>
      <c r="V352" s="9">
        <v>21599</v>
      </c>
      <c r="W352" s="9">
        <v>21672.12</v>
      </c>
      <c r="X352" s="9">
        <v>21272.89</v>
      </c>
      <c r="Y352" s="9">
        <v>20705.22</v>
      </c>
      <c r="Z352" s="9">
        <v>21091.78</v>
      </c>
      <c r="AA352" s="9">
        <v>24628.38</v>
      </c>
      <c r="AB352" s="9">
        <v>26966.01</v>
      </c>
      <c r="AC352" s="9">
        <v>26101.24</v>
      </c>
      <c r="AD352" s="9">
        <v>22505.78</v>
      </c>
      <c r="AE352" s="9">
        <v>19916.61</v>
      </c>
      <c r="AF352" s="9">
        <v>19901.7</v>
      </c>
      <c r="AG352" s="9">
        <v>21265.9</v>
      </c>
      <c r="AH352" s="9">
        <v>17540.04</v>
      </c>
      <c r="AI352" s="9">
        <v>17337.439999999999</v>
      </c>
      <c r="AJ352" s="9">
        <v>17808.36</v>
      </c>
      <c r="AK352" s="9">
        <v>18731.37</v>
      </c>
      <c r="AL352" s="9">
        <v>19949.400000000001</v>
      </c>
      <c r="AM352" s="9">
        <v>23176.51</v>
      </c>
      <c r="AN352" s="9">
        <v>23392.48</v>
      </c>
      <c r="AO352" s="9">
        <v>24746.560000000001</v>
      </c>
      <c r="AP352" s="9">
        <v>26277.85</v>
      </c>
      <c r="AQ352" s="9">
        <v>26983.7</v>
      </c>
      <c r="AR352" s="9">
        <v>28129.31</v>
      </c>
      <c r="AS352" s="9">
        <v>29126.43</v>
      </c>
      <c r="AT352" s="9">
        <v>28986.560000000001</v>
      </c>
      <c r="AU352" s="9">
        <v>28943.279999999999</v>
      </c>
      <c r="AV352" s="9">
        <v>29016.39</v>
      </c>
      <c r="AW352" s="9">
        <v>28470.73</v>
      </c>
      <c r="AX352" s="9">
        <v>27407.82</v>
      </c>
      <c r="AY352" s="9">
        <v>26859.38</v>
      </c>
      <c r="AZ352" s="9">
        <v>26604.61</v>
      </c>
      <c r="BA352" s="9">
        <v>27675.16</v>
      </c>
      <c r="BB352" s="9">
        <v>26248.2</v>
      </c>
      <c r="BC352" s="9">
        <v>22652</v>
      </c>
      <c r="BD352" s="9">
        <v>19760.28</v>
      </c>
      <c r="BE352" s="9">
        <v>19745.37</v>
      </c>
      <c r="BF352" s="9">
        <v>28144.27</v>
      </c>
      <c r="BG352" s="9">
        <v>73.605260000000001</v>
      </c>
      <c r="BH352" s="9">
        <v>71.946250000000006</v>
      </c>
      <c r="BI352" s="9">
        <v>70.598290000000006</v>
      </c>
      <c r="BJ352" s="9">
        <v>69.354140000000001</v>
      </c>
      <c r="BK352" s="9">
        <v>68.574860000000001</v>
      </c>
      <c r="BL352" s="9">
        <v>67.497979999999998</v>
      </c>
      <c r="BM352" s="9">
        <v>68.112710000000007</v>
      </c>
      <c r="BN352" s="9">
        <v>72.557060000000007</v>
      </c>
      <c r="BO352" s="9">
        <v>77.442980000000006</v>
      </c>
      <c r="BP352" s="9">
        <v>81.823070000000001</v>
      </c>
      <c r="BQ352" s="9">
        <v>85.640609999999995</v>
      </c>
      <c r="BR352" s="9">
        <v>89.227360000000004</v>
      </c>
      <c r="BS352" s="9">
        <v>91.990039999999993</v>
      </c>
      <c r="BT352" s="9">
        <v>93.569640000000007</v>
      </c>
      <c r="BU352" s="9">
        <v>94.308009999999996</v>
      </c>
      <c r="BV352" s="9">
        <v>94.120649999999998</v>
      </c>
      <c r="BW352" s="9">
        <v>92.990399999999994</v>
      </c>
      <c r="BX352" s="9">
        <v>91.479110000000006</v>
      </c>
      <c r="BY352" s="9">
        <v>89.215969999999999</v>
      </c>
      <c r="BZ352" s="9">
        <v>85.610969999999995</v>
      </c>
      <c r="CA352" s="9">
        <v>81.211259999999996</v>
      </c>
      <c r="CB352" s="9">
        <v>78.339259999999996</v>
      </c>
      <c r="CC352" s="9">
        <v>76.030820000000006</v>
      </c>
      <c r="CD352" s="9">
        <v>73.675210000000007</v>
      </c>
      <c r="CE352" s="9">
        <v>101375.2</v>
      </c>
      <c r="CF352" s="9">
        <v>95162.09</v>
      </c>
      <c r="CG352" s="9">
        <v>95632.75</v>
      </c>
      <c r="CH352" s="9">
        <v>82627.87</v>
      </c>
      <c r="CI352" s="9">
        <v>57038.97</v>
      </c>
      <c r="CJ352" s="9">
        <v>59621.39</v>
      </c>
      <c r="CK352" s="9">
        <v>53637.32</v>
      </c>
      <c r="CL352" s="9">
        <v>60013.279999999999</v>
      </c>
      <c r="CM352" s="9">
        <v>89979.7</v>
      </c>
      <c r="CN352" s="9">
        <v>109678.5</v>
      </c>
      <c r="CO352" s="9">
        <v>131662.70000000001</v>
      </c>
      <c r="CP352" s="9">
        <v>141490</v>
      </c>
      <c r="CQ352" s="9">
        <v>161451.79999999999</v>
      </c>
      <c r="CR352" s="9">
        <v>162644.4</v>
      </c>
      <c r="CS352" s="9">
        <v>162463.1</v>
      </c>
      <c r="CT352" s="9">
        <v>159391.29999999999</v>
      </c>
      <c r="CU352" s="9">
        <v>160694.5</v>
      </c>
      <c r="CV352" s="9">
        <v>149436.5</v>
      </c>
      <c r="CW352" s="9">
        <v>108198.3</v>
      </c>
      <c r="CX352" s="9">
        <v>104476</v>
      </c>
      <c r="CY352" s="9">
        <v>106668.1</v>
      </c>
      <c r="CZ352" s="9">
        <v>823179</v>
      </c>
      <c r="DA352" s="9">
        <v>102429.5</v>
      </c>
      <c r="DB352" s="9">
        <v>102161.1</v>
      </c>
      <c r="DC352" s="9">
        <v>136519</v>
      </c>
      <c r="DD352" s="9">
        <v>49.612870000000001</v>
      </c>
      <c r="DE352" s="9">
        <v>0</v>
      </c>
      <c r="DF352" s="9">
        <v>0</v>
      </c>
      <c r="DG352" s="9">
        <v>0</v>
      </c>
    </row>
    <row r="353" spans="1:111" x14ac:dyDescent="0.25">
      <c r="A353" s="9" t="s">
        <v>40</v>
      </c>
      <c r="B353" s="9" t="s">
        <v>15</v>
      </c>
      <c r="C353" s="9" t="s">
        <v>15</v>
      </c>
      <c r="D353" s="9" t="s">
        <v>161</v>
      </c>
      <c r="E353" s="9" t="s">
        <v>160</v>
      </c>
      <c r="F353" s="9" t="s">
        <v>36</v>
      </c>
      <c r="G353" s="9">
        <v>2017</v>
      </c>
      <c r="H353" s="9">
        <v>6</v>
      </c>
      <c r="I353" s="9">
        <v>20445.509999999998</v>
      </c>
      <c r="J353" s="9">
        <v>20024.37</v>
      </c>
      <c r="K353" s="9">
        <v>20230.66</v>
      </c>
      <c r="L353" s="9">
        <v>21135.34</v>
      </c>
      <c r="M353" s="9">
        <v>22361.26</v>
      </c>
      <c r="N353" s="9">
        <v>25796.52</v>
      </c>
      <c r="O353" s="9">
        <v>26412.23</v>
      </c>
      <c r="P353" s="9">
        <v>27676.12</v>
      </c>
      <c r="Q353" s="9">
        <v>29171.279999999999</v>
      </c>
      <c r="R353" s="9">
        <v>30261.5</v>
      </c>
      <c r="S353" s="9">
        <v>30784.12</v>
      </c>
      <c r="T353" s="9">
        <v>30851.65</v>
      </c>
      <c r="U353" s="9">
        <v>28434.58</v>
      </c>
      <c r="V353" s="9">
        <v>25093.21</v>
      </c>
      <c r="W353" s="9">
        <v>25245.17</v>
      </c>
      <c r="X353" s="9">
        <v>24999.33</v>
      </c>
      <c r="Y353" s="9">
        <v>24535.91</v>
      </c>
      <c r="Z353" s="9">
        <v>24633.79</v>
      </c>
      <c r="AA353" s="9">
        <v>27844.68</v>
      </c>
      <c r="AB353" s="9">
        <v>29804.25</v>
      </c>
      <c r="AC353" s="9">
        <v>29033.59</v>
      </c>
      <c r="AD353" s="9">
        <v>28091.35</v>
      </c>
      <c r="AE353" s="9">
        <v>21741.200000000001</v>
      </c>
      <c r="AF353" s="9">
        <v>22039.05</v>
      </c>
      <c r="AG353" s="9">
        <v>24863.57</v>
      </c>
      <c r="AH353" s="9">
        <v>20198.689999999999</v>
      </c>
      <c r="AI353" s="9">
        <v>19878.47</v>
      </c>
      <c r="AJ353" s="9">
        <v>20368.52</v>
      </c>
      <c r="AK353" s="9">
        <v>21208.28</v>
      </c>
      <c r="AL353" s="9">
        <v>22145.7</v>
      </c>
      <c r="AM353" s="9">
        <v>25271.8</v>
      </c>
      <c r="AN353" s="9">
        <v>25861.22</v>
      </c>
      <c r="AO353" s="9">
        <v>27371.35</v>
      </c>
      <c r="AP353" s="9">
        <v>29102.91</v>
      </c>
      <c r="AQ353" s="9">
        <v>29891.38</v>
      </c>
      <c r="AR353" s="9">
        <v>31132.47</v>
      </c>
      <c r="AS353" s="9">
        <v>32271.759999999998</v>
      </c>
      <c r="AT353" s="9">
        <v>32289.59</v>
      </c>
      <c r="AU353" s="9">
        <v>32408.7</v>
      </c>
      <c r="AV353" s="9">
        <v>32560.66</v>
      </c>
      <c r="AW353" s="9">
        <v>32196.15</v>
      </c>
      <c r="AX353" s="9">
        <v>31211.5</v>
      </c>
      <c r="AY353" s="9">
        <v>30380.41</v>
      </c>
      <c r="AZ353" s="9">
        <v>29842.66</v>
      </c>
      <c r="BA353" s="9">
        <v>30445.4</v>
      </c>
      <c r="BB353" s="9">
        <v>29113.41</v>
      </c>
      <c r="BC353" s="9">
        <v>28173.599999999999</v>
      </c>
      <c r="BD353" s="9">
        <v>21569.96</v>
      </c>
      <c r="BE353" s="9">
        <v>21867.81</v>
      </c>
      <c r="BF353" s="9">
        <v>31714.69</v>
      </c>
      <c r="BG353" s="9">
        <v>73.759770000000003</v>
      </c>
      <c r="BH353" s="9">
        <v>72.280410000000003</v>
      </c>
      <c r="BI353" s="9">
        <v>70.931420000000003</v>
      </c>
      <c r="BJ353" s="9">
        <v>69.550210000000007</v>
      </c>
      <c r="BK353" s="9">
        <v>68.781019999999998</v>
      </c>
      <c r="BL353" s="9">
        <v>67.993809999999996</v>
      </c>
      <c r="BM353" s="9">
        <v>69.089150000000004</v>
      </c>
      <c r="BN353" s="9">
        <v>73.680880000000002</v>
      </c>
      <c r="BO353" s="9">
        <v>78.243610000000004</v>
      </c>
      <c r="BP353" s="9">
        <v>82.793099999999995</v>
      </c>
      <c r="BQ353" s="9">
        <v>86.852379999999997</v>
      </c>
      <c r="BR353" s="9">
        <v>90.461560000000006</v>
      </c>
      <c r="BS353" s="9">
        <v>93.111040000000003</v>
      </c>
      <c r="BT353" s="9">
        <v>95.132099999999994</v>
      </c>
      <c r="BU353" s="9">
        <v>97.184089999999998</v>
      </c>
      <c r="BV353" s="9">
        <v>98.113060000000004</v>
      </c>
      <c r="BW353" s="9">
        <v>98.215890000000002</v>
      </c>
      <c r="BX353" s="9">
        <v>97.706990000000005</v>
      </c>
      <c r="BY353" s="9">
        <v>96.139690000000002</v>
      </c>
      <c r="BZ353" s="9">
        <v>92.76482</v>
      </c>
      <c r="CA353" s="9">
        <v>87.779420000000002</v>
      </c>
      <c r="CB353" s="9">
        <v>83.775099999999995</v>
      </c>
      <c r="CC353" s="9">
        <v>80.776579999999996</v>
      </c>
      <c r="CD353" s="9">
        <v>78.466750000000005</v>
      </c>
      <c r="CE353" s="9">
        <v>102073.1</v>
      </c>
      <c r="CF353" s="9">
        <v>96174.12</v>
      </c>
      <c r="CG353" s="9">
        <v>99265.63</v>
      </c>
      <c r="CH353" s="9">
        <v>87391.89</v>
      </c>
      <c r="CI353" s="9">
        <v>58223.82</v>
      </c>
      <c r="CJ353" s="9">
        <v>59727.71</v>
      </c>
      <c r="CK353" s="9">
        <v>53584.62</v>
      </c>
      <c r="CL353" s="9">
        <v>59103.3</v>
      </c>
      <c r="CM353" s="9">
        <v>87632.24</v>
      </c>
      <c r="CN353" s="9">
        <v>108720.7</v>
      </c>
      <c r="CO353" s="9">
        <v>130513</v>
      </c>
      <c r="CP353" s="9">
        <v>140217.60000000001</v>
      </c>
      <c r="CQ353" s="9">
        <v>160039.4</v>
      </c>
      <c r="CR353" s="9">
        <v>162521</v>
      </c>
      <c r="CS353" s="9">
        <v>162384.4</v>
      </c>
      <c r="CT353" s="9">
        <v>158448.6</v>
      </c>
      <c r="CU353" s="9">
        <v>158996.20000000001</v>
      </c>
      <c r="CV353" s="9">
        <v>150659.4</v>
      </c>
      <c r="CW353" s="9">
        <v>110494.1</v>
      </c>
      <c r="CX353" s="9">
        <v>109690</v>
      </c>
      <c r="CY353" s="9">
        <v>118102.5</v>
      </c>
      <c r="CZ353" s="15">
        <v>26900000</v>
      </c>
      <c r="DA353" s="9">
        <v>1300113</v>
      </c>
      <c r="DB353" s="9">
        <v>391109.6</v>
      </c>
      <c r="DC353" s="9">
        <v>136334.39999999999</v>
      </c>
      <c r="DD353" s="9">
        <v>49.612870000000001</v>
      </c>
      <c r="DE353" s="9">
        <v>0</v>
      </c>
      <c r="DF353" s="9">
        <v>0</v>
      </c>
      <c r="DG353" s="9">
        <v>0</v>
      </c>
    </row>
    <row r="354" spans="1:111" x14ac:dyDescent="0.25">
      <c r="A354" s="9" t="s">
        <v>40</v>
      </c>
      <c r="B354" s="9" t="s">
        <v>15</v>
      </c>
      <c r="C354" s="9" t="s">
        <v>15</v>
      </c>
      <c r="D354" s="9" t="s">
        <v>161</v>
      </c>
      <c r="E354" s="9" t="s">
        <v>160</v>
      </c>
      <c r="F354" s="9" t="s">
        <v>36</v>
      </c>
      <c r="G354" s="9">
        <v>2017</v>
      </c>
      <c r="H354" s="9">
        <v>7</v>
      </c>
      <c r="I354" s="9">
        <v>20193.37</v>
      </c>
      <c r="J354" s="9">
        <v>19911.669999999998</v>
      </c>
      <c r="K354" s="9">
        <v>20228.400000000001</v>
      </c>
      <c r="L354" s="9">
        <v>21235.13</v>
      </c>
      <c r="M354" s="9">
        <v>22875.72</v>
      </c>
      <c r="N354" s="9">
        <v>26580.47</v>
      </c>
      <c r="O354" s="9">
        <v>26850.14</v>
      </c>
      <c r="P354" s="9">
        <v>28006.560000000001</v>
      </c>
      <c r="Q354" s="9">
        <v>29060.05</v>
      </c>
      <c r="R354" s="9">
        <v>30206.14</v>
      </c>
      <c r="S354" s="9">
        <v>31047.97</v>
      </c>
      <c r="T354" s="9">
        <v>31065.61</v>
      </c>
      <c r="U354" s="9">
        <v>28629.55</v>
      </c>
      <c r="V354" s="9">
        <v>25214.82</v>
      </c>
      <c r="W354" s="9">
        <v>25285.33</v>
      </c>
      <c r="X354" s="9">
        <v>25103.73</v>
      </c>
      <c r="Y354" s="9">
        <v>24738.25</v>
      </c>
      <c r="Z354" s="9">
        <v>24635.33</v>
      </c>
      <c r="AA354" s="9">
        <v>27485.64</v>
      </c>
      <c r="AB354" s="9">
        <v>29562.55</v>
      </c>
      <c r="AC354" s="9">
        <v>29147.72</v>
      </c>
      <c r="AD354" s="9">
        <v>24503.23</v>
      </c>
      <c r="AE354" s="9">
        <v>22131.54</v>
      </c>
      <c r="AF354" s="9">
        <v>22090.09</v>
      </c>
      <c r="AG354" s="9">
        <v>24978.86</v>
      </c>
      <c r="AH354" s="9">
        <v>19946.54</v>
      </c>
      <c r="AI354" s="9">
        <v>19765.77</v>
      </c>
      <c r="AJ354" s="9">
        <v>20366.259999999998</v>
      </c>
      <c r="AK354" s="9">
        <v>21308.07</v>
      </c>
      <c r="AL354" s="9">
        <v>22660.15</v>
      </c>
      <c r="AM354" s="9">
        <v>26055.759999999998</v>
      </c>
      <c r="AN354" s="9">
        <v>26299.14</v>
      </c>
      <c r="AO354" s="9">
        <v>27701.78</v>
      </c>
      <c r="AP354" s="9">
        <v>28991.69</v>
      </c>
      <c r="AQ354" s="9">
        <v>29836.02</v>
      </c>
      <c r="AR354" s="9">
        <v>31396.32</v>
      </c>
      <c r="AS354" s="9">
        <v>32485.71</v>
      </c>
      <c r="AT354" s="9">
        <v>32484.560000000001</v>
      </c>
      <c r="AU354" s="9">
        <v>32530.31</v>
      </c>
      <c r="AV354" s="9">
        <v>32600.82</v>
      </c>
      <c r="AW354" s="9">
        <v>32300.55</v>
      </c>
      <c r="AX354" s="9">
        <v>31413.84</v>
      </c>
      <c r="AY354" s="9">
        <v>30381.94</v>
      </c>
      <c r="AZ354" s="9">
        <v>29483.63</v>
      </c>
      <c r="BA354" s="9">
        <v>30203.69</v>
      </c>
      <c r="BB354" s="9">
        <v>29227.54</v>
      </c>
      <c r="BC354" s="9">
        <v>24585.48</v>
      </c>
      <c r="BD354" s="9">
        <v>21960.29</v>
      </c>
      <c r="BE354" s="9">
        <v>21918.84</v>
      </c>
      <c r="BF354" s="9">
        <v>31829.97</v>
      </c>
      <c r="BG354" s="9">
        <v>76.422929999999994</v>
      </c>
      <c r="BH354" s="9">
        <v>75.09657</v>
      </c>
      <c r="BI354" s="9">
        <v>73.993809999999996</v>
      </c>
      <c r="BJ354" s="9">
        <v>72.946740000000005</v>
      </c>
      <c r="BK354" s="9">
        <v>72.029499999999999</v>
      </c>
      <c r="BL354" s="9">
        <v>71.217110000000005</v>
      </c>
      <c r="BM354" s="9">
        <v>71.246790000000004</v>
      </c>
      <c r="BN354" s="9">
        <v>74.289190000000005</v>
      </c>
      <c r="BO354" s="9">
        <v>78.390789999999996</v>
      </c>
      <c r="BP354" s="9">
        <v>82.32002</v>
      </c>
      <c r="BQ354" s="9">
        <v>86.315960000000004</v>
      </c>
      <c r="BR354" s="9">
        <v>90.17765</v>
      </c>
      <c r="BS354" s="9">
        <v>93.602519999999998</v>
      </c>
      <c r="BT354" s="9">
        <v>96.213579999999993</v>
      </c>
      <c r="BU354" s="9">
        <v>97.465590000000006</v>
      </c>
      <c r="BV354" s="9">
        <v>97.729969999999994</v>
      </c>
      <c r="BW354" s="9">
        <v>97.327479999999994</v>
      </c>
      <c r="BX354" s="9">
        <v>96.020110000000003</v>
      </c>
      <c r="BY354" s="9">
        <v>93.843360000000004</v>
      </c>
      <c r="BZ354" s="9">
        <v>90.737690000000001</v>
      </c>
      <c r="CA354" s="9">
        <v>86.280249999999995</v>
      </c>
      <c r="CB354" s="9">
        <v>82.87867</v>
      </c>
      <c r="CC354" s="9">
        <v>80.060450000000003</v>
      </c>
      <c r="CD354" s="9">
        <v>78.433220000000006</v>
      </c>
      <c r="CE354" s="9">
        <v>99296.54</v>
      </c>
      <c r="CF354" s="9">
        <v>99991.13</v>
      </c>
      <c r="CG354" s="9">
        <v>106338.5</v>
      </c>
      <c r="CH354" s="9">
        <v>100222.3</v>
      </c>
      <c r="CI354" s="9">
        <v>94441.44</v>
      </c>
      <c r="CJ354" s="9">
        <v>76027.23</v>
      </c>
      <c r="CK354" s="9">
        <v>76582.12</v>
      </c>
      <c r="CL354" s="9">
        <v>60215.81</v>
      </c>
      <c r="CM354" s="9">
        <v>84226.16</v>
      </c>
      <c r="CN354" s="9">
        <v>103547</v>
      </c>
      <c r="CO354" s="9">
        <v>123982.6</v>
      </c>
      <c r="CP354" s="9">
        <v>131533.29999999999</v>
      </c>
      <c r="CQ354" s="9">
        <v>149761.60000000001</v>
      </c>
      <c r="CR354" s="9">
        <v>152860.9</v>
      </c>
      <c r="CS354" s="9">
        <v>152537.9</v>
      </c>
      <c r="CT354" s="9">
        <v>148985.20000000001</v>
      </c>
      <c r="CU354" s="9">
        <v>149711.70000000001</v>
      </c>
      <c r="CV354" s="9">
        <v>139821</v>
      </c>
      <c r="CW354" s="9">
        <v>103867.9</v>
      </c>
      <c r="CX354" s="9">
        <v>101441.5</v>
      </c>
      <c r="CY354" s="9">
        <v>99530.48</v>
      </c>
      <c r="CZ354" s="9">
        <v>94074.58</v>
      </c>
      <c r="DA354" s="9">
        <v>98730.240000000005</v>
      </c>
      <c r="DB354" s="9">
        <v>98296.8</v>
      </c>
      <c r="DC354" s="9">
        <v>128083.6</v>
      </c>
      <c r="DD354" s="9">
        <v>49.612870000000001</v>
      </c>
      <c r="DE354" s="9">
        <v>0</v>
      </c>
      <c r="DF354" s="9">
        <v>0</v>
      </c>
      <c r="DG354" s="9">
        <v>0</v>
      </c>
    </row>
    <row r="355" spans="1:111" x14ac:dyDescent="0.25">
      <c r="A355" s="9" t="s">
        <v>40</v>
      </c>
      <c r="B355" s="9" t="s">
        <v>15</v>
      </c>
      <c r="C355" s="9" t="s">
        <v>15</v>
      </c>
      <c r="D355" s="9" t="s">
        <v>161</v>
      </c>
      <c r="E355" s="9" t="s">
        <v>160</v>
      </c>
      <c r="F355" s="9" t="s">
        <v>36</v>
      </c>
      <c r="G355" s="9">
        <v>2017</v>
      </c>
      <c r="H355" s="9">
        <v>8</v>
      </c>
      <c r="I355" s="9">
        <v>20658.740000000002</v>
      </c>
      <c r="J355" s="9">
        <v>20398.310000000001</v>
      </c>
      <c r="K355" s="9">
        <v>20412.84</v>
      </c>
      <c r="L355" s="9">
        <v>21100.47</v>
      </c>
      <c r="M355" s="9">
        <v>22326.2</v>
      </c>
      <c r="N355" s="9">
        <v>25625.03</v>
      </c>
      <c r="O355" s="9">
        <v>25922.03</v>
      </c>
      <c r="P355" s="9">
        <v>26606.21</v>
      </c>
      <c r="Q355" s="9">
        <v>27616.71</v>
      </c>
      <c r="R355" s="9">
        <v>29301.88</v>
      </c>
      <c r="S355" s="9">
        <v>30065.599999999999</v>
      </c>
      <c r="T355" s="9">
        <v>30855.48</v>
      </c>
      <c r="U355" s="9">
        <v>29172.639999999999</v>
      </c>
      <c r="V355" s="9">
        <v>26118.720000000001</v>
      </c>
      <c r="W355" s="9">
        <v>26295.19</v>
      </c>
      <c r="X355" s="9">
        <v>26221.67</v>
      </c>
      <c r="Y355" s="9">
        <v>26144.22</v>
      </c>
      <c r="Z355" s="9">
        <v>26299.119999999999</v>
      </c>
      <c r="AA355" s="9">
        <v>28602.959999999999</v>
      </c>
      <c r="AB355" s="9">
        <v>30542.1</v>
      </c>
      <c r="AC355" s="9">
        <v>29463.69</v>
      </c>
      <c r="AD355" s="9">
        <v>25216.25</v>
      </c>
      <c r="AE355" s="9">
        <v>22949.42</v>
      </c>
      <c r="AF355" s="9">
        <v>22901.87</v>
      </c>
      <c r="AG355" s="9">
        <v>26194.35</v>
      </c>
      <c r="AH355" s="9">
        <v>20386.14</v>
      </c>
      <c r="AI355" s="9">
        <v>20195.3</v>
      </c>
      <c r="AJ355" s="9">
        <v>20552</v>
      </c>
      <c r="AK355" s="9">
        <v>21118.86</v>
      </c>
      <c r="AL355" s="9">
        <v>22067.9</v>
      </c>
      <c r="AM355" s="9">
        <v>25095.49</v>
      </c>
      <c r="AN355" s="9">
        <v>25361.61</v>
      </c>
      <c r="AO355" s="9">
        <v>26270.75</v>
      </c>
      <c r="AP355" s="9">
        <v>27453.37</v>
      </c>
      <c r="AQ355" s="9">
        <v>28816.47</v>
      </c>
      <c r="AR355" s="9">
        <v>30366.639999999999</v>
      </c>
      <c r="AS355" s="9">
        <v>32314.03</v>
      </c>
      <c r="AT355" s="9">
        <v>33111.68</v>
      </c>
      <c r="AU355" s="9">
        <v>33740.01</v>
      </c>
      <c r="AV355" s="9">
        <v>33916.49</v>
      </c>
      <c r="AW355" s="9">
        <v>33749.46</v>
      </c>
      <c r="AX355" s="9">
        <v>33115.53</v>
      </c>
      <c r="AY355" s="9">
        <v>32282.46</v>
      </c>
      <c r="AZ355" s="9">
        <v>30584.17</v>
      </c>
      <c r="BA355" s="9">
        <v>31133.919999999998</v>
      </c>
      <c r="BB355" s="9">
        <v>29564.07</v>
      </c>
      <c r="BC355" s="9">
        <v>25346.06</v>
      </c>
      <c r="BD355" s="9">
        <v>22889.51</v>
      </c>
      <c r="BE355" s="9">
        <v>22841.96</v>
      </c>
      <c r="BF355" s="9">
        <v>33337.81</v>
      </c>
      <c r="BG355" s="9">
        <v>75.186660000000003</v>
      </c>
      <c r="BH355" s="9">
        <v>73.952920000000006</v>
      </c>
      <c r="BI355" s="9">
        <v>72.874009999999998</v>
      </c>
      <c r="BJ355" s="9">
        <v>71.572159999999997</v>
      </c>
      <c r="BK355" s="9">
        <v>70.530389999999997</v>
      </c>
      <c r="BL355" s="9">
        <v>69.64273</v>
      </c>
      <c r="BM355" s="9">
        <v>68.999210000000005</v>
      </c>
      <c r="BN355" s="9">
        <v>71.634569999999997</v>
      </c>
      <c r="BO355" s="9">
        <v>76.920069999999996</v>
      </c>
      <c r="BP355" s="9">
        <v>81.324520000000007</v>
      </c>
      <c r="BQ355" s="9">
        <v>85.414739999999995</v>
      </c>
      <c r="BR355" s="9">
        <v>89.039349999999999</v>
      </c>
      <c r="BS355" s="9">
        <v>92.135660000000001</v>
      </c>
      <c r="BT355" s="9">
        <v>94.664619999999999</v>
      </c>
      <c r="BU355" s="9">
        <v>96.337360000000004</v>
      </c>
      <c r="BV355" s="9">
        <v>96.705870000000004</v>
      </c>
      <c r="BW355" s="9">
        <v>96.301370000000006</v>
      </c>
      <c r="BX355" s="9">
        <v>95.133769999999998</v>
      </c>
      <c r="BY355" s="9">
        <v>92.330640000000002</v>
      </c>
      <c r="BZ355" s="9">
        <v>88.008330000000001</v>
      </c>
      <c r="CA355" s="9">
        <v>83.158330000000007</v>
      </c>
      <c r="CB355" s="9">
        <v>79.805949999999996</v>
      </c>
      <c r="CC355" s="9">
        <v>77.841080000000005</v>
      </c>
      <c r="CD355" s="9">
        <v>76.267089999999996</v>
      </c>
      <c r="CE355" s="9">
        <v>118070.7</v>
      </c>
      <c r="CF355" s="9">
        <v>115370.3</v>
      </c>
      <c r="CG355" s="9">
        <v>118445.8</v>
      </c>
      <c r="CH355" s="9">
        <v>100483.9</v>
      </c>
      <c r="CI355" s="9">
        <v>82257.25</v>
      </c>
      <c r="CJ355" s="9">
        <v>81466.34</v>
      </c>
      <c r="CK355" s="9">
        <v>78761.440000000002</v>
      </c>
      <c r="CL355" s="9">
        <v>71353.25</v>
      </c>
      <c r="CM355" s="9">
        <v>101411.9</v>
      </c>
      <c r="CN355" s="9">
        <v>127548.3</v>
      </c>
      <c r="CO355" s="9">
        <v>149889.70000000001</v>
      </c>
      <c r="CP355" s="9">
        <v>159732.20000000001</v>
      </c>
      <c r="CQ355" s="9">
        <v>181425.7</v>
      </c>
      <c r="CR355" s="9">
        <v>183586.6</v>
      </c>
      <c r="CS355" s="9">
        <v>182741.6</v>
      </c>
      <c r="CT355" s="9">
        <v>179297.6</v>
      </c>
      <c r="CU355" s="9">
        <v>179592.1</v>
      </c>
      <c r="CV355" s="9">
        <v>163702.39999999999</v>
      </c>
      <c r="CW355" s="9">
        <v>126200.4</v>
      </c>
      <c r="CX355" s="9">
        <v>122607.3</v>
      </c>
      <c r="CY355" s="9">
        <v>119421.5</v>
      </c>
      <c r="CZ355" s="9">
        <v>114219.5</v>
      </c>
      <c r="DA355" s="9">
        <v>120204.6</v>
      </c>
      <c r="DB355" s="9">
        <v>120362.3</v>
      </c>
      <c r="DC355" s="9">
        <v>153545</v>
      </c>
      <c r="DD355" s="9">
        <v>49.612870000000001</v>
      </c>
      <c r="DE355" s="9">
        <v>0</v>
      </c>
      <c r="DF355" s="9">
        <v>0</v>
      </c>
      <c r="DG355" s="9">
        <v>0</v>
      </c>
    </row>
    <row r="356" spans="1:111" x14ac:dyDescent="0.25">
      <c r="A356" s="9" t="s">
        <v>40</v>
      </c>
      <c r="B356" s="9" t="s">
        <v>15</v>
      </c>
      <c r="C356" s="9" t="s">
        <v>15</v>
      </c>
      <c r="D356" s="9" t="s">
        <v>161</v>
      </c>
      <c r="E356" s="9" t="s">
        <v>160</v>
      </c>
      <c r="F356" s="9" t="s">
        <v>36</v>
      </c>
      <c r="G356" s="9">
        <v>2017</v>
      </c>
      <c r="H356" s="9">
        <v>9</v>
      </c>
      <c r="I356" s="9">
        <v>22933.43</v>
      </c>
      <c r="J356" s="9">
        <v>22737.439999999999</v>
      </c>
      <c r="K356" s="9">
        <v>23004.42</v>
      </c>
      <c r="L356" s="9">
        <v>23914.32</v>
      </c>
      <c r="M356" s="9">
        <v>25862.3</v>
      </c>
      <c r="N356" s="9">
        <v>30843.69</v>
      </c>
      <c r="O356" s="9">
        <v>30591.48</v>
      </c>
      <c r="P356" s="9">
        <v>31358.77</v>
      </c>
      <c r="Q356" s="9">
        <v>32477.360000000001</v>
      </c>
      <c r="R356" s="9">
        <v>33470.629999999997</v>
      </c>
      <c r="S356" s="9">
        <v>34082.050000000003</v>
      </c>
      <c r="T356" s="9">
        <v>33550.449999999997</v>
      </c>
      <c r="U356" s="9">
        <v>30891.97</v>
      </c>
      <c r="V356" s="9">
        <v>27049.18</v>
      </c>
      <c r="W356" s="9">
        <v>27281.52</v>
      </c>
      <c r="X356" s="9">
        <v>27000.79</v>
      </c>
      <c r="Y356" s="9">
        <v>26468.799999999999</v>
      </c>
      <c r="Z356" s="9">
        <v>26898.25</v>
      </c>
      <c r="AA356" s="9">
        <v>31143.61</v>
      </c>
      <c r="AB356" s="9">
        <v>32015.919999999998</v>
      </c>
      <c r="AC356" s="9">
        <v>30765</v>
      </c>
      <c r="AD356" s="9">
        <v>26563.48</v>
      </c>
      <c r="AE356" s="9">
        <v>24556.63</v>
      </c>
      <c r="AF356" s="9">
        <v>24530.66</v>
      </c>
      <c r="AG356" s="9">
        <v>26910.959999999999</v>
      </c>
      <c r="AH356" s="9">
        <v>22704.99</v>
      </c>
      <c r="AI356" s="9">
        <v>22521.119999999999</v>
      </c>
      <c r="AJ356" s="9">
        <v>23136.94</v>
      </c>
      <c r="AK356" s="9">
        <v>23933</v>
      </c>
      <c r="AL356" s="9">
        <v>25587.39</v>
      </c>
      <c r="AM356" s="9">
        <v>30327.09</v>
      </c>
      <c r="AN356" s="9">
        <v>30021.42</v>
      </c>
      <c r="AO356" s="9">
        <v>31010.25</v>
      </c>
      <c r="AP356" s="9">
        <v>32284.27</v>
      </c>
      <c r="AQ356" s="9">
        <v>32966.35</v>
      </c>
      <c r="AR356" s="9">
        <v>34399.42</v>
      </c>
      <c r="AS356" s="9">
        <v>35043.71</v>
      </c>
      <c r="AT356" s="9">
        <v>34931.71</v>
      </c>
      <c r="AU356" s="9">
        <v>34959.67</v>
      </c>
      <c r="AV356" s="9">
        <v>35192.01</v>
      </c>
      <c r="AW356" s="9">
        <v>34815.18</v>
      </c>
      <c r="AX356" s="9">
        <v>33717.58</v>
      </c>
      <c r="AY356" s="9">
        <v>33087.89</v>
      </c>
      <c r="AZ356" s="9">
        <v>33204.36</v>
      </c>
      <c r="BA356" s="9">
        <v>32667.19</v>
      </c>
      <c r="BB356" s="9">
        <v>30887.62</v>
      </c>
      <c r="BC356" s="9">
        <v>26712.45</v>
      </c>
      <c r="BD356" s="9">
        <v>24571.53</v>
      </c>
      <c r="BE356" s="9">
        <v>24545.56</v>
      </c>
      <c r="BF356" s="9">
        <v>34324.080000000002</v>
      </c>
      <c r="BG356" s="9">
        <v>71.937939999999998</v>
      </c>
      <c r="BH356" s="9">
        <v>70.538409999999999</v>
      </c>
      <c r="BI356" s="9">
        <v>69.089789999999994</v>
      </c>
      <c r="BJ356" s="9">
        <v>68.098110000000005</v>
      </c>
      <c r="BK356" s="9">
        <v>67.405630000000002</v>
      </c>
      <c r="BL356" s="9">
        <v>66.491259999999997</v>
      </c>
      <c r="BM356" s="9">
        <v>65.884230000000002</v>
      </c>
      <c r="BN356" s="9">
        <v>67.190809999999999</v>
      </c>
      <c r="BO356" s="9">
        <v>72.530770000000004</v>
      </c>
      <c r="BP356" s="9">
        <v>77.657880000000006</v>
      </c>
      <c r="BQ356" s="9">
        <v>82.423069999999996</v>
      </c>
      <c r="BR356" s="9">
        <v>86.532070000000004</v>
      </c>
      <c r="BS356" s="9">
        <v>90.021960000000007</v>
      </c>
      <c r="BT356" s="9">
        <v>92.546850000000006</v>
      </c>
      <c r="BU356" s="9">
        <v>94.378360000000001</v>
      </c>
      <c r="BV356" s="9">
        <v>95.145120000000006</v>
      </c>
      <c r="BW356" s="9">
        <v>94.384770000000003</v>
      </c>
      <c r="BX356" s="9">
        <v>92.438919999999996</v>
      </c>
      <c r="BY356" s="9">
        <v>88.820430000000002</v>
      </c>
      <c r="BZ356" s="9">
        <v>83.751090000000005</v>
      </c>
      <c r="CA356" s="9">
        <v>80.108519999999999</v>
      </c>
      <c r="CB356" s="9">
        <v>77.159930000000003</v>
      </c>
      <c r="CC356" s="9">
        <v>75.050349999999995</v>
      </c>
      <c r="CD356" s="9">
        <v>73.484409999999997</v>
      </c>
      <c r="CE356" s="9">
        <v>122698.7</v>
      </c>
      <c r="CF356" s="9">
        <v>116123.8</v>
      </c>
      <c r="CG356" s="9">
        <v>117450.6</v>
      </c>
      <c r="CH356" s="9">
        <v>100248.7</v>
      </c>
      <c r="CI356" s="9">
        <v>73570.789999999994</v>
      </c>
      <c r="CJ356" s="9">
        <v>76620.83</v>
      </c>
      <c r="CK356" s="9">
        <v>68673.16</v>
      </c>
      <c r="CL356" s="9">
        <v>75347.05</v>
      </c>
      <c r="CM356" s="9">
        <v>108930.6</v>
      </c>
      <c r="CN356" s="9">
        <v>133669</v>
      </c>
      <c r="CO356" s="9">
        <v>159786.29999999999</v>
      </c>
      <c r="CP356" s="9">
        <v>171671.2</v>
      </c>
      <c r="CQ356" s="9">
        <v>194331.2</v>
      </c>
      <c r="CR356" s="9">
        <v>199280.4</v>
      </c>
      <c r="CS356" s="9">
        <v>197113.60000000001</v>
      </c>
      <c r="CT356" s="9">
        <v>194324.5</v>
      </c>
      <c r="CU356" s="9">
        <v>195374.5</v>
      </c>
      <c r="CV356" s="9">
        <v>177355.5</v>
      </c>
      <c r="CW356" s="9">
        <v>137324.4</v>
      </c>
      <c r="CX356" s="9">
        <v>133409.9</v>
      </c>
      <c r="CY356" s="9">
        <v>131632.70000000001</v>
      </c>
      <c r="CZ356" s="9">
        <v>125319.9</v>
      </c>
      <c r="DA356" s="9">
        <v>130765</v>
      </c>
      <c r="DB356" s="9">
        <v>130552.6</v>
      </c>
      <c r="DC356" s="9">
        <v>166646</v>
      </c>
      <c r="DD356" s="9">
        <v>49.612870000000001</v>
      </c>
      <c r="DE356" s="9">
        <v>0</v>
      </c>
      <c r="DF356" s="9">
        <v>0</v>
      </c>
      <c r="DG356" s="9">
        <v>0</v>
      </c>
    </row>
    <row r="357" spans="1:111" x14ac:dyDescent="0.25">
      <c r="A357" s="9" t="s">
        <v>40</v>
      </c>
      <c r="B357" s="9" t="s">
        <v>15</v>
      </c>
      <c r="C357" s="9" t="s">
        <v>15</v>
      </c>
      <c r="D357" s="9" t="s">
        <v>161</v>
      </c>
      <c r="E357" s="9" t="s">
        <v>160</v>
      </c>
      <c r="F357" s="9" t="s">
        <v>36</v>
      </c>
      <c r="G357" s="9">
        <v>2017</v>
      </c>
      <c r="H357" s="9">
        <v>10</v>
      </c>
      <c r="I357" s="9">
        <v>23334.07</v>
      </c>
      <c r="J357" s="9">
        <v>23102.77</v>
      </c>
      <c r="K357" s="9">
        <v>23131.439999999999</v>
      </c>
      <c r="L357" s="9">
        <v>23711.200000000001</v>
      </c>
      <c r="M357" s="9">
        <v>24993.119999999999</v>
      </c>
      <c r="N357" s="9">
        <v>29138.12</v>
      </c>
      <c r="O357" s="9">
        <v>29805.119999999999</v>
      </c>
      <c r="P357" s="9">
        <v>29877.23</v>
      </c>
      <c r="Q357" s="9">
        <v>31144.86</v>
      </c>
      <c r="R357" s="9">
        <v>32505.65</v>
      </c>
      <c r="S357" s="9">
        <v>32870.93</v>
      </c>
      <c r="T357" s="9">
        <v>32960.620000000003</v>
      </c>
      <c r="U357" s="9">
        <v>30513.78</v>
      </c>
      <c r="V357" s="9">
        <v>26862.959999999999</v>
      </c>
      <c r="W357" s="9">
        <v>27041.66</v>
      </c>
      <c r="X357" s="9">
        <v>26769.8</v>
      </c>
      <c r="Y357" s="9">
        <v>26691.57</v>
      </c>
      <c r="Z357" s="9">
        <v>28175.56</v>
      </c>
      <c r="AA357" s="9">
        <v>31835.79</v>
      </c>
      <c r="AB357" s="9">
        <v>31992.95</v>
      </c>
      <c r="AC357" s="9">
        <v>30612.560000000001</v>
      </c>
      <c r="AD357" s="9">
        <v>26843.200000000001</v>
      </c>
      <c r="AE357" s="9">
        <v>24975.83</v>
      </c>
      <c r="AF357" s="9">
        <v>24939.03</v>
      </c>
      <c r="AG357" s="9">
        <v>27094</v>
      </c>
      <c r="AH357" s="9">
        <v>23122.37</v>
      </c>
      <c r="AI357" s="9">
        <v>22865.7</v>
      </c>
      <c r="AJ357" s="9">
        <v>23268.61</v>
      </c>
      <c r="AK357" s="9">
        <v>23709.78</v>
      </c>
      <c r="AL357" s="9">
        <v>24740.7</v>
      </c>
      <c r="AM357" s="9">
        <v>28616.62</v>
      </c>
      <c r="AN357" s="9">
        <v>29162.11</v>
      </c>
      <c r="AO357" s="9">
        <v>29436.2</v>
      </c>
      <c r="AP357" s="9">
        <v>30875.72</v>
      </c>
      <c r="AQ357" s="9">
        <v>31918.22</v>
      </c>
      <c r="AR357" s="9">
        <v>33253.35</v>
      </c>
      <c r="AS357" s="9">
        <v>34550.82</v>
      </c>
      <c r="AT357" s="9">
        <v>34793.42</v>
      </c>
      <c r="AU357" s="9">
        <v>35046.78</v>
      </c>
      <c r="AV357" s="9">
        <v>35225.480000000003</v>
      </c>
      <c r="AW357" s="9">
        <v>34859.08</v>
      </c>
      <c r="AX357" s="9">
        <v>34169.69</v>
      </c>
      <c r="AY357" s="9">
        <v>34423.089999999997</v>
      </c>
      <c r="AZ357" s="9">
        <v>33865.379999999997</v>
      </c>
      <c r="BA357" s="9">
        <v>32678.15</v>
      </c>
      <c r="BB357" s="9">
        <v>30792.94</v>
      </c>
      <c r="BC357" s="9">
        <v>27060.77</v>
      </c>
      <c r="BD357" s="9">
        <v>25117.58</v>
      </c>
      <c r="BE357" s="9">
        <v>25080.78</v>
      </c>
      <c r="BF357" s="9">
        <v>34728.1</v>
      </c>
      <c r="BG357" s="9">
        <v>68.430639999999997</v>
      </c>
      <c r="BH357" s="9">
        <v>66.955740000000006</v>
      </c>
      <c r="BI357" s="9">
        <v>65.709670000000003</v>
      </c>
      <c r="BJ357" s="9">
        <v>64.639229999999998</v>
      </c>
      <c r="BK357" s="9">
        <v>63.591410000000003</v>
      </c>
      <c r="BL357" s="9">
        <v>62.643599999999999</v>
      </c>
      <c r="BM357" s="9">
        <v>61.994770000000003</v>
      </c>
      <c r="BN357" s="9">
        <v>62.511800000000001</v>
      </c>
      <c r="BO357" s="9">
        <v>67.823369999999997</v>
      </c>
      <c r="BP357" s="9">
        <v>73.742320000000007</v>
      </c>
      <c r="BQ357" s="9">
        <v>79.557829999999996</v>
      </c>
      <c r="BR357" s="9">
        <v>84.270420000000001</v>
      </c>
      <c r="BS357" s="9">
        <v>87.965190000000007</v>
      </c>
      <c r="BT357" s="9">
        <v>90.293980000000005</v>
      </c>
      <c r="BU357" s="9">
        <v>91.902479999999997</v>
      </c>
      <c r="BV357" s="9">
        <v>92.942210000000003</v>
      </c>
      <c r="BW357" s="9">
        <v>92.379850000000005</v>
      </c>
      <c r="BX357" s="9">
        <v>90.54889</v>
      </c>
      <c r="BY357" s="9">
        <v>85.592039999999997</v>
      </c>
      <c r="BZ357" s="9">
        <v>79.958609999999993</v>
      </c>
      <c r="CA357" s="9">
        <v>75.951700000000002</v>
      </c>
      <c r="CB357" s="9">
        <v>73.356769999999997</v>
      </c>
      <c r="CC357" s="9">
        <v>71.115390000000005</v>
      </c>
      <c r="CD357" s="9">
        <v>69.056010000000001</v>
      </c>
      <c r="CE357" s="9">
        <v>143165.4</v>
      </c>
      <c r="CF357" s="9">
        <v>135399.20000000001</v>
      </c>
      <c r="CG357" s="9">
        <v>136644.20000000001</v>
      </c>
      <c r="CH357" s="9">
        <v>119379</v>
      </c>
      <c r="CI357" s="9">
        <v>89982.18</v>
      </c>
      <c r="CJ357" s="9">
        <v>94564.82</v>
      </c>
      <c r="CK357" s="9">
        <v>85680.68</v>
      </c>
      <c r="CL357" s="9">
        <v>95989.91</v>
      </c>
      <c r="CM357" s="9">
        <v>133642.1</v>
      </c>
      <c r="CN357" s="9">
        <v>163113.1</v>
      </c>
      <c r="CO357" s="9">
        <v>193074.1</v>
      </c>
      <c r="CP357" s="9">
        <v>206571.4</v>
      </c>
      <c r="CQ357" s="9">
        <v>231030.39999999999</v>
      </c>
      <c r="CR357" s="9">
        <v>235195.9</v>
      </c>
      <c r="CS357" s="9">
        <v>234924.2</v>
      </c>
      <c r="CT357" s="9">
        <v>233269.2</v>
      </c>
      <c r="CU357" s="9">
        <v>232961.3</v>
      </c>
      <c r="CV357" s="9">
        <v>211763.3</v>
      </c>
      <c r="CW357" s="9">
        <v>163453.70000000001</v>
      </c>
      <c r="CX357" s="9">
        <v>156431.6</v>
      </c>
      <c r="CY357" s="9">
        <v>157477.4</v>
      </c>
      <c r="CZ357" s="9">
        <v>146928</v>
      </c>
      <c r="DA357" s="9">
        <v>152785.4</v>
      </c>
      <c r="DB357" s="9">
        <v>152838.20000000001</v>
      </c>
      <c r="DC357" s="9">
        <v>199675.7</v>
      </c>
      <c r="DD357" s="9">
        <v>49.612870000000001</v>
      </c>
      <c r="DE357" s="9">
        <v>0</v>
      </c>
      <c r="DF357" s="9">
        <v>0</v>
      </c>
      <c r="DG357" s="9">
        <v>0</v>
      </c>
    </row>
    <row r="358" spans="1:111" x14ac:dyDescent="0.25">
      <c r="A358" s="9" t="s">
        <v>40</v>
      </c>
      <c r="B358" s="9" t="s">
        <v>15</v>
      </c>
      <c r="C358" s="9" t="s">
        <v>15</v>
      </c>
      <c r="D358" s="9" t="s">
        <v>161</v>
      </c>
      <c r="E358" s="9" t="s">
        <v>160</v>
      </c>
      <c r="F358" s="9" t="s">
        <v>33</v>
      </c>
      <c r="G358" s="9">
        <v>2017</v>
      </c>
      <c r="H358" s="9">
        <v>8</v>
      </c>
      <c r="I358" s="9">
        <v>20707.689999999999</v>
      </c>
      <c r="J358" s="9">
        <v>20381.18</v>
      </c>
      <c r="K358" s="9">
        <v>20390.12</v>
      </c>
      <c r="L358" s="9">
        <v>21103.13</v>
      </c>
      <c r="M358" s="9">
        <v>22371.57</v>
      </c>
      <c r="N358" s="9">
        <v>25657.78</v>
      </c>
      <c r="O358" s="9">
        <v>25891.7</v>
      </c>
      <c r="P358" s="9">
        <v>26600.400000000001</v>
      </c>
      <c r="Q358" s="9">
        <v>27626.77</v>
      </c>
      <c r="R358" s="9">
        <v>29354.25</v>
      </c>
      <c r="S358" s="9">
        <v>30150.95</v>
      </c>
      <c r="T358" s="9">
        <v>30987.8</v>
      </c>
      <c r="U358" s="9">
        <v>29356.75</v>
      </c>
      <c r="V358" s="9">
        <v>26223.02</v>
      </c>
      <c r="W358" s="9">
        <v>26378.91</v>
      </c>
      <c r="X358" s="9">
        <v>26314.83</v>
      </c>
      <c r="Y358" s="9">
        <v>26255.279999999999</v>
      </c>
      <c r="Z358" s="9">
        <v>26406.42</v>
      </c>
      <c r="AA358" s="9">
        <v>28668.69</v>
      </c>
      <c r="AB358" s="9">
        <v>30620.37</v>
      </c>
      <c r="AC358" s="9">
        <v>29520.31</v>
      </c>
      <c r="AD358" s="9">
        <v>26422.47</v>
      </c>
      <c r="AE358" s="9">
        <v>22919.8</v>
      </c>
      <c r="AF358" s="9">
        <v>22866.62</v>
      </c>
      <c r="AG358" s="9">
        <v>26287.24</v>
      </c>
      <c r="AH358" s="9">
        <v>20435.09</v>
      </c>
      <c r="AI358" s="9">
        <v>20178.18</v>
      </c>
      <c r="AJ358" s="9">
        <v>20529.29</v>
      </c>
      <c r="AK358" s="9">
        <v>21121.52</v>
      </c>
      <c r="AL358" s="9">
        <v>22113.27</v>
      </c>
      <c r="AM358" s="9">
        <v>25128.240000000002</v>
      </c>
      <c r="AN358" s="9">
        <v>25331.279999999999</v>
      </c>
      <c r="AO358" s="9">
        <v>26264.95</v>
      </c>
      <c r="AP358" s="9">
        <v>27463.43</v>
      </c>
      <c r="AQ358" s="9">
        <v>28868.84</v>
      </c>
      <c r="AR358" s="9">
        <v>30451.98</v>
      </c>
      <c r="AS358" s="9">
        <v>32446.35</v>
      </c>
      <c r="AT358" s="9">
        <v>33295.79</v>
      </c>
      <c r="AU358" s="9">
        <v>33844.31</v>
      </c>
      <c r="AV358" s="9">
        <v>34000.21</v>
      </c>
      <c r="AW358" s="9">
        <v>33842.620000000003</v>
      </c>
      <c r="AX358" s="9">
        <v>33226.589999999997</v>
      </c>
      <c r="AY358" s="9">
        <v>32389.75</v>
      </c>
      <c r="AZ358" s="9">
        <v>30649.9</v>
      </c>
      <c r="BA358" s="9">
        <v>31212.18</v>
      </c>
      <c r="BB358" s="9">
        <v>29620.69</v>
      </c>
      <c r="BC358" s="9">
        <v>26552.29</v>
      </c>
      <c r="BD358" s="9">
        <v>22859.89</v>
      </c>
      <c r="BE358" s="9">
        <v>22806.71</v>
      </c>
      <c r="BF358" s="9">
        <v>33430.699999999997</v>
      </c>
      <c r="BG358" s="9">
        <v>74.326819999999998</v>
      </c>
      <c r="BH358" s="9">
        <v>72.967079999999996</v>
      </c>
      <c r="BI358" s="9">
        <v>71.722260000000006</v>
      </c>
      <c r="BJ358" s="9">
        <v>70.541799999999995</v>
      </c>
      <c r="BK358" s="9">
        <v>69.686629999999994</v>
      </c>
      <c r="BL358" s="9">
        <v>68.83623</v>
      </c>
      <c r="BM358" s="9">
        <v>68.804850000000002</v>
      </c>
      <c r="BN358" s="9">
        <v>71.698859999999996</v>
      </c>
      <c r="BO358" s="9">
        <v>76.52131</v>
      </c>
      <c r="BP358" s="9">
        <v>81.023880000000005</v>
      </c>
      <c r="BQ358" s="9">
        <v>85.251540000000006</v>
      </c>
      <c r="BR358" s="9">
        <v>89.052660000000003</v>
      </c>
      <c r="BS358" s="9">
        <v>92.217799999999997</v>
      </c>
      <c r="BT358" s="9">
        <v>94.639300000000006</v>
      </c>
      <c r="BU358" s="9">
        <v>96.341380000000001</v>
      </c>
      <c r="BV358" s="9">
        <v>96.92353</v>
      </c>
      <c r="BW358" s="9">
        <v>96.557379999999995</v>
      </c>
      <c r="BX358" s="9">
        <v>95.324960000000004</v>
      </c>
      <c r="BY358" s="9">
        <v>92.783540000000002</v>
      </c>
      <c r="BZ358" s="9">
        <v>88.815489999999997</v>
      </c>
      <c r="CA358" s="9">
        <v>84.331630000000004</v>
      </c>
      <c r="CB358" s="9">
        <v>80.904910000000001</v>
      </c>
      <c r="CC358" s="9">
        <v>78.432109999999994</v>
      </c>
      <c r="CD358" s="9">
        <v>76.662869999999998</v>
      </c>
      <c r="CE358" s="9">
        <v>114254.7</v>
      </c>
      <c r="CF358" s="9">
        <v>111452.3</v>
      </c>
      <c r="CG358" s="9">
        <v>112975.6</v>
      </c>
      <c r="CH358" s="9">
        <v>96956.2</v>
      </c>
      <c r="CI358" s="9">
        <v>76964.12</v>
      </c>
      <c r="CJ358" s="9">
        <v>76624.53</v>
      </c>
      <c r="CK358" s="9">
        <v>71787.89</v>
      </c>
      <c r="CL358" s="9">
        <v>70928.25</v>
      </c>
      <c r="CM358" s="9">
        <v>101507.7</v>
      </c>
      <c r="CN358" s="9">
        <v>126807.3</v>
      </c>
      <c r="CO358" s="9">
        <v>149635</v>
      </c>
      <c r="CP358" s="9">
        <v>160244.29999999999</v>
      </c>
      <c r="CQ358" s="9">
        <v>181445.1</v>
      </c>
      <c r="CR358" s="9">
        <v>184211.3</v>
      </c>
      <c r="CS358" s="9">
        <v>183600.2</v>
      </c>
      <c r="CT358" s="9">
        <v>179883.7</v>
      </c>
      <c r="CU358" s="9">
        <v>180613</v>
      </c>
      <c r="CV358" s="9">
        <v>164388.9</v>
      </c>
      <c r="CW358" s="9">
        <v>127464.8</v>
      </c>
      <c r="CX358" s="9">
        <v>122291.3</v>
      </c>
      <c r="CY358" s="9">
        <v>121429.8</v>
      </c>
      <c r="CZ358" s="9">
        <v>3395051</v>
      </c>
      <c r="DA358" s="9">
        <v>120901.1</v>
      </c>
      <c r="DB358" s="9">
        <v>120633.1</v>
      </c>
      <c r="DC358" s="9">
        <v>154240.6</v>
      </c>
      <c r="DD358" s="9">
        <v>49.612870000000001</v>
      </c>
      <c r="DE358" s="9">
        <v>0</v>
      </c>
      <c r="DF358" s="9">
        <v>0</v>
      </c>
      <c r="DG358" s="9">
        <v>0</v>
      </c>
    </row>
    <row r="359" spans="1:111" x14ac:dyDescent="0.25">
      <c r="A359" s="9" t="s">
        <v>40</v>
      </c>
      <c r="B359" s="9" t="s">
        <v>15</v>
      </c>
      <c r="C359" s="9" t="s">
        <v>15</v>
      </c>
      <c r="D359" s="9" t="s">
        <v>161</v>
      </c>
      <c r="E359" s="9" t="s">
        <v>188</v>
      </c>
      <c r="F359" s="9" t="s">
        <v>36</v>
      </c>
      <c r="G359" s="9">
        <v>2017</v>
      </c>
      <c r="H359" s="9">
        <v>5</v>
      </c>
      <c r="I359" s="9">
        <v>17710.47</v>
      </c>
      <c r="J359" s="9">
        <v>17427.28</v>
      </c>
      <c r="K359" s="9">
        <v>17631.05</v>
      </c>
      <c r="L359" s="9">
        <v>18602.2</v>
      </c>
      <c r="M359" s="9">
        <v>20282.37</v>
      </c>
      <c r="N359" s="9">
        <v>24059.09</v>
      </c>
      <c r="O359" s="9">
        <v>24112.34</v>
      </c>
      <c r="P359" s="9">
        <v>24885.51</v>
      </c>
      <c r="Q359" s="9">
        <v>25814.92</v>
      </c>
      <c r="R359" s="9">
        <v>26382.29</v>
      </c>
      <c r="S359" s="9">
        <v>26622.27</v>
      </c>
      <c r="T359" s="9">
        <v>26129.85</v>
      </c>
      <c r="U359" s="9">
        <v>23449.39</v>
      </c>
      <c r="V359" s="9">
        <v>19880.37</v>
      </c>
      <c r="W359" s="9">
        <v>20010.82</v>
      </c>
      <c r="X359" s="9">
        <v>19682.02</v>
      </c>
      <c r="Y359" s="9">
        <v>19232.18</v>
      </c>
      <c r="Z359" s="9">
        <v>19875.79</v>
      </c>
      <c r="AA359" s="9">
        <v>23604.71</v>
      </c>
      <c r="AB359" s="9">
        <v>26118.77</v>
      </c>
      <c r="AC359" s="9">
        <v>25583.360000000001</v>
      </c>
      <c r="AD359" s="9">
        <v>21595.95</v>
      </c>
      <c r="AE359" s="9">
        <v>19654.75</v>
      </c>
      <c r="AF359" s="9">
        <v>19633.900000000001</v>
      </c>
      <c r="AG359" s="9">
        <v>19719.47</v>
      </c>
      <c r="AH359" s="9">
        <v>17394.84</v>
      </c>
      <c r="AI359" s="9">
        <v>17238.23</v>
      </c>
      <c r="AJ359" s="9">
        <v>17706.349999999999</v>
      </c>
      <c r="AK359" s="9">
        <v>18674.16</v>
      </c>
      <c r="AL359" s="9">
        <v>20116.93</v>
      </c>
      <c r="AM359" s="9">
        <v>23548.17</v>
      </c>
      <c r="AN359" s="9">
        <v>23537.94</v>
      </c>
      <c r="AO359" s="9">
        <v>24537.54</v>
      </c>
      <c r="AP359" s="9">
        <v>25746.6</v>
      </c>
      <c r="AQ359" s="9">
        <v>26035.96</v>
      </c>
      <c r="AR359" s="9">
        <v>26854.25</v>
      </c>
      <c r="AS359" s="9">
        <v>27464.66</v>
      </c>
      <c r="AT359" s="9">
        <v>27291.77</v>
      </c>
      <c r="AU359" s="9">
        <v>27224.639999999999</v>
      </c>
      <c r="AV359" s="9">
        <v>27355.1</v>
      </c>
      <c r="AW359" s="9">
        <v>26879.86</v>
      </c>
      <c r="AX359" s="9">
        <v>25934.78</v>
      </c>
      <c r="AY359" s="9">
        <v>25643.38</v>
      </c>
      <c r="AZ359" s="9">
        <v>25580.93</v>
      </c>
      <c r="BA359" s="9">
        <v>26827.91</v>
      </c>
      <c r="BB359" s="9">
        <v>25730.32</v>
      </c>
      <c r="BC359" s="9">
        <v>21742.18</v>
      </c>
      <c r="BD359" s="9">
        <v>19498.419999999998</v>
      </c>
      <c r="BE359" s="9">
        <v>19477.560000000001</v>
      </c>
      <c r="BF359" s="9">
        <v>26597.84</v>
      </c>
      <c r="BG359" s="9">
        <v>65.634839999999997</v>
      </c>
      <c r="BH359" s="9">
        <v>64.302199999999999</v>
      </c>
      <c r="BI359" s="9">
        <v>63.10051</v>
      </c>
      <c r="BJ359" s="9">
        <v>61.593249999999998</v>
      </c>
      <c r="BK359" s="9">
        <v>60.651499999999999</v>
      </c>
      <c r="BL359" s="9">
        <v>59.83381</v>
      </c>
      <c r="BM359" s="9">
        <v>60.335270000000001</v>
      </c>
      <c r="BN359" s="9">
        <v>63.907510000000002</v>
      </c>
      <c r="BO359" s="9">
        <v>67.966710000000006</v>
      </c>
      <c r="BP359" s="9">
        <v>71.903270000000006</v>
      </c>
      <c r="BQ359" s="9">
        <v>75.647419999999997</v>
      </c>
      <c r="BR359" s="9">
        <v>78.877989999999997</v>
      </c>
      <c r="BS359" s="9">
        <v>81.668570000000003</v>
      </c>
      <c r="BT359" s="9">
        <v>83.824489999999997</v>
      </c>
      <c r="BU359" s="9">
        <v>85.355040000000002</v>
      </c>
      <c r="BV359" s="9">
        <v>85.991960000000006</v>
      </c>
      <c r="BW359" s="9">
        <v>85.73227</v>
      </c>
      <c r="BX359" s="9">
        <v>84.847620000000006</v>
      </c>
      <c r="BY359" s="9">
        <v>82.714209999999994</v>
      </c>
      <c r="BZ359" s="9">
        <v>78.915660000000003</v>
      </c>
      <c r="CA359" s="9">
        <v>74.646640000000005</v>
      </c>
      <c r="CB359" s="9">
        <v>71.42595</v>
      </c>
      <c r="CC359" s="9">
        <v>68.755240000000001</v>
      </c>
      <c r="CD359" s="9">
        <v>66.9191</v>
      </c>
      <c r="CE359" s="9">
        <v>96800.93</v>
      </c>
      <c r="CF359" s="9">
        <v>91972.26</v>
      </c>
      <c r="CG359" s="9">
        <v>92437.13</v>
      </c>
      <c r="CH359" s="9">
        <v>80064.210000000006</v>
      </c>
      <c r="CI359" s="9">
        <v>54801.82</v>
      </c>
      <c r="CJ359" s="9">
        <v>57179.48</v>
      </c>
      <c r="CK359" s="9">
        <v>52231.23</v>
      </c>
      <c r="CL359" s="9">
        <v>58282.49</v>
      </c>
      <c r="CM359" s="9">
        <v>88334.29</v>
      </c>
      <c r="CN359" s="9">
        <v>107664.3</v>
      </c>
      <c r="CO359" s="9">
        <v>129538.8</v>
      </c>
      <c r="CP359" s="9">
        <v>138347.6</v>
      </c>
      <c r="CQ359" s="9">
        <v>157981.29999999999</v>
      </c>
      <c r="CR359" s="9">
        <v>158958.5</v>
      </c>
      <c r="CS359" s="9">
        <v>158537.79999999999</v>
      </c>
      <c r="CT359" s="9">
        <v>155583.5</v>
      </c>
      <c r="CU359" s="9">
        <v>156232.20000000001</v>
      </c>
      <c r="CV359" s="9">
        <v>142957</v>
      </c>
      <c r="CW359" s="9">
        <v>103690.5</v>
      </c>
      <c r="CX359" s="9">
        <v>99854.36</v>
      </c>
      <c r="CY359" s="9">
        <v>100892.5</v>
      </c>
      <c r="CZ359" s="9">
        <v>94644.35</v>
      </c>
      <c r="DA359" s="9">
        <v>98393.31</v>
      </c>
      <c r="DB359" s="9">
        <v>98273.85</v>
      </c>
      <c r="DC359" s="9">
        <v>133144.29999999999</v>
      </c>
      <c r="DD359" s="9">
        <v>49.612870000000001</v>
      </c>
      <c r="DE359" s="9">
        <v>0</v>
      </c>
      <c r="DF359" s="9">
        <v>0</v>
      </c>
      <c r="DG359" s="9">
        <v>0</v>
      </c>
    </row>
    <row r="360" spans="1:111" x14ac:dyDescent="0.25">
      <c r="A360" s="9" t="s">
        <v>40</v>
      </c>
      <c r="B360" s="9" t="s">
        <v>15</v>
      </c>
      <c r="C360" s="9" t="s">
        <v>15</v>
      </c>
      <c r="D360" s="9" t="s">
        <v>161</v>
      </c>
      <c r="E360" s="9" t="s">
        <v>188</v>
      </c>
      <c r="F360" s="9" t="s">
        <v>36</v>
      </c>
      <c r="G360" s="9">
        <v>2017</v>
      </c>
      <c r="H360" s="9">
        <v>6</v>
      </c>
      <c r="I360" s="9">
        <v>20254.7</v>
      </c>
      <c r="J360" s="9">
        <v>19943.93</v>
      </c>
      <c r="K360" s="9">
        <v>20201.29</v>
      </c>
      <c r="L360" s="9">
        <v>21036.25</v>
      </c>
      <c r="M360" s="9">
        <v>22367.88</v>
      </c>
      <c r="N360" s="9">
        <v>25917.29</v>
      </c>
      <c r="O360" s="9">
        <v>26526.799999999999</v>
      </c>
      <c r="P360" s="9">
        <v>27571.89</v>
      </c>
      <c r="Q360" s="9">
        <v>28812.59</v>
      </c>
      <c r="R360" s="9">
        <v>29676.94</v>
      </c>
      <c r="S360" s="9">
        <v>30028</v>
      </c>
      <c r="T360" s="9">
        <v>29792.15</v>
      </c>
      <c r="U360" s="9">
        <v>27261.31</v>
      </c>
      <c r="V360" s="9">
        <v>23801.15</v>
      </c>
      <c r="W360" s="9">
        <v>23951.63</v>
      </c>
      <c r="X360" s="9">
        <v>23657.51</v>
      </c>
      <c r="Y360" s="9">
        <v>23305.73</v>
      </c>
      <c r="Z360" s="9">
        <v>23457.74</v>
      </c>
      <c r="AA360" s="9">
        <v>26797.86</v>
      </c>
      <c r="AB360" s="9">
        <v>28865.02</v>
      </c>
      <c r="AC360" s="9">
        <v>28453.69</v>
      </c>
      <c r="AD360" s="9">
        <v>24270.7</v>
      </c>
      <c r="AE360" s="9">
        <v>22264.28</v>
      </c>
      <c r="AF360" s="9">
        <v>22228.15</v>
      </c>
      <c r="AG360" s="9">
        <v>23620.959999999999</v>
      </c>
      <c r="AH360" s="9">
        <v>20007.87</v>
      </c>
      <c r="AI360" s="9">
        <v>19798.03</v>
      </c>
      <c r="AJ360" s="9">
        <v>20339.150000000001</v>
      </c>
      <c r="AK360" s="9">
        <v>21109.200000000001</v>
      </c>
      <c r="AL360" s="9">
        <v>22152.32</v>
      </c>
      <c r="AM360" s="9">
        <v>25392.57</v>
      </c>
      <c r="AN360" s="9">
        <v>25975.79</v>
      </c>
      <c r="AO360" s="9">
        <v>27267.11</v>
      </c>
      <c r="AP360" s="9">
        <v>28744.23</v>
      </c>
      <c r="AQ360" s="9">
        <v>29306.82</v>
      </c>
      <c r="AR360" s="9">
        <v>30376.35</v>
      </c>
      <c r="AS360" s="9">
        <v>31212.25</v>
      </c>
      <c r="AT360" s="9">
        <v>31116.32</v>
      </c>
      <c r="AU360" s="9">
        <v>31116.63</v>
      </c>
      <c r="AV360" s="9">
        <v>31267.11</v>
      </c>
      <c r="AW360" s="9">
        <v>30854.33</v>
      </c>
      <c r="AX360" s="9">
        <v>29981.31</v>
      </c>
      <c r="AY360" s="9">
        <v>29204.35</v>
      </c>
      <c r="AZ360" s="9">
        <v>28795.84</v>
      </c>
      <c r="BA360" s="9">
        <v>29506.16</v>
      </c>
      <c r="BB360" s="9">
        <v>28533.51</v>
      </c>
      <c r="BC360" s="9">
        <v>24352.95</v>
      </c>
      <c r="BD360" s="9">
        <v>22093.03</v>
      </c>
      <c r="BE360" s="9">
        <v>22056.9</v>
      </c>
      <c r="BF360" s="9">
        <v>30472.07</v>
      </c>
      <c r="BG360" s="9">
        <v>72.28528</v>
      </c>
      <c r="BH360" s="9">
        <v>70.694389999999999</v>
      </c>
      <c r="BI360" s="9">
        <v>69.331239999999994</v>
      </c>
      <c r="BJ360" s="9">
        <v>68.221890000000002</v>
      </c>
      <c r="BK360" s="9">
        <v>67.283690000000007</v>
      </c>
      <c r="BL360" s="9">
        <v>66.462050000000005</v>
      </c>
      <c r="BM360" s="9">
        <v>67.060950000000005</v>
      </c>
      <c r="BN360" s="9">
        <v>70.679410000000004</v>
      </c>
      <c r="BO360" s="9">
        <v>74.813370000000006</v>
      </c>
      <c r="BP360" s="9">
        <v>78.917720000000003</v>
      </c>
      <c r="BQ360" s="9">
        <v>82.671729999999997</v>
      </c>
      <c r="BR360" s="9">
        <v>85.927499999999995</v>
      </c>
      <c r="BS360" s="9">
        <v>88.858969999999999</v>
      </c>
      <c r="BT360" s="9">
        <v>90.604529999999997</v>
      </c>
      <c r="BU360" s="9">
        <v>91.924009999999996</v>
      </c>
      <c r="BV360" s="9">
        <v>92.608850000000004</v>
      </c>
      <c r="BW360" s="9">
        <v>92.110060000000004</v>
      </c>
      <c r="BX360" s="9">
        <v>90.795519999999996</v>
      </c>
      <c r="BY360" s="9">
        <v>88.698009999999996</v>
      </c>
      <c r="BZ360" s="9">
        <v>85.244919999999993</v>
      </c>
      <c r="CA360" s="9">
        <v>80.452269999999999</v>
      </c>
      <c r="CB360" s="9">
        <v>76.857709999999997</v>
      </c>
      <c r="CC360" s="9">
        <v>74.382230000000007</v>
      </c>
      <c r="CD360" s="9">
        <v>72.289640000000006</v>
      </c>
      <c r="CE360" s="9">
        <v>99111.78</v>
      </c>
      <c r="CF360" s="9">
        <v>92626.07</v>
      </c>
      <c r="CG360" s="9">
        <v>94178.44</v>
      </c>
      <c r="CH360" s="9">
        <v>81478.429999999993</v>
      </c>
      <c r="CI360" s="9">
        <v>58756.88</v>
      </c>
      <c r="CJ360" s="9">
        <v>59469.05</v>
      </c>
      <c r="CK360" s="9">
        <v>55009.06</v>
      </c>
      <c r="CL360" s="9">
        <v>57335.37</v>
      </c>
      <c r="CM360" s="9">
        <v>85410.71</v>
      </c>
      <c r="CN360" s="9">
        <v>104971.1</v>
      </c>
      <c r="CO360" s="9">
        <v>127132.6</v>
      </c>
      <c r="CP360" s="9">
        <v>135083.6</v>
      </c>
      <c r="CQ360" s="9">
        <v>154800.9</v>
      </c>
      <c r="CR360" s="9">
        <v>157804.6</v>
      </c>
      <c r="CS360" s="9">
        <v>157403.4</v>
      </c>
      <c r="CT360" s="9">
        <v>153466.1</v>
      </c>
      <c r="CU360" s="9">
        <v>153881.70000000001</v>
      </c>
      <c r="CV360" s="9">
        <v>142058.5</v>
      </c>
      <c r="CW360" s="9">
        <v>103793.2</v>
      </c>
      <c r="CX360" s="9">
        <v>99758.39</v>
      </c>
      <c r="CY360" s="9">
        <v>98893.16</v>
      </c>
      <c r="CZ360" s="9">
        <v>93595.16</v>
      </c>
      <c r="DA360" s="9">
        <v>98544.13</v>
      </c>
      <c r="DB360" s="9">
        <v>97645.47</v>
      </c>
      <c r="DC360" s="9">
        <v>131453.5</v>
      </c>
      <c r="DD360" s="9">
        <v>49.612870000000001</v>
      </c>
      <c r="DE360" s="9">
        <v>0</v>
      </c>
      <c r="DF360" s="9">
        <v>0</v>
      </c>
      <c r="DG360" s="9">
        <v>0</v>
      </c>
    </row>
    <row r="361" spans="1:111" x14ac:dyDescent="0.25">
      <c r="A361" s="9" t="s">
        <v>40</v>
      </c>
      <c r="B361" s="9" t="s">
        <v>15</v>
      </c>
      <c r="C361" s="9" t="s">
        <v>15</v>
      </c>
      <c r="D361" s="9" t="s">
        <v>161</v>
      </c>
      <c r="E361" s="9" t="s">
        <v>188</v>
      </c>
      <c r="F361" s="9" t="s">
        <v>36</v>
      </c>
      <c r="G361" s="9">
        <v>2017</v>
      </c>
      <c r="H361" s="9">
        <v>7</v>
      </c>
      <c r="I361" s="9">
        <v>20150.04</v>
      </c>
      <c r="J361" s="9">
        <v>19796.28</v>
      </c>
      <c r="K361" s="9">
        <v>20052.61</v>
      </c>
      <c r="L361" s="9">
        <v>21158.74</v>
      </c>
      <c r="M361" s="9">
        <v>22951.63</v>
      </c>
      <c r="N361" s="9">
        <v>26949.62</v>
      </c>
      <c r="O361" s="9">
        <v>26917.119999999999</v>
      </c>
      <c r="P361" s="9">
        <v>27887.46</v>
      </c>
      <c r="Q361" s="9">
        <v>28753.03</v>
      </c>
      <c r="R361" s="9">
        <v>29692.65</v>
      </c>
      <c r="S361" s="9">
        <v>30383.53</v>
      </c>
      <c r="T361" s="9">
        <v>30277.13</v>
      </c>
      <c r="U361" s="9">
        <v>27728.97</v>
      </c>
      <c r="V361" s="9">
        <v>24351.96</v>
      </c>
      <c r="W361" s="9">
        <v>24575.62</v>
      </c>
      <c r="X361" s="9">
        <v>24363.86</v>
      </c>
      <c r="Y361" s="9">
        <v>23936.11</v>
      </c>
      <c r="Z361" s="9">
        <v>23982.93</v>
      </c>
      <c r="AA361" s="9">
        <v>26917.55</v>
      </c>
      <c r="AB361" s="9">
        <v>29117.09</v>
      </c>
      <c r="AC361" s="9">
        <v>28914.7</v>
      </c>
      <c r="AD361" s="9">
        <v>24281.64</v>
      </c>
      <c r="AE361" s="9">
        <v>21919.82</v>
      </c>
      <c r="AF361" s="9">
        <v>21853.17</v>
      </c>
      <c r="AG361" s="9">
        <v>24232.82</v>
      </c>
      <c r="AH361" s="9">
        <v>19903.22</v>
      </c>
      <c r="AI361" s="9">
        <v>19650.38</v>
      </c>
      <c r="AJ361" s="9">
        <v>20190.48</v>
      </c>
      <c r="AK361" s="9">
        <v>21231.68</v>
      </c>
      <c r="AL361" s="9">
        <v>22736.06</v>
      </c>
      <c r="AM361" s="9">
        <v>26424.9</v>
      </c>
      <c r="AN361" s="9">
        <v>26366.11</v>
      </c>
      <c r="AO361" s="9">
        <v>27582.69</v>
      </c>
      <c r="AP361" s="9">
        <v>28684.67</v>
      </c>
      <c r="AQ361" s="9">
        <v>29322.53</v>
      </c>
      <c r="AR361" s="9">
        <v>30731.88</v>
      </c>
      <c r="AS361" s="9">
        <v>31697.23</v>
      </c>
      <c r="AT361" s="9">
        <v>31583.99</v>
      </c>
      <c r="AU361" s="9">
        <v>31667.45</v>
      </c>
      <c r="AV361" s="9">
        <v>31891.11</v>
      </c>
      <c r="AW361" s="9">
        <v>31560.69</v>
      </c>
      <c r="AX361" s="9">
        <v>30611.7</v>
      </c>
      <c r="AY361" s="9">
        <v>29729.55</v>
      </c>
      <c r="AZ361" s="9">
        <v>28915.54</v>
      </c>
      <c r="BA361" s="9">
        <v>29758.240000000002</v>
      </c>
      <c r="BB361" s="9">
        <v>28994.52</v>
      </c>
      <c r="BC361" s="9">
        <v>24363.89</v>
      </c>
      <c r="BD361" s="9">
        <v>21748.57</v>
      </c>
      <c r="BE361" s="9">
        <v>21681.919999999998</v>
      </c>
      <c r="BF361" s="9">
        <v>31083.93</v>
      </c>
      <c r="BG361" s="9">
        <v>71.381159999999994</v>
      </c>
      <c r="BH361" s="9">
        <v>69.883790000000005</v>
      </c>
      <c r="BI361" s="9">
        <v>68.560519999999997</v>
      </c>
      <c r="BJ361" s="9">
        <v>67.354889999999997</v>
      </c>
      <c r="BK361" s="9">
        <v>66.332520000000002</v>
      </c>
      <c r="BL361" s="9">
        <v>65.549980000000005</v>
      </c>
      <c r="BM361" s="9">
        <v>65.949330000000003</v>
      </c>
      <c r="BN361" s="9">
        <v>69.72824</v>
      </c>
      <c r="BO361" s="9">
        <v>74.277010000000004</v>
      </c>
      <c r="BP361" s="9">
        <v>78.637900000000002</v>
      </c>
      <c r="BQ361" s="9">
        <v>82.698719999999994</v>
      </c>
      <c r="BR361" s="9">
        <v>86.63064</v>
      </c>
      <c r="BS361" s="9">
        <v>89.719210000000004</v>
      </c>
      <c r="BT361" s="9">
        <v>92.246250000000003</v>
      </c>
      <c r="BU361" s="9">
        <v>93.656760000000006</v>
      </c>
      <c r="BV361" s="9">
        <v>94.225040000000007</v>
      </c>
      <c r="BW361" s="9">
        <v>94.09375</v>
      </c>
      <c r="BX361" s="9">
        <v>93.339770000000001</v>
      </c>
      <c r="BY361" s="9">
        <v>91.350179999999995</v>
      </c>
      <c r="BZ361" s="9">
        <v>87.737549999999999</v>
      </c>
      <c r="CA361" s="9">
        <v>82.641720000000007</v>
      </c>
      <c r="CB361" s="9">
        <v>78.624170000000007</v>
      </c>
      <c r="CC361" s="9">
        <v>75.828800000000001</v>
      </c>
      <c r="CD361" s="9">
        <v>73.903819999999996</v>
      </c>
      <c r="CE361" s="9">
        <v>93337.9</v>
      </c>
      <c r="CF361" s="9">
        <v>89258.43</v>
      </c>
      <c r="CG361" s="9">
        <v>90471.57</v>
      </c>
      <c r="CH361" s="9">
        <v>77274.850000000006</v>
      </c>
      <c r="CI361" s="9">
        <v>54072.08</v>
      </c>
      <c r="CJ361" s="9">
        <v>55145.88</v>
      </c>
      <c r="CK361" s="9">
        <v>51119.18</v>
      </c>
      <c r="CL361" s="9">
        <v>54373.94</v>
      </c>
      <c r="CM361" s="9">
        <v>82263.78</v>
      </c>
      <c r="CN361" s="9">
        <v>101426.7</v>
      </c>
      <c r="CO361" s="9">
        <v>122536.9</v>
      </c>
      <c r="CP361" s="9">
        <v>130283.6</v>
      </c>
      <c r="CQ361" s="9">
        <v>148733.4</v>
      </c>
      <c r="CR361" s="9">
        <v>152577.79999999999</v>
      </c>
      <c r="CS361" s="9">
        <v>151082.9</v>
      </c>
      <c r="CT361" s="9">
        <v>147528.79999999999</v>
      </c>
      <c r="CU361" s="9">
        <v>148409.4</v>
      </c>
      <c r="CV361" s="9">
        <v>138098.20000000001</v>
      </c>
      <c r="CW361" s="9">
        <v>102380.3</v>
      </c>
      <c r="CX361" s="9">
        <v>98893.43</v>
      </c>
      <c r="CY361" s="9">
        <v>96586.28</v>
      </c>
      <c r="CZ361" s="9">
        <v>91454.080000000002</v>
      </c>
      <c r="DA361" s="9">
        <v>95487.83</v>
      </c>
      <c r="DB361" s="9">
        <v>94879.28</v>
      </c>
      <c r="DC361" s="9">
        <v>127206</v>
      </c>
      <c r="DD361" s="9">
        <v>49.612870000000001</v>
      </c>
      <c r="DE361" s="9">
        <v>0</v>
      </c>
      <c r="DF361" s="9">
        <v>0</v>
      </c>
      <c r="DG361" s="9">
        <v>0</v>
      </c>
    </row>
    <row r="362" spans="1:111" x14ac:dyDescent="0.25">
      <c r="A362" s="9" t="s">
        <v>40</v>
      </c>
      <c r="B362" s="9" t="s">
        <v>15</v>
      </c>
      <c r="C362" s="9" t="s">
        <v>15</v>
      </c>
      <c r="D362" s="9" t="s">
        <v>161</v>
      </c>
      <c r="E362" s="9" t="s">
        <v>188</v>
      </c>
      <c r="F362" s="9" t="s">
        <v>36</v>
      </c>
      <c r="G362" s="9">
        <v>2017</v>
      </c>
      <c r="H362" s="9">
        <v>8</v>
      </c>
      <c r="I362" s="9">
        <v>20662.259999999998</v>
      </c>
      <c r="J362" s="9">
        <v>20350.62</v>
      </c>
      <c r="K362" s="9">
        <v>20376.349999999999</v>
      </c>
      <c r="L362" s="9">
        <v>21081</v>
      </c>
      <c r="M362" s="9">
        <v>22455.29</v>
      </c>
      <c r="N362" s="9">
        <v>25851.56</v>
      </c>
      <c r="O362" s="9">
        <v>25914.07</v>
      </c>
      <c r="P362" s="9">
        <v>26480.47</v>
      </c>
      <c r="Q362" s="9">
        <v>27412.09</v>
      </c>
      <c r="R362" s="9">
        <v>29001.34</v>
      </c>
      <c r="S362" s="9">
        <v>29704.31</v>
      </c>
      <c r="T362" s="9">
        <v>30430.07</v>
      </c>
      <c r="U362" s="9">
        <v>28752.2</v>
      </c>
      <c r="V362" s="9">
        <v>25590.31</v>
      </c>
      <c r="W362" s="9">
        <v>25743.13</v>
      </c>
      <c r="X362" s="9">
        <v>25650.73</v>
      </c>
      <c r="Y362" s="9">
        <v>25658.49</v>
      </c>
      <c r="Z362" s="9">
        <v>25856.95</v>
      </c>
      <c r="AA362" s="9">
        <v>28147.64</v>
      </c>
      <c r="AB362" s="9">
        <v>30175.78</v>
      </c>
      <c r="AC362" s="9">
        <v>29266.19</v>
      </c>
      <c r="AD362" s="9">
        <v>25036.99</v>
      </c>
      <c r="AE362" s="9">
        <v>22778.17</v>
      </c>
      <c r="AF362" s="9">
        <v>22749.8</v>
      </c>
      <c r="AG362" s="9">
        <v>25680.47</v>
      </c>
      <c r="AH362" s="9">
        <v>20389.66</v>
      </c>
      <c r="AI362" s="9">
        <v>20147.62</v>
      </c>
      <c r="AJ362" s="9">
        <v>20515.509999999998</v>
      </c>
      <c r="AK362" s="9">
        <v>21099.39</v>
      </c>
      <c r="AL362" s="9">
        <v>22196.98</v>
      </c>
      <c r="AM362" s="9">
        <v>25322.02</v>
      </c>
      <c r="AN362" s="9">
        <v>25353.65</v>
      </c>
      <c r="AO362" s="9">
        <v>26145.01</v>
      </c>
      <c r="AP362" s="9">
        <v>27248.75</v>
      </c>
      <c r="AQ362" s="9">
        <v>28515.93</v>
      </c>
      <c r="AR362" s="9">
        <v>30005.34</v>
      </c>
      <c r="AS362" s="9">
        <v>31888.62</v>
      </c>
      <c r="AT362" s="9">
        <v>32691.24</v>
      </c>
      <c r="AU362" s="9">
        <v>33211.599999999999</v>
      </c>
      <c r="AV362" s="9">
        <v>33364.43</v>
      </c>
      <c r="AW362" s="9">
        <v>33178.519999999997</v>
      </c>
      <c r="AX362" s="9">
        <v>32629.8</v>
      </c>
      <c r="AY362" s="9">
        <v>31840.28</v>
      </c>
      <c r="AZ362" s="9">
        <v>30128.85</v>
      </c>
      <c r="BA362" s="9">
        <v>30767.59</v>
      </c>
      <c r="BB362" s="9">
        <v>29366.58</v>
      </c>
      <c r="BC362" s="9">
        <v>25166.799999999999</v>
      </c>
      <c r="BD362" s="9">
        <v>22718.26</v>
      </c>
      <c r="BE362" s="9">
        <v>22689.89</v>
      </c>
      <c r="BF362" s="9">
        <v>32823.93</v>
      </c>
      <c r="BG362" s="9">
        <v>72.0501</v>
      </c>
      <c r="BH362" s="9">
        <v>70.676469999999995</v>
      </c>
      <c r="BI362" s="9">
        <v>69.070120000000003</v>
      </c>
      <c r="BJ362" s="9">
        <v>67.995549999999994</v>
      </c>
      <c r="BK362" s="9">
        <v>66.972909999999999</v>
      </c>
      <c r="BL362" s="9">
        <v>66.10651</v>
      </c>
      <c r="BM362" s="9">
        <v>65.870480000000001</v>
      </c>
      <c r="BN362" s="9">
        <v>68.670150000000007</v>
      </c>
      <c r="BO362" s="9">
        <v>73.032409999999999</v>
      </c>
      <c r="BP362" s="9">
        <v>77.558530000000005</v>
      </c>
      <c r="BQ362" s="9">
        <v>81.899240000000006</v>
      </c>
      <c r="BR362" s="9">
        <v>85.524640000000005</v>
      </c>
      <c r="BS362" s="9">
        <v>88.631810000000002</v>
      </c>
      <c r="BT362" s="9">
        <v>91.226389999999995</v>
      </c>
      <c r="BU362" s="9">
        <v>92.703990000000005</v>
      </c>
      <c r="BV362" s="9">
        <v>93.452939999999998</v>
      </c>
      <c r="BW362" s="9">
        <v>93.06044</v>
      </c>
      <c r="BX362" s="9">
        <v>91.604860000000002</v>
      </c>
      <c r="BY362" s="9">
        <v>89.127309999999994</v>
      </c>
      <c r="BZ362" s="9">
        <v>85.092219999999998</v>
      </c>
      <c r="CA362" s="9">
        <v>80.730800000000002</v>
      </c>
      <c r="CB362" s="9">
        <v>77.900580000000005</v>
      </c>
      <c r="CC362" s="9">
        <v>75.834950000000006</v>
      </c>
      <c r="CD362" s="9">
        <v>74.117090000000005</v>
      </c>
      <c r="CE362" s="9">
        <v>111678.2</v>
      </c>
      <c r="CF362" s="9">
        <v>105959.8</v>
      </c>
      <c r="CG362" s="9">
        <v>107802</v>
      </c>
      <c r="CH362" s="9">
        <v>92995.25</v>
      </c>
      <c r="CI362" s="9">
        <v>67472.42</v>
      </c>
      <c r="CJ362" s="9">
        <v>70339.240000000005</v>
      </c>
      <c r="CK362" s="9">
        <v>63097.25</v>
      </c>
      <c r="CL362" s="9">
        <v>68387.88</v>
      </c>
      <c r="CM362" s="9">
        <v>100040</v>
      </c>
      <c r="CN362" s="9">
        <v>122617.5</v>
      </c>
      <c r="CO362" s="9">
        <v>147607</v>
      </c>
      <c r="CP362" s="9">
        <v>157619.29999999999</v>
      </c>
      <c r="CQ362" s="9">
        <v>179069</v>
      </c>
      <c r="CR362" s="9">
        <v>182471.9</v>
      </c>
      <c r="CS362" s="9">
        <v>181209</v>
      </c>
      <c r="CT362" s="9">
        <v>177489</v>
      </c>
      <c r="CU362" s="9">
        <v>177798.5</v>
      </c>
      <c r="CV362" s="9">
        <v>161035.9</v>
      </c>
      <c r="CW362" s="9">
        <v>123605</v>
      </c>
      <c r="CX362" s="9">
        <v>119358.7</v>
      </c>
      <c r="CY362" s="9">
        <v>117393.9</v>
      </c>
      <c r="CZ362" s="9">
        <v>112276.1</v>
      </c>
      <c r="DA362" s="9">
        <v>118548.3</v>
      </c>
      <c r="DB362" s="9">
        <v>117817.4</v>
      </c>
      <c r="DC362" s="9">
        <v>151880.29999999999</v>
      </c>
      <c r="DD362" s="9">
        <v>49.612870000000001</v>
      </c>
      <c r="DE362" s="9">
        <v>0</v>
      </c>
      <c r="DF362" s="9">
        <v>0</v>
      </c>
      <c r="DG362" s="9">
        <v>0</v>
      </c>
    </row>
    <row r="363" spans="1:111" x14ac:dyDescent="0.25">
      <c r="A363" s="9" t="s">
        <v>40</v>
      </c>
      <c r="B363" s="9" t="s">
        <v>15</v>
      </c>
      <c r="C363" s="9" t="s">
        <v>15</v>
      </c>
      <c r="D363" s="9" t="s">
        <v>161</v>
      </c>
      <c r="E363" s="9" t="s">
        <v>188</v>
      </c>
      <c r="F363" s="9" t="s">
        <v>36</v>
      </c>
      <c r="G363" s="9">
        <v>2017</v>
      </c>
      <c r="H363" s="9">
        <v>9</v>
      </c>
      <c r="I363" s="9">
        <v>22876.73</v>
      </c>
      <c r="J363" s="9">
        <v>22713.82</v>
      </c>
      <c r="K363" s="9">
        <v>22976.79</v>
      </c>
      <c r="L363" s="9">
        <v>23919.03</v>
      </c>
      <c r="M363" s="9">
        <v>25931.77</v>
      </c>
      <c r="N363" s="9">
        <v>30979.21</v>
      </c>
      <c r="O363" s="9">
        <v>30624.29</v>
      </c>
      <c r="P363" s="9">
        <v>31305.71</v>
      </c>
      <c r="Q363" s="9">
        <v>32370.25</v>
      </c>
      <c r="R363" s="9">
        <v>33284.04</v>
      </c>
      <c r="S363" s="9">
        <v>33847.550000000003</v>
      </c>
      <c r="T363" s="9">
        <v>33201.379999999997</v>
      </c>
      <c r="U363" s="9">
        <v>30561.75</v>
      </c>
      <c r="V363" s="9">
        <v>26699.279999999999</v>
      </c>
      <c r="W363" s="9">
        <v>26935.94</v>
      </c>
      <c r="X363" s="9">
        <v>26689.86</v>
      </c>
      <c r="Y363" s="9">
        <v>26125.26</v>
      </c>
      <c r="Z363" s="9">
        <v>26595.48</v>
      </c>
      <c r="AA363" s="9">
        <v>30929.78</v>
      </c>
      <c r="AB363" s="9">
        <v>31869.1</v>
      </c>
      <c r="AC363" s="9">
        <v>30721.3</v>
      </c>
      <c r="AD363" s="9">
        <v>26531.42</v>
      </c>
      <c r="AE363" s="9">
        <v>24557.27</v>
      </c>
      <c r="AF363" s="9">
        <v>24520.91</v>
      </c>
      <c r="AG363" s="9">
        <v>26576.42</v>
      </c>
      <c r="AH363" s="9">
        <v>22648.29</v>
      </c>
      <c r="AI363" s="9">
        <v>22497.51</v>
      </c>
      <c r="AJ363" s="9">
        <v>23109.32</v>
      </c>
      <c r="AK363" s="9">
        <v>23937.7</v>
      </c>
      <c r="AL363" s="9">
        <v>25656.86</v>
      </c>
      <c r="AM363" s="9">
        <v>30462.61</v>
      </c>
      <c r="AN363" s="9">
        <v>30054.23</v>
      </c>
      <c r="AO363" s="9">
        <v>30957.200000000001</v>
      </c>
      <c r="AP363" s="9">
        <v>32177.16</v>
      </c>
      <c r="AQ363" s="9">
        <v>32779.75</v>
      </c>
      <c r="AR363" s="9">
        <v>34164.910000000003</v>
      </c>
      <c r="AS363" s="9">
        <v>34694.629999999997</v>
      </c>
      <c r="AT363" s="9">
        <v>34601.480000000003</v>
      </c>
      <c r="AU363" s="9">
        <v>34609.769999999997</v>
      </c>
      <c r="AV363" s="9">
        <v>34846.43</v>
      </c>
      <c r="AW363" s="9">
        <v>34504.26</v>
      </c>
      <c r="AX363" s="9">
        <v>33374.03</v>
      </c>
      <c r="AY363" s="9">
        <v>32785.120000000003</v>
      </c>
      <c r="AZ363" s="9">
        <v>32990.53</v>
      </c>
      <c r="BA363" s="9">
        <v>32520.37</v>
      </c>
      <c r="BB363" s="9">
        <v>30843.919999999998</v>
      </c>
      <c r="BC363" s="9">
        <v>26680.400000000001</v>
      </c>
      <c r="BD363" s="9">
        <v>24572.17</v>
      </c>
      <c r="BE363" s="9">
        <v>24535.81</v>
      </c>
      <c r="BF363" s="9">
        <v>33989.54</v>
      </c>
      <c r="BG363" s="9">
        <v>70.321219999999997</v>
      </c>
      <c r="BH363" s="9">
        <v>68.628249999999994</v>
      </c>
      <c r="BI363" s="9">
        <v>67.368660000000006</v>
      </c>
      <c r="BJ363" s="9">
        <v>66.074700000000007</v>
      </c>
      <c r="BK363" s="9">
        <v>65.232460000000003</v>
      </c>
      <c r="BL363" s="9">
        <v>64.444569999999999</v>
      </c>
      <c r="BM363" s="9">
        <v>63.603720000000003</v>
      </c>
      <c r="BN363" s="9">
        <v>65.42</v>
      </c>
      <c r="BO363" s="9">
        <v>70.637839999999997</v>
      </c>
      <c r="BP363" s="9">
        <v>75.793130000000005</v>
      </c>
      <c r="BQ363" s="9">
        <v>80.748559999999998</v>
      </c>
      <c r="BR363" s="9">
        <v>84.866529999999997</v>
      </c>
      <c r="BS363" s="9">
        <v>88.300020000000004</v>
      </c>
      <c r="BT363" s="9">
        <v>91.148409999999998</v>
      </c>
      <c r="BU363" s="9">
        <v>93.304280000000006</v>
      </c>
      <c r="BV363" s="9">
        <v>93.700869999999995</v>
      </c>
      <c r="BW363" s="9">
        <v>93.025630000000007</v>
      </c>
      <c r="BX363" s="9">
        <v>91.153949999999995</v>
      </c>
      <c r="BY363" s="9">
        <v>87.622190000000003</v>
      </c>
      <c r="BZ363" s="9">
        <v>82.444460000000007</v>
      </c>
      <c r="CA363" s="9">
        <v>78.247829999999993</v>
      </c>
      <c r="CB363" s="9">
        <v>75.529839999999993</v>
      </c>
      <c r="CC363" s="9">
        <v>73.218609999999998</v>
      </c>
      <c r="CD363" s="9">
        <v>71.492710000000002</v>
      </c>
      <c r="CE363" s="9">
        <v>120400.2</v>
      </c>
      <c r="CF363" s="9">
        <v>113220.4</v>
      </c>
      <c r="CG363" s="9">
        <v>114533.1</v>
      </c>
      <c r="CH363" s="9">
        <v>98612.479999999996</v>
      </c>
      <c r="CI363" s="9">
        <v>70261.850000000006</v>
      </c>
      <c r="CJ363" s="9">
        <v>73606.37</v>
      </c>
      <c r="CK363" s="9">
        <v>66041.78</v>
      </c>
      <c r="CL363" s="9">
        <v>74014.42</v>
      </c>
      <c r="CM363" s="9">
        <v>108154.8</v>
      </c>
      <c r="CN363" s="9">
        <v>132373.5</v>
      </c>
      <c r="CO363" s="9">
        <v>158245.6</v>
      </c>
      <c r="CP363" s="9">
        <v>170315.6</v>
      </c>
      <c r="CQ363" s="9">
        <v>192007.3</v>
      </c>
      <c r="CR363" s="9">
        <v>196614.6</v>
      </c>
      <c r="CS363" s="9">
        <v>195452.4</v>
      </c>
      <c r="CT363" s="9">
        <v>191240.9</v>
      </c>
      <c r="CU363" s="9">
        <v>192229.9</v>
      </c>
      <c r="CV363" s="9">
        <v>174391.1</v>
      </c>
      <c r="CW363" s="9">
        <v>133312.4</v>
      </c>
      <c r="CX363" s="9">
        <v>128208</v>
      </c>
      <c r="CY363" s="9">
        <v>127885.9</v>
      </c>
      <c r="CZ363" s="9">
        <v>122279.8</v>
      </c>
      <c r="DA363" s="9">
        <v>128268.8</v>
      </c>
      <c r="DB363" s="9">
        <v>127719.1</v>
      </c>
      <c r="DC363" s="9">
        <v>164222.9</v>
      </c>
      <c r="DD363" s="9">
        <v>49.612870000000001</v>
      </c>
      <c r="DE363" s="9">
        <v>0</v>
      </c>
      <c r="DF363" s="9">
        <v>0</v>
      </c>
      <c r="DG363" s="9">
        <v>0</v>
      </c>
    </row>
    <row r="364" spans="1:111" x14ac:dyDescent="0.25">
      <c r="A364" s="9" t="s">
        <v>40</v>
      </c>
      <c r="B364" s="9" t="s">
        <v>15</v>
      </c>
      <c r="C364" s="9" t="s">
        <v>15</v>
      </c>
      <c r="D364" s="9" t="s">
        <v>161</v>
      </c>
      <c r="E364" s="9" t="s">
        <v>188</v>
      </c>
      <c r="F364" s="9" t="s">
        <v>36</v>
      </c>
      <c r="G364" s="9">
        <v>2017</v>
      </c>
      <c r="H364" s="9">
        <v>10</v>
      </c>
      <c r="I364" s="9">
        <v>23214.65</v>
      </c>
      <c r="J364" s="9">
        <v>23014.82</v>
      </c>
      <c r="K364" s="9">
        <v>23058.6</v>
      </c>
      <c r="L364" s="9">
        <v>23667.51</v>
      </c>
      <c r="M364" s="9">
        <v>25106.44</v>
      </c>
      <c r="N364" s="9">
        <v>29408.639999999999</v>
      </c>
      <c r="O364" s="9">
        <v>29906.99</v>
      </c>
      <c r="P364" s="9">
        <v>29778.639999999999</v>
      </c>
      <c r="Q364" s="9">
        <v>30815.4</v>
      </c>
      <c r="R364" s="9">
        <v>31893.46</v>
      </c>
      <c r="S364" s="9">
        <v>31937.96</v>
      </c>
      <c r="T364" s="9">
        <v>31686.33</v>
      </c>
      <c r="U364" s="9">
        <v>29203.84</v>
      </c>
      <c r="V364" s="9">
        <v>25565.06</v>
      </c>
      <c r="W364" s="9">
        <v>25702.62</v>
      </c>
      <c r="X364" s="9">
        <v>25323.29</v>
      </c>
      <c r="Y364" s="9">
        <v>25364.01</v>
      </c>
      <c r="Z364" s="9">
        <v>26978.11</v>
      </c>
      <c r="AA364" s="9">
        <v>30718.71</v>
      </c>
      <c r="AB364" s="9">
        <v>31085.42</v>
      </c>
      <c r="AC364" s="9">
        <v>29972.959999999999</v>
      </c>
      <c r="AD364" s="9">
        <v>26393.52</v>
      </c>
      <c r="AE364" s="9">
        <v>24620.15</v>
      </c>
      <c r="AF364" s="9">
        <v>24613.97</v>
      </c>
      <c r="AG364" s="9">
        <v>25784.66</v>
      </c>
      <c r="AH364" s="9">
        <v>23002.95</v>
      </c>
      <c r="AI364" s="9">
        <v>22777.75</v>
      </c>
      <c r="AJ364" s="9">
        <v>23195.759999999998</v>
      </c>
      <c r="AK364" s="9">
        <v>23666.09</v>
      </c>
      <c r="AL364" s="9">
        <v>24854.02</v>
      </c>
      <c r="AM364" s="9">
        <v>28887.14</v>
      </c>
      <c r="AN364" s="9">
        <v>29263.98</v>
      </c>
      <c r="AO364" s="9">
        <v>29337.599999999999</v>
      </c>
      <c r="AP364" s="9">
        <v>30546.27</v>
      </c>
      <c r="AQ364" s="9">
        <v>31306.04</v>
      </c>
      <c r="AR364" s="9">
        <v>32320.38</v>
      </c>
      <c r="AS364" s="9">
        <v>33276.53</v>
      </c>
      <c r="AT364" s="9">
        <v>33483.480000000003</v>
      </c>
      <c r="AU364" s="9">
        <v>33748.879999999997</v>
      </c>
      <c r="AV364" s="9">
        <v>33886.449999999997</v>
      </c>
      <c r="AW364" s="9">
        <v>33412.57</v>
      </c>
      <c r="AX364" s="9">
        <v>32842.129999999997</v>
      </c>
      <c r="AY364" s="9">
        <v>33225.629999999997</v>
      </c>
      <c r="AZ364" s="9">
        <v>32748.3</v>
      </c>
      <c r="BA364" s="9">
        <v>31770.62</v>
      </c>
      <c r="BB364" s="9">
        <v>30153.34</v>
      </c>
      <c r="BC364" s="9">
        <v>26611.09</v>
      </c>
      <c r="BD364" s="9">
        <v>24761.91</v>
      </c>
      <c r="BE364" s="9">
        <v>24755.72</v>
      </c>
      <c r="BF364" s="9">
        <v>33418.75</v>
      </c>
      <c r="BG364" s="9">
        <v>63.766629999999999</v>
      </c>
      <c r="BH364" s="9">
        <v>62.558399999999999</v>
      </c>
      <c r="BI364" s="9">
        <v>61.634039999999999</v>
      </c>
      <c r="BJ364" s="9">
        <v>60.567219999999999</v>
      </c>
      <c r="BK364" s="9">
        <v>59.824559999999998</v>
      </c>
      <c r="BL364" s="9">
        <v>59.327579999999998</v>
      </c>
      <c r="BM364" s="9">
        <v>58.710369999999998</v>
      </c>
      <c r="BN364" s="9">
        <v>59.265799999999999</v>
      </c>
      <c r="BO364" s="9">
        <v>62.977620000000002</v>
      </c>
      <c r="BP364" s="9">
        <v>67.84984</v>
      </c>
      <c r="BQ364" s="9">
        <v>72.189670000000007</v>
      </c>
      <c r="BR364" s="9">
        <v>76.103340000000003</v>
      </c>
      <c r="BS364" s="9">
        <v>79.590059999999994</v>
      </c>
      <c r="BT364" s="9">
        <v>81.994820000000004</v>
      </c>
      <c r="BU364" s="9">
        <v>83.183130000000006</v>
      </c>
      <c r="BV364" s="9">
        <v>83.410089999999997</v>
      </c>
      <c r="BW364" s="9">
        <v>82.57199</v>
      </c>
      <c r="BX364" s="9">
        <v>80.538610000000006</v>
      </c>
      <c r="BY364" s="9">
        <v>76.478099999999998</v>
      </c>
      <c r="BZ364" s="9">
        <v>72.492249999999999</v>
      </c>
      <c r="CA364" s="9">
        <v>69.640360000000001</v>
      </c>
      <c r="CB364" s="9">
        <v>67.573939999999993</v>
      </c>
      <c r="CC364" s="9">
        <v>66.018069999999994</v>
      </c>
      <c r="CD364" s="9">
        <v>64.382469999999998</v>
      </c>
      <c r="CE364" s="9">
        <v>141123.20000000001</v>
      </c>
      <c r="CF364" s="9">
        <v>133336.79999999999</v>
      </c>
      <c r="CG364" s="9">
        <v>134848.5</v>
      </c>
      <c r="CH364" s="9">
        <v>117702.6</v>
      </c>
      <c r="CI364" s="9">
        <v>88672.84</v>
      </c>
      <c r="CJ364" s="9">
        <v>92620.54</v>
      </c>
      <c r="CK364" s="9">
        <v>84705.76</v>
      </c>
      <c r="CL364" s="9">
        <v>94547.92</v>
      </c>
      <c r="CM364" s="9">
        <v>132110.29999999999</v>
      </c>
      <c r="CN364" s="9">
        <v>159321.9</v>
      </c>
      <c r="CO364" s="9">
        <v>188305.4</v>
      </c>
      <c r="CP364" s="9">
        <v>203383.1</v>
      </c>
      <c r="CQ364" s="9">
        <v>228201.8</v>
      </c>
      <c r="CR364" s="9">
        <v>231814.5</v>
      </c>
      <c r="CS364" s="9">
        <v>230412.5</v>
      </c>
      <c r="CT364" s="9">
        <v>226012.6</v>
      </c>
      <c r="CU364" s="9">
        <v>227128.3</v>
      </c>
      <c r="CV364" s="9">
        <v>205343.7</v>
      </c>
      <c r="CW364" s="9">
        <v>158209.60000000001</v>
      </c>
      <c r="CX364" s="9">
        <v>151202.4</v>
      </c>
      <c r="CY364" s="9">
        <v>149978.70000000001</v>
      </c>
      <c r="CZ364" s="9">
        <v>143823</v>
      </c>
      <c r="DA364" s="9">
        <v>149348.4</v>
      </c>
      <c r="DB364" s="9">
        <v>149462.39999999999</v>
      </c>
      <c r="DC364" s="9">
        <v>194807.8</v>
      </c>
      <c r="DD364" s="9">
        <v>49.612870000000001</v>
      </c>
      <c r="DE364" s="9">
        <v>0</v>
      </c>
      <c r="DF364" s="9">
        <v>0</v>
      </c>
      <c r="DG364" s="9">
        <v>0</v>
      </c>
    </row>
    <row r="365" spans="1:111" x14ac:dyDescent="0.25">
      <c r="A365" s="9" t="s">
        <v>40</v>
      </c>
      <c r="B365" s="9" t="s">
        <v>15</v>
      </c>
      <c r="C365" s="9" t="s">
        <v>15</v>
      </c>
      <c r="D365" s="9" t="s">
        <v>161</v>
      </c>
      <c r="E365" s="9" t="s">
        <v>188</v>
      </c>
      <c r="F365" s="9" t="s">
        <v>33</v>
      </c>
      <c r="G365" s="9">
        <v>2017</v>
      </c>
      <c r="H365" s="9">
        <v>8</v>
      </c>
      <c r="I365" s="9">
        <v>20625.5</v>
      </c>
      <c r="J365" s="9">
        <v>20317.54</v>
      </c>
      <c r="K365" s="9">
        <v>20338.72</v>
      </c>
      <c r="L365" s="9">
        <v>21072.880000000001</v>
      </c>
      <c r="M365" s="9">
        <v>22461.32</v>
      </c>
      <c r="N365" s="9">
        <v>25876.67</v>
      </c>
      <c r="O365" s="9">
        <v>25925.35</v>
      </c>
      <c r="P365" s="9">
        <v>26477.55</v>
      </c>
      <c r="Q365" s="9">
        <v>27392.61</v>
      </c>
      <c r="R365" s="9">
        <v>28960.44</v>
      </c>
      <c r="S365" s="9">
        <v>29652.46</v>
      </c>
      <c r="T365" s="9">
        <v>30342.5</v>
      </c>
      <c r="U365" s="9">
        <v>28665.35</v>
      </c>
      <c r="V365" s="9">
        <v>25472.76</v>
      </c>
      <c r="W365" s="9">
        <v>25659.27</v>
      </c>
      <c r="X365" s="9">
        <v>25582.41</v>
      </c>
      <c r="Y365" s="9">
        <v>25541.73</v>
      </c>
      <c r="Z365" s="9">
        <v>25748.34</v>
      </c>
      <c r="AA365" s="9">
        <v>28107.54</v>
      </c>
      <c r="AB365" s="9">
        <v>30160.33</v>
      </c>
      <c r="AC365" s="9">
        <v>29248.75</v>
      </c>
      <c r="AD365" s="9">
        <v>25004.02</v>
      </c>
      <c r="AE365" s="9">
        <v>22756.79</v>
      </c>
      <c r="AF365" s="9">
        <v>22719.81</v>
      </c>
      <c r="AG365" s="9">
        <v>25579.439999999999</v>
      </c>
      <c r="AH365" s="9">
        <v>20352.900000000001</v>
      </c>
      <c r="AI365" s="9">
        <v>20114.54</v>
      </c>
      <c r="AJ365" s="9">
        <v>20477.88</v>
      </c>
      <c r="AK365" s="9">
        <v>21091.27</v>
      </c>
      <c r="AL365" s="9">
        <v>22203.01</v>
      </c>
      <c r="AM365" s="9">
        <v>25347.13</v>
      </c>
      <c r="AN365" s="9">
        <v>25364.93</v>
      </c>
      <c r="AO365" s="9">
        <v>26142.09</v>
      </c>
      <c r="AP365" s="9">
        <v>27229.26</v>
      </c>
      <c r="AQ365" s="9">
        <v>28475.03</v>
      </c>
      <c r="AR365" s="9">
        <v>29953.49</v>
      </c>
      <c r="AS365" s="9">
        <v>31801.05</v>
      </c>
      <c r="AT365" s="9">
        <v>32604.39</v>
      </c>
      <c r="AU365" s="9">
        <v>33094.050000000003</v>
      </c>
      <c r="AV365" s="9">
        <v>33280.559999999998</v>
      </c>
      <c r="AW365" s="9">
        <v>33110.199999999997</v>
      </c>
      <c r="AX365" s="9">
        <v>32513.040000000001</v>
      </c>
      <c r="AY365" s="9">
        <v>31731.67</v>
      </c>
      <c r="AZ365" s="9">
        <v>30088.75</v>
      </c>
      <c r="BA365" s="9">
        <v>30752.15</v>
      </c>
      <c r="BB365" s="9">
        <v>29349.13</v>
      </c>
      <c r="BC365" s="9">
        <v>25133.84</v>
      </c>
      <c r="BD365" s="9">
        <v>22696.87</v>
      </c>
      <c r="BE365" s="9">
        <v>22659.9</v>
      </c>
      <c r="BF365" s="9">
        <v>32722.9</v>
      </c>
      <c r="BG365" s="9">
        <v>71.509439999999998</v>
      </c>
      <c r="BH365" s="9">
        <v>69.970730000000003</v>
      </c>
      <c r="BI365" s="9">
        <v>68.582629999999995</v>
      </c>
      <c r="BJ365" s="9">
        <v>67.411760000000001</v>
      </c>
      <c r="BK365" s="9">
        <v>66.455399999999997</v>
      </c>
      <c r="BL365" s="9">
        <v>65.640770000000003</v>
      </c>
      <c r="BM365" s="9">
        <v>65.621120000000005</v>
      </c>
      <c r="BN365" s="9">
        <v>68.624449999999996</v>
      </c>
      <c r="BO365" s="9">
        <v>73.190160000000006</v>
      </c>
      <c r="BP365" s="9">
        <v>77.726820000000004</v>
      </c>
      <c r="BQ365" s="9">
        <v>82.004559999999998</v>
      </c>
      <c r="BR365" s="9">
        <v>85.73733</v>
      </c>
      <c r="BS365" s="9">
        <v>88.877499999999998</v>
      </c>
      <c r="BT365" s="9">
        <v>91.306399999999996</v>
      </c>
      <c r="BU365" s="9">
        <v>92.897260000000003</v>
      </c>
      <c r="BV365" s="9">
        <v>93.496949999999998</v>
      </c>
      <c r="BW365" s="9">
        <v>93.072479999999999</v>
      </c>
      <c r="BX365" s="9">
        <v>91.723550000000003</v>
      </c>
      <c r="BY365" s="9">
        <v>89.199430000000007</v>
      </c>
      <c r="BZ365" s="9">
        <v>85.12979</v>
      </c>
      <c r="CA365" s="9">
        <v>80.518159999999995</v>
      </c>
      <c r="CB365" s="9">
        <v>77.228080000000006</v>
      </c>
      <c r="CC365" s="9">
        <v>74.816149999999993</v>
      </c>
      <c r="CD365" s="9">
        <v>72.950819999999993</v>
      </c>
      <c r="CE365" s="9">
        <v>111549</v>
      </c>
      <c r="CF365" s="9">
        <v>105540.4</v>
      </c>
      <c r="CG365" s="9">
        <v>107304</v>
      </c>
      <c r="CH365" s="9">
        <v>92012.26</v>
      </c>
      <c r="CI365" s="9">
        <v>66838.960000000006</v>
      </c>
      <c r="CJ365" s="9">
        <v>69711.320000000007</v>
      </c>
      <c r="CK365" s="9">
        <v>62732.959999999999</v>
      </c>
      <c r="CL365" s="9">
        <v>68271.42</v>
      </c>
      <c r="CM365" s="9">
        <v>99957.1</v>
      </c>
      <c r="CN365" s="9">
        <v>122501.9</v>
      </c>
      <c r="CO365" s="9">
        <v>147105.4</v>
      </c>
      <c r="CP365" s="9">
        <v>157426.29999999999</v>
      </c>
      <c r="CQ365" s="9">
        <v>178707.1</v>
      </c>
      <c r="CR365" s="9">
        <v>181914.6</v>
      </c>
      <c r="CS365" s="9">
        <v>180964.7</v>
      </c>
      <c r="CT365" s="9">
        <v>177124.9</v>
      </c>
      <c r="CU365" s="9">
        <v>177609.8</v>
      </c>
      <c r="CV365" s="9">
        <v>160996.6</v>
      </c>
      <c r="CW365" s="9">
        <v>123368.1</v>
      </c>
      <c r="CX365" s="9">
        <v>118108.3</v>
      </c>
      <c r="CY365" s="9">
        <v>117282.1</v>
      </c>
      <c r="CZ365" s="9">
        <v>112067.5</v>
      </c>
      <c r="DA365" s="9">
        <v>117645.9</v>
      </c>
      <c r="DB365" s="9">
        <v>116883.7</v>
      </c>
      <c r="DC365" s="9">
        <v>151639.9</v>
      </c>
      <c r="DD365" s="9">
        <v>49.612870000000001</v>
      </c>
      <c r="DE365" s="9">
        <v>0</v>
      </c>
      <c r="DF365" s="9">
        <v>0</v>
      </c>
      <c r="DG365" s="9">
        <v>0</v>
      </c>
    </row>
    <row r="366" spans="1:111" x14ac:dyDescent="0.25">
      <c r="A366" s="9" t="s">
        <v>40</v>
      </c>
      <c r="B366" s="9" t="s">
        <v>15</v>
      </c>
      <c r="C366" s="9" t="s">
        <v>4</v>
      </c>
      <c r="D366" s="9" t="s">
        <v>187</v>
      </c>
      <c r="E366" s="9" t="s">
        <v>160</v>
      </c>
      <c r="F366" s="9" t="s">
        <v>36</v>
      </c>
      <c r="G366" s="9">
        <v>2017</v>
      </c>
      <c r="H366" s="9">
        <v>5</v>
      </c>
      <c r="I366" s="9">
        <v>4374.1890000000003</v>
      </c>
      <c r="J366" s="9">
        <v>4290.5959999999995</v>
      </c>
      <c r="K366" s="9">
        <v>4552.6189999999997</v>
      </c>
      <c r="L366" s="9">
        <v>4894.9449999999997</v>
      </c>
      <c r="M366" s="9">
        <v>5427.2820000000002</v>
      </c>
      <c r="N366" s="9">
        <v>6838.06</v>
      </c>
      <c r="O366" s="9">
        <v>6774.317</v>
      </c>
      <c r="P366" s="9">
        <v>6860.1639999999998</v>
      </c>
      <c r="Q366" s="9">
        <v>7117.8950000000004</v>
      </c>
      <c r="R366" s="9">
        <v>7344.3519999999999</v>
      </c>
      <c r="S366" s="9">
        <v>7477.9309999999996</v>
      </c>
      <c r="T366" s="9">
        <v>7802.4350000000004</v>
      </c>
      <c r="U366" s="9">
        <v>7605.9290000000001</v>
      </c>
      <c r="V366" s="9">
        <v>6559.0010000000002</v>
      </c>
      <c r="W366" s="9">
        <v>6582.835</v>
      </c>
      <c r="X366" s="9">
        <v>6484.8590000000004</v>
      </c>
      <c r="Y366" s="9">
        <v>6311.3940000000002</v>
      </c>
      <c r="Z366" s="9">
        <v>6330.5749999999998</v>
      </c>
      <c r="AA366" s="9">
        <v>7355.3559999999998</v>
      </c>
      <c r="AB366" s="9">
        <v>7931.1940000000004</v>
      </c>
      <c r="AC366" s="9">
        <v>7641.9530000000004</v>
      </c>
      <c r="AD366" s="9">
        <v>5763.9219999999996</v>
      </c>
      <c r="AE366" s="9">
        <v>4940.652</v>
      </c>
      <c r="AF366" s="9">
        <v>4940.652</v>
      </c>
      <c r="AG366" s="9">
        <v>6453.5820000000003</v>
      </c>
      <c r="AH366" s="9">
        <v>4309.1620000000003</v>
      </c>
      <c r="AI366" s="9">
        <v>4258.107</v>
      </c>
      <c r="AJ366" s="9">
        <v>4447.3620000000001</v>
      </c>
      <c r="AK366" s="9">
        <v>4851.6149999999998</v>
      </c>
      <c r="AL366" s="9">
        <v>5472.3069999999998</v>
      </c>
      <c r="AM366" s="9">
        <v>6744.2520000000004</v>
      </c>
      <c r="AN366" s="9">
        <v>6706.0119999999997</v>
      </c>
      <c r="AO366" s="9">
        <v>6815.1059999999998</v>
      </c>
      <c r="AP366" s="9">
        <v>7124.6760000000004</v>
      </c>
      <c r="AQ366" s="9">
        <v>7364.2889999999998</v>
      </c>
      <c r="AR366" s="9">
        <v>7553.268</v>
      </c>
      <c r="AS366" s="9">
        <v>7900.6350000000002</v>
      </c>
      <c r="AT366" s="9">
        <v>7938.5439999999999</v>
      </c>
      <c r="AU366" s="9">
        <v>7808.3419999999996</v>
      </c>
      <c r="AV366" s="9">
        <v>7832.1760000000004</v>
      </c>
      <c r="AW366" s="9">
        <v>7708.1149999999998</v>
      </c>
      <c r="AX366" s="9">
        <v>7529.9189999999999</v>
      </c>
      <c r="AY366" s="9">
        <v>7503.107</v>
      </c>
      <c r="AZ366" s="9">
        <v>7597.8190000000004</v>
      </c>
      <c r="BA366" s="9">
        <v>8006.3549999999996</v>
      </c>
      <c r="BB366" s="9">
        <v>7642.5609999999997</v>
      </c>
      <c r="BC366" s="9">
        <v>5834.0659999999998</v>
      </c>
      <c r="BD366" s="9">
        <v>4895.5839999999998</v>
      </c>
      <c r="BE366" s="9">
        <v>4895.5839999999998</v>
      </c>
      <c r="BF366" s="9">
        <v>7677.4620000000004</v>
      </c>
      <c r="BG366" s="9">
        <v>63.258929999999999</v>
      </c>
      <c r="BH366" s="9">
        <v>62.1875</v>
      </c>
      <c r="BI366" s="9">
        <v>61.080359999999999</v>
      </c>
      <c r="BJ366" s="9">
        <v>60.044640000000001</v>
      </c>
      <c r="BK366" s="9">
        <v>59.526789999999998</v>
      </c>
      <c r="BL366" s="9">
        <v>59.107140000000001</v>
      </c>
      <c r="BM366" s="9">
        <v>58.866070000000001</v>
      </c>
      <c r="BN366" s="9">
        <v>61.25</v>
      </c>
      <c r="BO366" s="9">
        <v>64.196420000000003</v>
      </c>
      <c r="BP366" s="9">
        <v>67.633920000000003</v>
      </c>
      <c r="BQ366" s="9">
        <v>71.098219999999998</v>
      </c>
      <c r="BR366" s="9">
        <v>74.5625</v>
      </c>
      <c r="BS366" s="9">
        <v>77.419640000000001</v>
      </c>
      <c r="BT366" s="9">
        <v>79.125</v>
      </c>
      <c r="BU366" s="9">
        <v>81</v>
      </c>
      <c r="BV366" s="9">
        <v>80.991069999999993</v>
      </c>
      <c r="BW366" s="9">
        <v>79.794640000000001</v>
      </c>
      <c r="BX366" s="9">
        <v>77.883930000000007</v>
      </c>
      <c r="BY366" s="9">
        <v>75.3125</v>
      </c>
      <c r="BZ366" s="9">
        <v>71.678579999999997</v>
      </c>
      <c r="CA366" s="9">
        <v>68.089290000000005</v>
      </c>
      <c r="CB366" s="9">
        <v>66.107140000000001</v>
      </c>
      <c r="CC366" s="9">
        <v>64.580359999999999</v>
      </c>
      <c r="CD366" s="9">
        <v>63.526789999999998</v>
      </c>
      <c r="CE366" s="9">
        <v>5907.9620000000004</v>
      </c>
      <c r="CF366" s="9">
        <v>4354.46</v>
      </c>
      <c r="CG366" s="9">
        <v>4629.4889999999996</v>
      </c>
      <c r="CH366" s="9">
        <v>3887.8229999999999</v>
      </c>
      <c r="CI366" s="9">
        <v>3888.826</v>
      </c>
      <c r="CJ366" s="9">
        <v>4860.991</v>
      </c>
      <c r="CK366" s="9">
        <v>2284.4180000000001</v>
      </c>
      <c r="CL366" s="9">
        <v>3144.97</v>
      </c>
      <c r="CM366" s="9">
        <v>3184.712</v>
      </c>
      <c r="CN366" s="9">
        <v>3790.36</v>
      </c>
      <c r="CO366" s="9">
        <v>4142.7020000000002</v>
      </c>
      <c r="CP366" s="9">
        <v>5119.59</v>
      </c>
      <c r="CQ366" s="9">
        <v>4936.0029999999997</v>
      </c>
      <c r="CR366" s="9">
        <v>5015.3130000000001</v>
      </c>
      <c r="CS366" s="9">
        <v>5106.29</v>
      </c>
      <c r="CT366" s="9">
        <v>5175.8450000000003</v>
      </c>
      <c r="CU366" s="9">
        <v>5582.415</v>
      </c>
      <c r="CV366" s="9">
        <v>9702.5079999999998</v>
      </c>
      <c r="CW366" s="9">
        <v>5453.683</v>
      </c>
      <c r="CX366" s="9">
        <v>6464.0360000000001</v>
      </c>
      <c r="CY366" s="9">
        <v>9173.2710000000006</v>
      </c>
      <c r="CZ366" s="9">
        <v>7204.6049999999996</v>
      </c>
      <c r="DA366" s="9">
        <v>8539.31</v>
      </c>
      <c r="DB366" s="9">
        <v>8539.31</v>
      </c>
      <c r="DC366" s="9">
        <v>4619.6610000000001</v>
      </c>
      <c r="DD366" s="9">
        <v>15.02195</v>
      </c>
      <c r="DE366" s="9">
        <v>0</v>
      </c>
      <c r="DF366" s="9">
        <v>0</v>
      </c>
      <c r="DG366" s="9">
        <v>0</v>
      </c>
    </row>
    <row r="367" spans="1:111" x14ac:dyDescent="0.25">
      <c r="A367" s="9" t="s">
        <v>40</v>
      </c>
      <c r="B367" s="9" t="s">
        <v>15</v>
      </c>
      <c r="C367" s="9" t="s">
        <v>4</v>
      </c>
      <c r="D367" s="9" t="s">
        <v>187</v>
      </c>
      <c r="E367" s="9" t="s">
        <v>160</v>
      </c>
      <c r="F367" s="9" t="s">
        <v>36</v>
      </c>
      <c r="G367" s="9">
        <v>2017</v>
      </c>
      <c r="H367" s="9">
        <v>6</v>
      </c>
      <c r="I367" s="9">
        <v>4496.1769999999997</v>
      </c>
      <c r="J367" s="9">
        <v>4322.3059999999996</v>
      </c>
      <c r="K367" s="9">
        <v>4641.0129999999999</v>
      </c>
      <c r="L367" s="9">
        <v>4921.4849999999997</v>
      </c>
      <c r="M367" s="9">
        <v>5293.4359999999997</v>
      </c>
      <c r="N367" s="9">
        <v>6457.1319999999996</v>
      </c>
      <c r="O367" s="9">
        <v>6827.5550000000003</v>
      </c>
      <c r="P367" s="9">
        <v>7076.45</v>
      </c>
      <c r="Q367" s="9">
        <v>7438.1890000000003</v>
      </c>
      <c r="R367" s="9">
        <v>7731.9179999999997</v>
      </c>
      <c r="S367" s="9">
        <v>7946.1270000000004</v>
      </c>
      <c r="T367" s="9">
        <v>8368.9639999999999</v>
      </c>
      <c r="U367" s="9">
        <v>8163.2039999999997</v>
      </c>
      <c r="V367" s="9">
        <v>7153.2370000000001</v>
      </c>
      <c r="W367" s="9">
        <v>7159.308</v>
      </c>
      <c r="X367" s="9">
        <v>7046.7110000000002</v>
      </c>
      <c r="Y367" s="9">
        <v>6883.5330000000004</v>
      </c>
      <c r="Z367" s="9">
        <v>6811.7659999999996</v>
      </c>
      <c r="AA367" s="9">
        <v>7687.4110000000001</v>
      </c>
      <c r="AB367" s="9">
        <v>8175.4409999999998</v>
      </c>
      <c r="AC367" s="9">
        <v>7745.5159999999996</v>
      </c>
      <c r="AD367" s="9">
        <v>5972.0910000000003</v>
      </c>
      <c r="AE367" s="9">
        <v>5158.6909999999998</v>
      </c>
      <c r="AF367" s="9">
        <v>5158.8419999999996</v>
      </c>
      <c r="AG367" s="9">
        <v>7012.3850000000002</v>
      </c>
      <c r="AH367" s="9">
        <v>4431.1490000000003</v>
      </c>
      <c r="AI367" s="9">
        <v>4289.8159999999998</v>
      </c>
      <c r="AJ367" s="9">
        <v>4535.7560000000003</v>
      </c>
      <c r="AK367" s="9">
        <v>4878.1559999999999</v>
      </c>
      <c r="AL367" s="9">
        <v>5338.4589999999998</v>
      </c>
      <c r="AM367" s="9">
        <v>6363.3239999999996</v>
      </c>
      <c r="AN367" s="9">
        <v>6759.25</v>
      </c>
      <c r="AO367" s="9">
        <v>7031.393</v>
      </c>
      <c r="AP367" s="9">
        <v>7444.97</v>
      </c>
      <c r="AQ367" s="9">
        <v>7751.8540000000003</v>
      </c>
      <c r="AR367" s="9">
        <v>8021.4650000000001</v>
      </c>
      <c r="AS367" s="9">
        <v>8467.1640000000007</v>
      </c>
      <c r="AT367" s="9">
        <v>8495.8179999999993</v>
      </c>
      <c r="AU367" s="9">
        <v>8402.5769999999993</v>
      </c>
      <c r="AV367" s="9">
        <v>8408.6479999999992</v>
      </c>
      <c r="AW367" s="9">
        <v>8269.9670000000006</v>
      </c>
      <c r="AX367" s="9">
        <v>8102.058</v>
      </c>
      <c r="AY367" s="9">
        <v>7984.2979999999998</v>
      </c>
      <c r="AZ367" s="9">
        <v>7929.8739999999998</v>
      </c>
      <c r="BA367" s="9">
        <v>8250.6029999999992</v>
      </c>
      <c r="BB367" s="9">
        <v>7746.1239999999998</v>
      </c>
      <c r="BC367" s="9">
        <v>6042.2349999999997</v>
      </c>
      <c r="BD367" s="9">
        <v>5113.6229999999996</v>
      </c>
      <c r="BE367" s="9">
        <v>5113.7740000000003</v>
      </c>
      <c r="BF367" s="9">
        <v>8236.2659999999996</v>
      </c>
      <c r="BG367" s="9">
        <v>64.875</v>
      </c>
      <c r="BH367" s="9">
        <v>64.133930000000007</v>
      </c>
      <c r="BI367" s="9">
        <v>62.955359999999999</v>
      </c>
      <c r="BJ367" s="9">
        <v>62.446429999999999</v>
      </c>
      <c r="BK367" s="9">
        <v>62.205359999999999</v>
      </c>
      <c r="BL367" s="9">
        <v>61.75</v>
      </c>
      <c r="BM367" s="9">
        <v>62.455359999999999</v>
      </c>
      <c r="BN367" s="9">
        <v>65.616069999999993</v>
      </c>
      <c r="BO367" s="9">
        <v>68.875</v>
      </c>
      <c r="BP367" s="9">
        <v>72.571430000000007</v>
      </c>
      <c r="BQ367" s="9">
        <v>75.848219999999998</v>
      </c>
      <c r="BR367" s="9">
        <v>78.669640000000001</v>
      </c>
      <c r="BS367" s="9">
        <v>80.196430000000007</v>
      </c>
      <c r="BT367" s="9">
        <v>81.053569999999993</v>
      </c>
      <c r="BU367" s="9">
        <v>82.339290000000005</v>
      </c>
      <c r="BV367" s="9">
        <v>82.598209999999995</v>
      </c>
      <c r="BW367" s="9">
        <v>82.098209999999995</v>
      </c>
      <c r="BX367" s="9">
        <v>80.633930000000007</v>
      </c>
      <c r="BY367" s="9">
        <v>78.392859999999999</v>
      </c>
      <c r="BZ367" s="9">
        <v>75.321420000000003</v>
      </c>
      <c r="CA367" s="9">
        <v>72.017859999999999</v>
      </c>
      <c r="CB367" s="9">
        <v>69.473219999999998</v>
      </c>
      <c r="CC367" s="9">
        <v>68.026790000000005</v>
      </c>
      <c r="CD367" s="9">
        <v>66.8125</v>
      </c>
      <c r="CE367" s="9">
        <v>6272.3710000000001</v>
      </c>
      <c r="CF367" s="9">
        <v>4613.9279999999999</v>
      </c>
      <c r="CG367" s="9">
        <v>5028.3180000000002</v>
      </c>
      <c r="CH367" s="9">
        <v>4159.1350000000002</v>
      </c>
      <c r="CI367" s="9">
        <v>4000.0920000000001</v>
      </c>
      <c r="CJ367" s="9">
        <v>5056.9650000000001</v>
      </c>
      <c r="CK367" s="9">
        <v>2288.1120000000001</v>
      </c>
      <c r="CL367" s="9">
        <v>3113.5140000000001</v>
      </c>
      <c r="CM367" s="9">
        <v>3150.79</v>
      </c>
      <c r="CN367" s="9">
        <v>3722.8820000000001</v>
      </c>
      <c r="CO367" s="9">
        <v>4114.683</v>
      </c>
      <c r="CP367" s="9">
        <v>5209.6580000000004</v>
      </c>
      <c r="CQ367" s="9">
        <v>5078.1239999999998</v>
      </c>
      <c r="CR367" s="9">
        <v>5152.4970000000003</v>
      </c>
      <c r="CS367" s="9">
        <v>5166.6459999999997</v>
      </c>
      <c r="CT367" s="9">
        <v>5405.357</v>
      </c>
      <c r="CU367" s="9">
        <v>5653.7780000000002</v>
      </c>
      <c r="CV367" s="9">
        <v>9516.5570000000007</v>
      </c>
      <c r="CW367" s="9">
        <v>5466.1390000000001</v>
      </c>
      <c r="CX367" s="9">
        <v>6192.8519999999999</v>
      </c>
      <c r="CY367" s="9">
        <v>9418.7279999999992</v>
      </c>
      <c r="CZ367" s="9">
        <v>7405.2719999999999</v>
      </c>
      <c r="DA367" s="9">
        <v>9010.0740000000005</v>
      </c>
      <c r="DB367" s="9">
        <v>9058.39</v>
      </c>
      <c r="DC367" s="9">
        <v>4712.0529999999999</v>
      </c>
      <c r="DD367" s="9">
        <v>15.02195</v>
      </c>
      <c r="DE367" s="9">
        <v>0</v>
      </c>
      <c r="DF367" s="9">
        <v>0</v>
      </c>
      <c r="DG367" s="9">
        <v>0</v>
      </c>
    </row>
    <row r="368" spans="1:111" x14ac:dyDescent="0.25">
      <c r="A368" s="9" t="s">
        <v>40</v>
      </c>
      <c r="B368" s="9" t="s">
        <v>15</v>
      </c>
      <c r="C368" s="9" t="s">
        <v>4</v>
      </c>
      <c r="D368" s="9" t="s">
        <v>187</v>
      </c>
      <c r="E368" s="9" t="s">
        <v>160</v>
      </c>
      <c r="F368" s="9" t="s">
        <v>36</v>
      </c>
      <c r="G368" s="9">
        <v>2017</v>
      </c>
      <c r="H368" s="9">
        <v>7</v>
      </c>
      <c r="I368" s="9">
        <v>4588.9309999999996</v>
      </c>
      <c r="J368" s="9">
        <v>4509.0379999999996</v>
      </c>
      <c r="K368" s="9">
        <v>4802.1279999999997</v>
      </c>
      <c r="L368" s="9">
        <v>5151.7920000000004</v>
      </c>
      <c r="M368" s="9">
        <v>5634.3760000000002</v>
      </c>
      <c r="N368" s="9">
        <v>7054.2309999999998</v>
      </c>
      <c r="O368" s="9">
        <v>7054.0680000000002</v>
      </c>
      <c r="P368" s="9">
        <v>7264.0240000000003</v>
      </c>
      <c r="Q368" s="9">
        <v>7644.7049999999999</v>
      </c>
      <c r="R368" s="9">
        <v>7998.8829999999998</v>
      </c>
      <c r="S368" s="9">
        <v>8183.5209999999997</v>
      </c>
      <c r="T368" s="9">
        <v>8640.0560000000005</v>
      </c>
      <c r="U368" s="9">
        <v>8431.7720000000008</v>
      </c>
      <c r="V368" s="9">
        <v>7402.7470000000003</v>
      </c>
      <c r="W368" s="9">
        <v>7406.7539999999999</v>
      </c>
      <c r="X368" s="9">
        <v>7297.3649999999998</v>
      </c>
      <c r="Y368" s="9">
        <v>7085.3649999999998</v>
      </c>
      <c r="Z368" s="9">
        <v>7000.1850000000004</v>
      </c>
      <c r="AA368" s="9">
        <v>7832.1689999999999</v>
      </c>
      <c r="AB368" s="9">
        <v>8299.1620000000003</v>
      </c>
      <c r="AC368" s="9">
        <v>8073.7309999999998</v>
      </c>
      <c r="AD368" s="9">
        <v>6056.2610000000004</v>
      </c>
      <c r="AE368" s="9">
        <v>5149.0439999999999</v>
      </c>
      <c r="AF368" s="9">
        <v>5149.8329999999996</v>
      </c>
      <c r="AG368" s="9">
        <v>7239.9440000000004</v>
      </c>
      <c r="AH368" s="9">
        <v>4523.9030000000002</v>
      </c>
      <c r="AI368" s="9">
        <v>4476.5479999999998</v>
      </c>
      <c r="AJ368" s="9">
        <v>4696.8720000000003</v>
      </c>
      <c r="AK368" s="9">
        <v>5108.4620000000004</v>
      </c>
      <c r="AL368" s="9">
        <v>5679.4</v>
      </c>
      <c r="AM368" s="9">
        <v>6960.4229999999998</v>
      </c>
      <c r="AN368" s="9">
        <v>6985.7629999999999</v>
      </c>
      <c r="AO368" s="9">
        <v>7218.9669999999996</v>
      </c>
      <c r="AP368" s="9">
        <v>7651.4859999999999</v>
      </c>
      <c r="AQ368" s="9">
        <v>8018.8190000000004</v>
      </c>
      <c r="AR368" s="9">
        <v>8258.857</v>
      </c>
      <c r="AS368" s="9">
        <v>8738.2559999999994</v>
      </c>
      <c r="AT368" s="9">
        <v>8764.3870000000006</v>
      </c>
      <c r="AU368" s="9">
        <v>8652.0869999999995</v>
      </c>
      <c r="AV368" s="9">
        <v>8656.0939999999991</v>
      </c>
      <c r="AW368" s="9">
        <v>8520.6200000000008</v>
      </c>
      <c r="AX368" s="9">
        <v>8303.8909999999996</v>
      </c>
      <c r="AY368" s="9">
        <v>8172.7169999999996</v>
      </c>
      <c r="AZ368" s="9">
        <v>8074.6319999999996</v>
      </c>
      <c r="BA368" s="9">
        <v>8374.3230000000003</v>
      </c>
      <c r="BB368" s="9">
        <v>8074.3389999999999</v>
      </c>
      <c r="BC368" s="9">
        <v>6126.4049999999997</v>
      </c>
      <c r="BD368" s="9">
        <v>5103.9759999999997</v>
      </c>
      <c r="BE368" s="9">
        <v>5104.7650000000003</v>
      </c>
      <c r="BF368" s="9">
        <v>8463.8230000000003</v>
      </c>
      <c r="BG368" s="9">
        <v>66.794640000000001</v>
      </c>
      <c r="BH368" s="9">
        <v>66.553569999999993</v>
      </c>
      <c r="BI368" s="9">
        <v>65.821430000000007</v>
      </c>
      <c r="BJ368" s="9">
        <v>65.089290000000005</v>
      </c>
      <c r="BK368" s="9">
        <v>64.151790000000005</v>
      </c>
      <c r="BL368" s="9">
        <v>63.616070000000001</v>
      </c>
      <c r="BM368" s="9">
        <v>63.8125</v>
      </c>
      <c r="BN368" s="9">
        <v>66.446420000000003</v>
      </c>
      <c r="BO368" s="9">
        <v>69.821430000000007</v>
      </c>
      <c r="BP368" s="9">
        <v>73.491079999999997</v>
      </c>
      <c r="BQ368" s="9">
        <v>76.973209999999995</v>
      </c>
      <c r="BR368" s="9">
        <v>80.348209999999995</v>
      </c>
      <c r="BS368" s="9">
        <v>82.955359999999999</v>
      </c>
      <c r="BT368" s="9">
        <v>85.6875</v>
      </c>
      <c r="BU368" s="9">
        <v>86.428579999999997</v>
      </c>
      <c r="BV368" s="9">
        <v>86.1875</v>
      </c>
      <c r="BW368" s="9">
        <v>85.053569999999993</v>
      </c>
      <c r="BX368" s="9">
        <v>83.571430000000007</v>
      </c>
      <c r="BY368" s="9">
        <v>80.991069999999993</v>
      </c>
      <c r="BZ368" s="9">
        <v>77.392859999999999</v>
      </c>
      <c r="CA368" s="9">
        <v>73.026790000000005</v>
      </c>
      <c r="CB368" s="9">
        <v>70.526790000000005</v>
      </c>
      <c r="CC368" s="9">
        <v>68.741079999999997</v>
      </c>
      <c r="CD368" s="9">
        <v>67.491079999999997</v>
      </c>
      <c r="CE368" s="9">
        <v>5673.6229999999996</v>
      </c>
      <c r="CF368" s="9">
        <v>4712.6109999999999</v>
      </c>
      <c r="CG368" s="9">
        <v>5008.1350000000002</v>
      </c>
      <c r="CH368" s="9">
        <v>4556.2</v>
      </c>
      <c r="CI368" s="9">
        <v>3711.19</v>
      </c>
      <c r="CJ368" s="9">
        <v>4729.6350000000002</v>
      </c>
      <c r="CK368" s="9">
        <v>2142.0259999999998</v>
      </c>
      <c r="CL368" s="9">
        <v>2959.201</v>
      </c>
      <c r="CM368" s="9">
        <v>2978.13</v>
      </c>
      <c r="CN368" s="9">
        <v>3518.4270000000001</v>
      </c>
      <c r="CO368" s="9">
        <v>3809.6080000000002</v>
      </c>
      <c r="CP368" s="9">
        <v>4657.1880000000001</v>
      </c>
      <c r="CQ368" s="9">
        <v>4423.9780000000001</v>
      </c>
      <c r="CR368" s="9">
        <v>4538.5829999999996</v>
      </c>
      <c r="CS368" s="9">
        <v>4428.9960000000001</v>
      </c>
      <c r="CT368" s="9">
        <v>4673.4880000000003</v>
      </c>
      <c r="CU368" s="9">
        <v>5004.3029999999999</v>
      </c>
      <c r="CV368" s="9">
        <v>9539.5720000000001</v>
      </c>
      <c r="CW368" s="9">
        <v>4906.5050000000001</v>
      </c>
      <c r="CX368" s="9">
        <v>6263.2160000000003</v>
      </c>
      <c r="CY368" s="9">
        <v>8987.5540000000001</v>
      </c>
      <c r="CZ368" s="9">
        <v>6823.4809999999998</v>
      </c>
      <c r="DA368" s="9">
        <v>8315.1869999999999</v>
      </c>
      <c r="DB368" s="9">
        <v>8187.7330000000002</v>
      </c>
      <c r="DC368" s="9">
        <v>4139.7290000000003</v>
      </c>
      <c r="DD368" s="9">
        <v>15.02195</v>
      </c>
      <c r="DE368" s="9">
        <v>0</v>
      </c>
      <c r="DF368" s="9">
        <v>0</v>
      </c>
      <c r="DG368" s="9">
        <v>0</v>
      </c>
    </row>
    <row r="369" spans="1:111" x14ac:dyDescent="0.25">
      <c r="A369" s="9" t="s">
        <v>40</v>
      </c>
      <c r="B369" s="9" t="s">
        <v>15</v>
      </c>
      <c r="C369" s="9" t="s">
        <v>4</v>
      </c>
      <c r="D369" s="9" t="s">
        <v>187</v>
      </c>
      <c r="E369" s="9" t="s">
        <v>160</v>
      </c>
      <c r="F369" s="9" t="s">
        <v>36</v>
      </c>
      <c r="G369" s="9">
        <v>2017</v>
      </c>
      <c r="H369" s="9">
        <v>8</v>
      </c>
      <c r="I369" s="9">
        <v>5066.6360000000004</v>
      </c>
      <c r="J369" s="9">
        <v>4974.8180000000002</v>
      </c>
      <c r="K369" s="9">
        <v>5319.8209999999999</v>
      </c>
      <c r="L369" s="9">
        <v>5644.9759999999997</v>
      </c>
      <c r="M369" s="9">
        <v>6217.1689999999999</v>
      </c>
      <c r="N369" s="9">
        <v>7929.518</v>
      </c>
      <c r="O369" s="9">
        <v>8016.7449999999999</v>
      </c>
      <c r="P369" s="9">
        <v>8141.6790000000001</v>
      </c>
      <c r="Q369" s="9">
        <v>8430.5630000000001</v>
      </c>
      <c r="R369" s="9">
        <v>8733.3130000000001</v>
      </c>
      <c r="S369" s="9">
        <v>8869.9979999999996</v>
      </c>
      <c r="T369" s="9">
        <v>9291.0480000000007</v>
      </c>
      <c r="U369" s="9">
        <v>9013.2039999999997</v>
      </c>
      <c r="V369" s="9">
        <v>7806.5020000000004</v>
      </c>
      <c r="W369" s="9">
        <v>7803.5219999999999</v>
      </c>
      <c r="X369" s="9">
        <v>7666.9260000000004</v>
      </c>
      <c r="Y369" s="9">
        <v>7478.4840000000004</v>
      </c>
      <c r="Z369" s="9">
        <v>7464.3239999999996</v>
      </c>
      <c r="AA369" s="9">
        <v>8571.9089999999997</v>
      </c>
      <c r="AB369" s="9">
        <v>9088.5190000000002</v>
      </c>
      <c r="AC369" s="9">
        <v>8618.1389999999992</v>
      </c>
      <c r="AD369" s="9">
        <v>6705.8720000000003</v>
      </c>
      <c r="AE369" s="9">
        <v>5733.4669999999996</v>
      </c>
      <c r="AF369" s="9">
        <v>5733.4669999999996</v>
      </c>
      <c r="AG369" s="9">
        <v>7644.3159999999998</v>
      </c>
      <c r="AH369" s="9">
        <v>4994.38</v>
      </c>
      <c r="AI369" s="9">
        <v>4885.5259999999998</v>
      </c>
      <c r="AJ369" s="9">
        <v>5165.6869999999999</v>
      </c>
      <c r="AK369" s="9">
        <v>5563.482</v>
      </c>
      <c r="AL369" s="9">
        <v>6246.5169999999998</v>
      </c>
      <c r="AM369" s="9">
        <v>7842.4030000000002</v>
      </c>
      <c r="AN369" s="9">
        <v>7947.973</v>
      </c>
      <c r="AO369" s="9">
        <v>8114.7160000000003</v>
      </c>
      <c r="AP369" s="9">
        <v>8414.3169999999991</v>
      </c>
      <c r="AQ369" s="9">
        <v>8726.39</v>
      </c>
      <c r="AR369" s="9">
        <v>8924.6720000000005</v>
      </c>
      <c r="AS369" s="9">
        <v>9408.0380000000005</v>
      </c>
      <c r="AT369" s="9">
        <v>9427.5830000000005</v>
      </c>
      <c r="AU369" s="9">
        <v>9326.2849999999999</v>
      </c>
      <c r="AV369" s="9">
        <v>9323.3060000000005</v>
      </c>
      <c r="AW369" s="9">
        <v>9166.7890000000007</v>
      </c>
      <c r="AX369" s="9">
        <v>8979.3690000000006</v>
      </c>
      <c r="AY369" s="9">
        <v>8894.8449999999993</v>
      </c>
      <c r="AZ369" s="9">
        <v>8878.0939999999991</v>
      </c>
      <c r="BA369" s="9">
        <v>9165.1360000000004</v>
      </c>
      <c r="BB369" s="9">
        <v>8643.9120000000003</v>
      </c>
      <c r="BC369" s="9">
        <v>6781.8860000000004</v>
      </c>
      <c r="BD369" s="9">
        <v>5729.0460000000003</v>
      </c>
      <c r="BE369" s="9">
        <v>5729.0460000000003</v>
      </c>
      <c r="BF369" s="9">
        <v>9138.0660000000007</v>
      </c>
      <c r="BG369" s="9">
        <v>67.803569999999993</v>
      </c>
      <c r="BH369" s="9">
        <v>66.803569999999993</v>
      </c>
      <c r="BI369" s="9">
        <v>65.607140000000001</v>
      </c>
      <c r="BJ369" s="9">
        <v>64.607140000000001</v>
      </c>
      <c r="BK369" s="9">
        <v>63.919640000000001</v>
      </c>
      <c r="BL369" s="9">
        <v>63.232140000000001</v>
      </c>
      <c r="BM369" s="9">
        <v>62.794640000000001</v>
      </c>
      <c r="BN369" s="9">
        <v>64.473209999999995</v>
      </c>
      <c r="BO369" s="9">
        <v>67.866069999999993</v>
      </c>
      <c r="BP369" s="9">
        <v>71.008930000000007</v>
      </c>
      <c r="BQ369" s="9">
        <v>74.732140000000001</v>
      </c>
      <c r="BR369" s="9">
        <v>77.758930000000007</v>
      </c>
      <c r="BS369" s="9">
        <v>80.455359999999999</v>
      </c>
      <c r="BT369" s="9">
        <v>81.946430000000007</v>
      </c>
      <c r="BU369" s="9">
        <v>82.196430000000007</v>
      </c>
      <c r="BV369" s="9">
        <v>81.9375</v>
      </c>
      <c r="BW369" s="9">
        <v>80.955359999999999</v>
      </c>
      <c r="BX369" s="9">
        <v>78.866069999999993</v>
      </c>
      <c r="BY369" s="9">
        <v>75.946430000000007</v>
      </c>
      <c r="BZ369" s="9">
        <v>71.464290000000005</v>
      </c>
      <c r="CA369" s="9">
        <v>68.241079999999997</v>
      </c>
      <c r="CB369" s="9">
        <v>66.321430000000007</v>
      </c>
      <c r="CC369" s="9">
        <v>65.214290000000005</v>
      </c>
      <c r="CD369" s="9">
        <v>64.232140000000001</v>
      </c>
      <c r="CE369" s="9">
        <v>8242.2009999999991</v>
      </c>
      <c r="CF369" s="9">
        <v>5613.7120000000004</v>
      </c>
      <c r="CG369" s="9">
        <v>6230.47</v>
      </c>
      <c r="CH369" s="9">
        <v>5162.1980000000003</v>
      </c>
      <c r="CI369" s="9">
        <v>5504.7129999999997</v>
      </c>
      <c r="CJ369" s="9">
        <v>7063.3239999999996</v>
      </c>
      <c r="CK369" s="9">
        <v>2793.8649999999998</v>
      </c>
      <c r="CL369" s="9">
        <v>4214.2330000000002</v>
      </c>
      <c r="CM369" s="9">
        <v>4507.058</v>
      </c>
      <c r="CN369" s="9">
        <v>5192.9189999999999</v>
      </c>
      <c r="CO369" s="9">
        <v>5558.9139999999998</v>
      </c>
      <c r="CP369" s="9">
        <v>6828.4660000000003</v>
      </c>
      <c r="CQ369" s="9">
        <v>6482.0169999999998</v>
      </c>
      <c r="CR369" s="9">
        <v>6499.2539999999999</v>
      </c>
      <c r="CS369" s="9">
        <v>6462.5889999999999</v>
      </c>
      <c r="CT369" s="9">
        <v>6835.7470000000003</v>
      </c>
      <c r="CU369" s="9">
        <v>7305.3680000000004</v>
      </c>
      <c r="CV369" s="9">
        <v>7617.2870000000003</v>
      </c>
      <c r="CW369" s="9">
        <v>6884.23</v>
      </c>
      <c r="CX369" s="9">
        <v>7249.2460000000001</v>
      </c>
      <c r="CY369" s="9">
        <v>12163.78</v>
      </c>
      <c r="CZ369" s="9">
        <v>10242.42</v>
      </c>
      <c r="DA369" s="9">
        <v>12485.7</v>
      </c>
      <c r="DB369" s="9">
        <v>12485.7</v>
      </c>
      <c r="DC369" s="9">
        <v>5776.3630000000003</v>
      </c>
      <c r="DD369" s="9">
        <v>15.02195</v>
      </c>
      <c r="DE369" s="9">
        <v>0</v>
      </c>
      <c r="DF369" s="9">
        <v>0</v>
      </c>
      <c r="DG369" s="9">
        <v>0</v>
      </c>
    </row>
    <row r="370" spans="1:111" x14ac:dyDescent="0.25">
      <c r="A370" s="9" t="s">
        <v>40</v>
      </c>
      <c r="B370" s="9" t="s">
        <v>15</v>
      </c>
      <c r="C370" s="9" t="s">
        <v>4</v>
      </c>
      <c r="D370" s="9" t="s">
        <v>187</v>
      </c>
      <c r="E370" s="9" t="s">
        <v>160</v>
      </c>
      <c r="F370" s="9" t="s">
        <v>36</v>
      </c>
      <c r="G370" s="9">
        <v>2017</v>
      </c>
      <c r="H370" s="9">
        <v>9</v>
      </c>
      <c r="I370" s="9">
        <v>6089.0839999999998</v>
      </c>
      <c r="J370" s="9">
        <v>6034.5240000000003</v>
      </c>
      <c r="K370" s="9">
        <v>6307.44</v>
      </c>
      <c r="L370" s="9">
        <v>6601.1210000000001</v>
      </c>
      <c r="M370" s="9">
        <v>7300.1469999999999</v>
      </c>
      <c r="N370" s="9">
        <v>9201.7019999999993</v>
      </c>
      <c r="O370" s="9">
        <v>9336.6270000000004</v>
      </c>
      <c r="P370" s="9">
        <v>9322.9339999999993</v>
      </c>
      <c r="Q370" s="9">
        <v>9645.3060000000005</v>
      </c>
      <c r="R370" s="9">
        <v>9955.3439999999991</v>
      </c>
      <c r="S370" s="9">
        <v>10117.85</v>
      </c>
      <c r="T370" s="9">
        <v>10490.17</v>
      </c>
      <c r="U370" s="9">
        <v>10167.030000000001</v>
      </c>
      <c r="V370" s="9">
        <v>8757.0470000000005</v>
      </c>
      <c r="W370" s="9">
        <v>8764.3780000000006</v>
      </c>
      <c r="X370" s="9">
        <v>8613.6470000000008</v>
      </c>
      <c r="Y370" s="9">
        <v>8528.8610000000008</v>
      </c>
      <c r="Z370" s="9">
        <v>8607.0589999999993</v>
      </c>
      <c r="AA370" s="9">
        <v>9953.9930000000004</v>
      </c>
      <c r="AB370" s="9">
        <v>10022.64</v>
      </c>
      <c r="AC370" s="9">
        <v>9623.5889999999999</v>
      </c>
      <c r="AD370" s="9">
        <v>7715.3850000000002</v>
      </c>
      <c r="AE370" s="9">
        <v>6762.482</v>
      </c>
      <c r="AF370" s="9">
        <v>6762.482</v>
      </c>
      <c r="AG370" s="9">
        <v>8657.0139999999992</v>
      </c>
      <c r="AH370" s="9">
        <v>6060.99</v>
      </c>
      <c r="AI370" s="9">
        <v>5931.9179999999997</v>
      </c>
      <c r="AJ370" s="9">
        <v>6146.6679999999997</v>
      </c>
      <c r="AK370" s="9">
        <v>6519.9080000000004</v>
      </c>
      <c r="AL370" s="9">
        <v>7312.8950000000004</v>
      </c>
      <c r="AM370" s="9">
        <v>9127.5249999999996</v>
      </c>
      <c r="AN370" s="9">
        <v>9258.2129999999997</v>
      </c>
      <c r="AO370" s="9">
        <v>9282.9060000000009</v>
      </c>
      <c r="AP370" s="9">
        <v>9599.3150000000005</v>
      </c>
      <c r="AQ370" s="9">
        <v>9929.5499999999993</v>
      </c>
      <c r="AR370" s="9">
        <v>10188.86</v>
      </c>
      <c r="AS370" s="9">
        <v>10641.86</v>
      </c>
      <c r="AT370" s="9">
        <v>10682.11</v>
      </c>
      <c r="AU370" s="9">
        <v>10566.02</v>
      </c>
      <c r="AV370" s="9">
        <v>10573.36</v>
      </c>
      <c r="AW370" s="9">
        <v>10400.120000000001</v>
      </c>
      <c r="AX370" s="9">
        <v>10307.209999999999</v>
      </c>
      <c r="AY370" s="9">
        <v>10243.89</v>
      </c>
      <c r="AZ370" s="9">
        <v>10339.719999999999</v>
      </c>
      <c r="BA370" s="9">
        <v>10158.709999999999</v>
      </c>
      <c r="BB370" s="9">
        <v>9671.6020000000008</v>
      </c>
      <c r="BC370" s="9">
        <v>7810.5590000000002</v>
      </c>
      <c r="BD370" s="9">
        <v>6832.8760000000002</v>
      </c>
      <c r="BE370" s="9">
        <v>6832.8760000000002</v>
      </c>
      <c r="BF370" s="9">
        <v>10420.42</v>
      </c>
      <c r="BG370" s="9">
        <v>64.223209999999995</v>
      </c>
      <c r="BH370" s="9">
        <v>63.285710000000002</v>
      </c>
      <c r="BI370" s="9">
        <v>62.3125</v>
      </c>
      <c r="BJ370" s="9">
        <v>61.464289999999998</v>
      </c>
      <c r="BK370" s="9">
        <v>60.723210000000002</v>
      </c>
      <c r="BL370" s="9">
        <v>60.053570000000001</v>
      </c>
      <c r="BM370" s="9">
        <v>59.875</v>
      </c>
      <c r="BN370" s="9">
        <v>61.375</v>
      </c>
      <c r="BO370" s="9">
        <v>65.392859999999999</v>
      </c>
      <c r="BP370" s="9">
        <v>69.473219999999998</v>
      </c>
      <c r="BQ370" s="9">
        <v>73.258930000000007</v>
      </c>
      <c r="BR370" s="9">
        <v>76.767859999999999</v>
      </c>
      <c r="BS370" s="9">
        <v>79.446430000000007</v>
      </c>
      <c r="BT370" s="9">
        <v>81.705359999999999</v>
      </c>
      <c r="BU370" s="9">
        <v>83.107140000000001</v>
      </c>
      <c r="BV370" s="9">
        <v>83.616069999999993</v>
      </c>
      <c r="BW370" s="9">
        <v>83.0625</v>
      </c>
      <c r="BX370" s="9">
        <v>80.625</v>
      </c>
      <c r="BY370" s="9">
        <v>77.125</v>
      </c>
      <c r="BZ370" s="9">
        <v>72.651790000000005</v>
      </c>
      <c r="CA370" s="9">
        <v>69.098209999999995</v>
      </c>
      <c r="CB370" s="9">
        <v>67.232140000000001</v>
      </c>
      <c r="CC370" s="9">
        <v>66.008930000000007</v>
      </c>
      <c r="CD370" s="9">
        <v>64.589290000000005</v>
      </c>
      <c r="CE370" s="9">
        <v>10772.67</v>
      </c>
      <c r="CF370" s="9">
        <v>7137.3389999999999</v>
      </c>
      <c r="CG370" s="9">
        <v>7583.7340000000004</v>
      </c>
      <c r="CH370" s="9">
        <v>6251.9690000000001</v>
      </c>
      <c r="CI370" s="9">
        <v>6592.317</v>
      </c>
      <c r="CJ370" s="9">
        <v>8376.0969999999998</v>
      </c>
      <c r="CK370" s="9">
        <v>3513.143</v>
      </c>
      <c r="CL370" s="9">
        <v>5306.1170000000002</v>
      </c>
      <c r="CM370" s="9">
        <v>5943.9960000000001</v>
      </c>
      <c r="CN370" s="9">
        <v>7051.6589999999997</v>
      </c>
      <c r="CO370" s="9">
        <v>7590.9520000000002</v>
      </c>
      <c r="CP370" s="9">
        <v>9243.6530000000002</v>
      </c>
      <c r="CQ370" s="9">
        <v>8797.0669999999991</v>
      </c>
      <c r="CR370" s="9">
        <v>8961.2659999999996</v>
      </c>
      <c r="CS370" s="9">
        <v>8928.777</v>
      </c>
      <c r="CT370" s="9">
        <v>9802.2849999999999</v>
      </c>
      <c r="CU370" s="9">
        <v>11338.04</v>
      </c>
      <c r="CV370" s="9">
        <v>10418.91</v>
      </c>
      <c r="CW370" s="9">
        <v>9696.8520000000008</v>
      </c>
      <c r="CX370" s="9">
        <v>11713.39</v>
      </c>
      <c r="CY370" s="9">
        <v>15433.61</v>
      </c>
      <c r="CZ370" s="9">
        <v>13597.47</v>
      </c>
      <c r="DA370" s="9">
        <v>16374.14</v>
      </c>
      <c r="DB370" s="9">
        <v>16374.14</v>
      </c>
      <c r="DC370" s="9">
        <v>8174.2060000000001</v>
      </c>
      <c r="DD370" s="9">
        <v>15.02195</v>
      </c>
      <c r="DE370" s="9">
        <v>0</v>
      </c>
      <c r="DF370" s="9">
        <v>0</v>
      </c>
      <c r="DG370" s="9">
        <v>0</v>
      </c>
    </row>
    <row r="371" spans="1:111" x14ac:dyDescent="0.25">
      <c r="A371" s="9" t="s">
        <v>40</v>
      </c>
      <c r="B371" s="9" t="s">
        <v>15</v>
      </c>
      <c r="C371" s="9" t="s">
        <v>4</v>
      </c>
      <c r="D371" s="9" t="s">
        <v>187</v>
      </c>
      <c r="E371" s="9" t="s">
        <v>160</v>
      </c>
      <c r="F371" s="9" t="s">
        <v>36</v>
      </c>
      <c r="G371" s="9">
        <v>2017</v>
      </c>
      <c r="H371" s="9">
        <v>10</v>
      </c>
      <c r="I371" s="9">
        <v>5971.39</v>
      </c>
      <c r="J371" s="9">
        <v>5941.72</v>
      </c>
      <c r="K371" s="9">
        <v>6191.701</v>
      </c>
      <c r="L371" s="9">
        <v>6434.8919999999998</v>
      </c>
      <c r="M371" s="9">
        <v>7085.6589999999997</v>
      </c>
      <c r="N371" s="9">
        <v>9007.3510000000006</v>
      </c>
      <c r="O371" s="9">
        <v>9350.6200000000008</v>
      </c>
      <c r="P371" s="9">
        <v>9121.8590000000004</v>
      </c>
      <c r="Q371" s="9">
        <v>9320.0380000000005</v>
      </c>
      <c r="R371" s="9">
        <v>9574.7039999999997</v>
      </c>
      <c r="S371" s="9">
        <v>9651.9539999999997</v>
      </c>
      <c r="T371" s="9">
        <v>10017.91</v>
      </c>
      <c r="U371" s="9">
        <v>9693.5840000000007</v>
      </c>
      <c r="V371" s="9">
        <v>8302.0490000000009</v>
      </c>
      <c r="W371" s="9">
        <v>8318.1419999999998</v>
      </c>
      <c r="X371" s="9">
        <v>8204.3279999999995</v>
      </c>
      <c r="Y371" s="9">
        <v>8159.2</v>
      </c>
      <c r="Z371" s="9">
        <v>8553.5380000000005</v>
      </c>
      <c r="AA371" s="9">
        <v>9672.634</v>
      </c>
      <c r="AB371" s="9">
        <v>9633.8529999999992</v>
      </c>
      <c r="AC371" s="9">
        <v>9213.0120000000006</v>
      </c>
      <c r="AD371" s="9">
        <v>7395.6090000000004</v>
      </c>
      <c r="AE371" s="9">
        <v>6469.7669999999998</v>
      </c>
      <c r="AF371" s="9">
        <v>6469.7669999999998</v>
      </c>
      <c r="AG371" s="9">
        <v>8309.9009999999998</v>
      </c>
      <c r="AH371" s="9">
        <v>5943.2950000000001</v>
      </c>
      <c r="AI371" s="9">
        <v>5839.1130000000003</v>
      </c>
      <c r="AJ371" s="9">
        <v>6030.9290000000001</v>
      </c>
      <c r="AK371" s="9">
        <v>6353.6779999999999</v>
      </c>
      <c r="AL371" s="9">
        <v>7098.4059999999999</v>
      </c>
      <c r="AM371" s="9">
        <v>8933.1730000000007</v>
      </c>
      <c r="AN371" s="9">
        <v>9272.2070000000003</v>
      </c>
      <c r="AO371" s="9">
        <v>9081.8330000000005</v>
      </c>
      <c r="AP371" s="9">
        <v>9274.0470000000005</v>
      </c>
      <c r="AQ371" s="9">
        <v>9548.9089999999997</v>
      </c>
      <c r="AR371" s="9">
        <v>9722.9609999999993</v>
      </c>
      <c r="AS371" s="9">
        <v>10169.6</v>
      </c>
      <c r="AT371" s="9">
        <v>10208.66</v>
      </c>
      <c r="AU371" s="9">
        <v>10111.030000000001</v>
      </c>
      <c r="AV371" s="9">
        <v>10127.120000000001</v>
      </c>
      <c r="AW371" s="9">
        <v>9990.7980000000007</v>
      </c>
      <c r="AX371" s="9">
        <v>9937.5499999999993</v>
      </c>
      <c r="AY371" s="9">
        <v>10190.370000000001</v>
      </c>
      <c r="AZ371" s="9">
        <v>10058.36</v>
      </c>
      <c r="BA371" s="9">
        <v>9769.9249999999993</v>
      </c>
      <c r="BB371" s="9">
        <v>9261.0239999999994</v>
      </c>
      <c r="BC371" s="9">
        <v>7490.7830000000004</v>
      </c>
      <c r="BD371" s="9">
        <v>6540.1610000000001</v>
      </c>
      <c r="BE371" s="9">
        <v>6540.1610000000001</v>
      </c>
      <c r="BF371" s="9">
        <v>10073.31</v>
      </c>
      <c r="BG371" s="9">
        <v>63.901789999999998</v>
      </c>
      <c r="BH371" s="9">
        <v>63.133929999999999</v>
      </c>
      <c r="BI371" s="9">
        <v>62.178570000000001</v>
      </c>
      <c r="BJ371" s="9">
        <v>61.419640000000001</v>
      </c>
      <c r="BK371" s="9">
        <v>60.5</v>
      </c>
      <c r="BL371" s="9">
        <v>60.339289999999998</v>
      </c>
      <c r="BM371" s="9">
        <v>60.303570000000001</v>
      </c>
      <c r="BN371" s="9">
        <v>60.955359999999999</v>
      </c>
      <c r="BO371" s="9">
        <v>64.464290000000005</v>
      </c>
      <c r="BP371" s="9">
        <v>67.660709999999995</v>
      </c>
      <c r="BQ371" s="9">
        <v>71.089290000000005</v>
      </c>
      <c r="BR371" s="9">
        <v>74.223219999999998</v>
      </c>
      <c r="BS371" s="9">
        <v>76.839290000000005</v>
      </c>
      <c r="BT371" s="9">
        <v>77.794640000000001</v>
      </c>
      <c r="BU371" s="9">
        <v>78.75</v>
      </c>
      <c r="BV371" s="9">
        <v>78.758920000000003</v>
      </c>
      <c r="BW371" s="9">
        <v>77.723209999999995</v>
      </c>
      <c r="BX371" s="9">
        <v>75.294640000000001</v>
      </c>
      <c r="BY371" s="9">
        <v>72.035709999999995</v>
      </c>
      <c r="BZ371" s="9">
        <v>68.732140000000001</v>
      </c>
      <c r="CA371" s="9">
        <v>66.696420000000003</v>
      </c>
      <c r="CB371" s="9">
        <v>65.25</v>
      </c>
      <c r="CC371" s="9">
        <v>64.142859999999999</v>
      </c>
      <c r="CD371" s="9">
        <v>63.357140000000001</v>
      </c>
      <c r="CE371" s="9">
        <v>11340.67</v>
      </c>
      <c r="CF371" s="9">
        <v>7636.5150000000003</v>
      </c>
      <c r="CG371" s="9">
        <v>8190.1090000000004</v>
      </c>
      <c r="CH371" s="9">
        <v>6766.7280000000001</v>
      </c>
      <c r="CI371" s="9">
        <v>7201.3959999999997</v>
      </c>
      <c r="CJ371" s="9">
        <v>9087.9979999999996</v>
      </c>
      <c r="CK371" s="9">
        <v>3722.6309999999999</v>
      </c>
      <c r="CL371" s="9">
        <v>5701.4160000000002</v>
      </c>
      <c r="CM371" s="9">
        <v>6294.018</v>
      </c>
      <c r="CN371" s="9">
        <v>7407.51</v>
      </c>
      <c r="CO371" s="9">
        <v>7911.4549999999999</v>
      </c>
      <c r="CP371" s="9">
        <v>9633.6260000000002</v>
      </c>
      <c r="CQ371" s="9">
        <v>9166.9490000000005</v>
      </c>
      <c r="CR371" s="9">
        <v>9242.7000000000007</v>
      </c>
      <c r="CS371" s="9">
        <v>9398.8089999999993</v>
      </c>
      <c r="CT371" s="9">
        <v>9884.9950000000008</v>
      </c>
      <c r="CU371" s="9">
        <v>10808.78</v>
      </c>
      <c r="CV371" s="9">
        <v>11068.37</v>
      </c>
      <c r="CW371" s="9">
        <v>10047.34</v>
      </c>
      <c r="CX371" s="9">
        <v>10266.209999999999</v>
      </c>
      <c r="CY371" s="9">
        <v>16333.36</v>
      </c>
      <c r="CZ371" s="9">
        <v>14302.83</v>
      </c>
      <c r="DA371" s="9">
        <v>17208.810000000001</v>
      </c>
      <c r="DB371" s="9">
        <v>17208.810000000001</v>
      </c>
      <c r="DC371" s="9">
        <v>8395.3960000000006</v>
      </c>
      <c r="DD371" s="9">
        <v>15.02195</v>
      </c>
      <c r="DE371" s="9">
        <v>0</v>
      </c>
      <c r="DF371" s="9">
        <v>0</v>
      </c>
      <c r="DG371" s="9">
        <v>0</v>
      </c>
    </row>
    <row r="372" spans="1:111" x14ac:dyDescent="0.25">
      <c r="A372" s="9" t="s">
        <v>40</v>
      </c>
      <c r="B372" s="9" t="s">
        <v>15</v>
      </c>
      <c r="C372" s="9" t="s">
        <v>4</v>
      </c>
      <c r="D372" s="9" t="s">
        <v>187</v>
      </c>
      <c r="E372" s="9" t="s">
        <v>160</v>
      </c>
      <c r="F372" s="9" t="s">
        <v>33</v>
      </c>
      <c r="G372" s="9">
        <v>2017</v>
      </c>
      <c r="H372" s="9">
        <v>8</v>
      </c>
      <c r="I372" s="9">
        <v>5073.7470000000003</v>
      </c>
      <c r="J372" s="9">
        <v>4982.0169999999998</v>
      </c>
      <c r="K372" s="9">
        <v>5326.3459999999995</v>
      </c>
      <c r="L372" s="9">
        <v>5653.1890000000003</v>
      </c>
      <c r="M372" s="9">
        <v>6219.6570000000002</v>
      </c>
      <c r="N372" s="9">
        <v>7923.2560000000003</v>
      </c>
      <c r="O372" s="9">
        <v>8004.6880000000001</v>
      </c>
      <c r="P372" s="9">
        <v>8139.6450000000004</v>
      </c>
      <c r="Q372" s="9">
        <v>8440.3979999999992</v>
      </c>
      <c r="R372" s="9">
        <v>8757.6640000000007</v>
      </c>
      <c r="S372" s="9">
        <v>8902.75</v>
      </c>
      <c r="T372" s="9">
        <v>9337.4359999999997</v>
      </c>
      <c r="U372" s="9">
        <v>9057.1560000000009</v>
      </c>
      <c r="V372" s="9">
        <v>7852.4179999999997</v>
      </c>
      <c r="W372" s="9">
        <v>7854.6909999999998</v>
      </c>
      <c r="X372" s="9">
        <v>7716.1840000000002</v>
      </c>
      <c r="Y372" s="9">
        <v>7530.8609999999999</v>
      </c>
      <c r="Z372" s="9">
        <v>7511.1869999999999</v>
      </c>
      <c r="AA372" s="9">
        <v>8597.4740000000002</v>
      </c>
      <c r="AB372" s="9">
        <v>9101.8790000000008</v>
      </c>
      <c r="AC372" s="9">
        <v>8626.1239999999998</v>
      </c>
      <c r="AD372" s="9">
        <v>6706.2579999999998</v>
      </c>
      <c r="AE372" s="9">
        <v>5725.9530000000004</v>
      </c>
      <c r="AF372" s="9">
        <v>5725.9530000000004</v>
      </c>
      <c r="AG372" s="9">
        <v>7694.9170000000004</v>
      </c>
      <c r="AH372" s="9">
        <v>5001.491</v>
      </c>
      <c r="AI372" s="9">
        <v>4892.7250000000004</v>
      </c>
      <c r="AJ372" s="9">
        <v>5172.2120000000004</v>
      </c>
      <c r="AK372" s="9">
        <v>5571.6949999999997</v>
      </c>
      <c r="AL372" s="9">
        <v>6249.0060000000003</v>
      </c>
      <c r="AM372" s="9">
        <v>7836.14</v>
      </c>
      <c r="AN372" s="9">
        <v>7935.915</v>
      </c>
      <c r="AO372" s="9">
        <v>8112.6819999999998</v>
      </c>
      <c r="AP372" s="9">
        <v>8424.152</v>
      </c>
      <c r="AQ372" s="9">
        <v>8750.741</v>
      </c>
      <c r="AR372" s="9">
        <v>8957.4240000000009</v>
      </c>
      <c r="AS372" s="9">
        <v>9454.4259999999995</v>
      </c>
      <c r="AT372" s="9">
        <v>9471.5349999999999</v>
      </c>
      <c r="AU372" s="9">
        <v>9372.2009999999991</v>
      </c>
      <c r="AV372" s="9">
        <v>9374.4740000000002</v>
      </c>
      <c r="AW372" s="9">
        <v>9216.0470000000005</v>
      </c>
      <c r="AX372" s="9">
        <v>9031.7459999999992</v>
      </c>
      <c r="AY372" s="9">
        <v>8941.7080000000005</v>
      </c>
      <c r="AZ372" s="9">
        <v>8903.6579999999994</v>
      </c>
      <c r="BA372" s="9">
        <v>9178.4959999999992</v>
      </c>
      <c r="BB372" s="9">
        <v>8651.8970000000008</v>
      </c>
      <c r="BC372" s="9">
        <v>6782.2709999999997</v>
      </c>
      <c r="BD372" s="9">
        <v>5721.5330000000004</v>
      </c>
      <c r="BE372" s="9">
        <v>5721.5330000000004</v>
      </c>
      <c r="BF372" s="9">
        <v>9188.6669999999995</v>
      </c>
      <c r="BG372" s="9">
        <v>65.924109999999999</v>
      </c>
      <c r="BH372" s="9">
        <v>65.194199999999995</v>
      </c>
      <c r="BI372" s="9">
        <v>64.174109999999999</v>
      </c>
      <c r="BJ372" s="9">
        <v>63.401789999999998</v>
      </c>
      <c r="BK372" s="9">
        <v>62.75</v>
      </c>
      <c r="BL372" s="9">
        <v>62.162950000000002</v>
      </c>
      <c r="BM372" s="9">
        <v>62.234369999999998</v>
      </c>
      <c r="BN372" s="9">
        <v>64.477680000000007</v>
      </c>
      <c r="BO372" s="9">
        <v>67.988839999999996</v>
      </c>
      <c r="BP372" s="9">
        <v>71.636170000000007</v>
      </c>
      <c r="BQ372" s="9">
        <v>75.203119999999998</v>
      </c>
      <c r="BR372" s="9">
        <v>78.386160000000004</v>
      </c>
      <c r="BS372" s="9">
        <v>80.763390000000001</v>
      </c>
      <c r="BT372" s="9">
        <v>82.598209999999995</v>
      </c>
      <c r="BU372" s="9">
        <v>83.517859999999999</v>
      </c>
      <c r="BV372" s="9">
        <v>83.584819999999993</v>
      </c>
      <c r="BW372" s="9">
        <v>82.792410000000004</v>
      </c>
      <c r="BX372" s="9">
        <v>80.924109999999999</v>
      </c>
      <c r="BY372" s="9">
        <v>78.113839999999996</v>
      </c>
      <c r="BZ372" s="9">
        <v>74.207589999999996</v>
      </c>
      <c r="CA372" s="9">
        <v>70.59599</v>
      </c>
      <c r="CB372" s="9">
        <v>68.388390000000001</v>
      </c>
      <c r="CC372" s="9">
        <v>66.997770000000003</v>
      </c>
      <c r="CD372" s="9">
        <v>65.78125</v>
      </c>
      <c r="CE372" s="9">
        <v>8277.7389999999996</v>
      </c>
      <c r="CF372" s="9">
        <v>5651.5510000000004</v>
      </c>
      <c r="CG372" s="9">
        <v>6255.1440000000002</v>
      </c>
      <c r="CH372" s="9">
        <v>5186.0919999999996</v>
      </c>
      <c r="CI372" s="9">
        <v>5523.0649999999996</v>
      </c>
      <c r="CJ372" s="9">
        <v>7045.0429999999997</v>
      </c>
      <c r="CK372" s="9">
        <v>2822.0929999999998</v>
      </c>
      <c r="CL372" s="9">
        <v>4246.183</v>
      </c>
      <c r="CM372" s="9">
        <v>4552.4889999999996</v>
      </c>
      <c r="CN372" s="9">
        <v>5255.5919999999996</v>
      </c>
      <c r="CO372" s="9">
        <v>5635.1819999999998</v>
      </c>
      <c r="CP372" s="9">
        <v>6936.4269999999997</v>
      </c>
      <c r="CQ372" s="9">
        <v>6590.39</v>
      </c>
      <c r="CR372" s="9">
        <v>6647.1530000000002</v>
      </c>
      <c r="CS372" s="9">
        <v>6605.6959999999999</v>
      </c>
      <c r="CT372" s="9">
        <v>6973.0209999999997</v>
      </c>
      <c r="CU372" s="9">
        <v>7512.598</v>
      </c>
      <c r="CV372" s="9">
        <v>7527.0429999999997</v>
      </c>
      <c r="CW372" s="9">
        <v>7083.7</v>
      </c>
      <c r="CX372" s="9">
        <v>7947.6210000000001</v>
      </c>
      <c r="CY372" s="9">
        <v>12232.9</v>
      </c>
      <c r="CZ372" s="9">
        <v>10354.76</v>
      </c>
      <c r="DA372" s="9">
        <v>12561.65</v>
      </c>
      <c r="DB372" s="9">
        <v>12561.65</v>
      </c>
      <c r="DC372" s="9">
        <v>5914.951</v>
      </c>
      <c r="DD372" s="9">
        <v>15.02195</v>
      </c>
      <c r="DE372" s="9">
        <v>0</v>
      </c>
      <c r="DF372" s="9">
        <v>0</v>
      </c>
      <c r="DG372" s="9">
        <v>0</v>
      </c>
    </row>
    <row r="373" spans="1:111" x14ac:dyDescent="0.25">
      <c r="A373" s="9" t="s">
        <v>40</v>
      </c>
      <c r="B373" s="9" t="s">
        <v>15</v>
      </c>
      <c r="C373" s="9" t="s">
        <v>4</v>
      </c>
      <c r="D373" s="9" t="s">
        <v>187</v>
      </c>
      <c r="E373" s="9" t="s">
        <v>188</v>
      </c>
      <c r="F373" s="9" t="s">
        <v>36</v>
      </c>
      <c r="G373" s="9">
        <v>2017</v>
      </c>
      <c r="H373" s="9">
        <v>5</v>
      </c>
      <c r="I373" s="9">
        <v>4328.1930000000002</v>
      </c>
      <c r="J373" s="9">
        <v>4246.3609999999999</v>
      </c>
      <c r="K373" s="9">
        <v>4532.6360000000004</v>
      </c>
      <c r="L373" s="9">
        <v>4872.1189999999997</v>
      </c>
      <c r="M373" s="9">
        <v>5466.5780000000004</v>
      </c>
      <c r="N373" s="9">
        <v>6970.4319999999998</v>
      </c>
      <c r="O373" s="9">
        <v>6840.576</v>
      </c>
      <c r="P373" s="9">
        <v>6808.6549999999997</v>
      </c>
      <c r="Q373" s="9">
        <v>6956.7349999999997</v>
      </c>
      <c r="R373" s="9">
        <v>7075.4160000000002</v>
      </c>
      <c r="S373" s="9">
        <v>7110.7120000000004</v>
      </c>
      <c r="T373" s="9">
        <v>7306.3109999999997</v>
      </c>
      <c r="U373" s="9">
        <v>7090.8729999999996</v>
      </c>
      <c r="V373" s="9">
        <v>6017.4620000000004</v>
      </c>
      <c r="W373" s="9">
        <v>6027.2330000000002</v>
      </c>
      <c r="X373" s="9">
        <v>5962.6610000000001</v>
      </c>
      <c r="Y373" s="9">
        <v>5833.3959999999997</v>
      </c>
      <c r="Z373" s="9">
        <v>5911.2039999999997</v>
      </c>
      <c r="AA373" s="9">
        <v>6990.5590000000002</v>
      </c>
      <c r="AB373" s="9">
        <v>7629.5420000000004</v>
      </c>
      <c r="AC373" s="9">
        <v>7463.7979999999998</v>
      </c>
      <c r="AD373" s="9">
        <v>5654.2910000000002</v>
      </c>
      <c r="AE373" s="9">
        <v>4889.7920000000004</v>
      </c>
      <c r="AF373" s="9">
        <v>4889.7920000000004</v>
      </c>
      <c r="AG373" s="9">
        <v>5946.22</v>
      </c>
      <c r="AH373" s="9">
        <v>4263.1660000000002</v>
      </c>
      <c r="AI373" s="9">
        <v>4213.8720000000003</v>
      </c>
      <c r="AJ373" s="9">
        <v>4427.3789999999999</v>
      </c>
      <c r="AK373" s="9">
        <v>4828.7889999999998</v>
      </c>
      <c r="AL373" s="9">
        <v>5511.6019999999999</v>
      </c>
      <c r="AM373" s="9">
        <v>6876.6239999999998</v>
      </c>
      <c r="AN373" s="9">
        <v>6772.2709999999997</v>
      </c>
      <c r="AO373" s="9">
        <v>6763.5969999999998</v>
      </c>
      <c r="AP373" s="9">
        <v>6963.5169999999998</v>
      </c>
      <c r="AQ373" s="9">
        <v>7095.3509999999997</v>
      </c>
      <c r="AR373" s="9">
        <v>7186.05</v>
      </c>
      <c r="AS373" s="9">
        <v>7404.5110000000004</v>
      </c>
      <c r="AT373" s="9">
        <v>7423.4870000000001</v>
      </c>
      <c r="AU373" s="9">
        <v>7266.8029999999999</v>
      </c>
      <c r="AV373" s="9">
        <v>7276.5739999999996</v>
      </c>
      <c r="AW373" s="9">
        <v>7185.9160000000002</v>
      </c>
      <c r="AX373" s="9">
        <v>7051.9210000000003</v>
      </c>
      <c r="AY373" s="9">
        <v>7083.7359999999999</v>
      </c>
      <c r="AZ373" s="9">
        <v>7233.0209999999997</v>
      </c>
      <c r="BA373" s="9">
        <v>7704.7030000000004</v>
      </c>
      <c r="BB373" s="9">
        <v>7464.4059999999999</v>
      </c>
      <c r="BC373" s="9">
        <v>5724.4359999999997</v>
      </c>
      <c r="BD373" s="9">
        <v>4844.7250000000004</v>
      </c>
      <c r="BE373" s="9">
        <v>4844.7250000000004</v>
      </c>
      <c r="BF373" s="9">
        <v>7170.1</v>
      </c>
      <c r="BG373" s="9">
        <v>59.080359999999999</v>
      </c>
      <c r="BH373" s="9">
        <v>57.803570000000001</v>
      </c>
      <c r="BI373" s="9">
        <v>57.142859999999999</v>
      </c>
      <c r="BJ373" s="9">
        <v>56.705359999999999</v>
      </c>
      <c r="BK373" s="9">
        <v>56.125</v>
      </c>
      <c r="BL373" s="9">
        <v>55.714289999999998</v>
      </c>
      <c r="BM373" s="9">
        <v>55.830359999999999</v>
      </c>
      <c r="BN373" s="9">
        <v>56.946429999999999</v>
      </c>
      <c r="BO373" s="9">
        <v>59.125</v>
      </c>
      <c r="BP373" s="9">
        <v>61.544640000000001</v>
      </c>
      <c r="BQ373" s="9">
        <v>64.1875</v>
      </c>
      <c r="BR373" s="9">
        <v>66.544640000000001</v>
      </c>
      <c r="BS373" s="9">
        <v>68.455359999999999</v>
      </c>
      <c r="BT373" s="9">
        <v>70.214290000000005</v>
      </c>
      <c r="BU373" s="9">
        <v>71.919640000000001</v>
      </c>
      <c r="BV373" s="9">
        <v>72.4375</v>
      </c>
      <c r="BW373" s="9">
        <v>71.839290000000005</v>
      </c>
      <c r="BX373" s="9">
        <v>70.196430000000007</v>
      </c>
      <c r="BY373" s="9">
        <v>67.803569999999993</v>
      </c>
      <c r="BZ373" s="9">
        <v>65.321430000000007</v>
      </c>
      <c r="CA373" s="9">
        <v>62.714289999999998</v>
      </c>
      <c r="CB373" s="9">
        <v>60.607149999999997</v>
      </c>
      <c r="CC373" s="9">
        <v>59.205359999999999</v>
      </c>
      <c r="CD373" s="9">
        <v>58.508929999999999</v>
      </c>
      <c r="CE373" s="9">
        <v>5501.393</v>
      </c>
      <c r="CF373" s="9">
        <v>3980.3409999999999</v>
      </c>
      <c r="CG373" s="9">
        <v>4301.9440000000004</v>
      </c>
      <c r="CH373" s="9">
        <v>3628.7640000000001</v>
      </c>
      <c r="CI373" s="9">
        <v>3782.78</v>
      </c>
      <c r="CJ373" s="9">
        <v>4860.0280000000002</v>
      </c>
      <c r="CK373" s="9">
        <v>2134.6219999999998</v>
      </c>
      <c r="CL373" s="9">
        <v>3052.4490000000001</v>
      </c>
      <c r="CM373" s="9">
        <v>3020.46</v>
      </c>
      <c r="CN373" s="9">
        <v>3470.8490000000002</v>
      </c>
      <c r="CO373" s="9">
        <v>3711.2359999999999</v>
      </c>
      <c r="CP373" s="9">
        <v>4485.08</v>
      </c>
      <c r="CQ373" s="9">
        <v>4338.0349999999999</v>
      </c>
      <c r="CR373" s="9">
        <v>4320.8729999999996</v>
      </c>
      <c r="CS373" s="9">
        <v>4315.2950000000001</v>
      </c>
      <c r="CT373" s="9">
        <v>4536.692</v>
      </c>
      <c r="CU373" s="9">
        <v>4919.4759999999997</v>
      </c>
      <c r="CV373" s="9">
        <v>8619.34</v>
      </c>
      <c r="CW373" s="9">
        <v>4709.8509999999997</v>
      </c>
      <c r="CX373" s="9">
        <v>5076.576</v>
      </c>
      <c r="CY373" s="9">
        <v>8579.3259999999991</v>
      </c>
      <c r="CZ373" s="9">
        <v>6642.9719999999998</v>
      </c>
      <c r="DA373" s="9">
        <v>7918.0609999999997</v>
      </c>
      <c r="DB373" s="9">
        <v>7918.0609999999997</v>
      </c>
      <c r="DC373" s="9">
        <v>4012.6750000000002</v>
      </c>
      <c r="DD373" s="9">
        <v>15.02195</v>
      </c>
      <c r="DE373" s="9">
        <v>0</v>
      </c>
      <c r="DF373" s="9">
        <v>0</v>
      </c>
      <c r="DG373" s="9">
        <v>0</v>
      </c>
    </row>
    <row r="374" spans="1:111" x14ac:dyDescent="0.25">
      <c r="A374" s="9" t="s">
        <v>40</v>
      </c>
      <c r="B374" s="9" t="s">
        <v>15</v>
      </c>
      <c r="C374" s="9" t="s">
        <v>4</v>
      </c>
      <c r="D374" s="9" t="s">
        <v>187</v>
      </c>
      <c r="E374" s="9" t="s">
        <v>188</v>
      </c>
      <c r="F374" s="9" t="s">
        <v>36</v>
      </c>
      <c r="G374" s="9">
        <v>2017</v>
      </c>
      <c r="H374" s="9">
        <v>6</v>
      </c>
      <c r="I374" s="9">
        <v>4490.4269999999997</v>
      </c>
      <c r="J374" s="9">
        <v>4315.701</v>
      </c>
      <c r="K374" s="9">
        <v>4635.95</v>
      </c>
      <c r="L374" s="9">
        <v>4912.9080000000004</v>
      </c>
      <c r="M374" s="9">
        <v>5287.7349999999997</v>
      </c>
      <c r="N374" s="9">
        <v>6458.3029999999999</v>
      </c>
      <c r="O374" s="9">
        <v>6841.0969999999998</v>
      </c>
      <c r="P374" s="9">
        <v>7082.8519999999999</v>
      </c>
      <c r="Q374" s="9">
        <v>7430.8159999999998</v>
      </c>
      <c r="R374" s="9">
        <v>7710.2860000000001</v>
      </c>
      <c r="S374" s="9">
        <v>7923.9639999999999</v>
      </c>
      <c r="T374" s="9">
        <v>8340.9249999999993</v>
      </c>
      <c r="U374" s="9">
        <v>8140.1660000000002</v>
      </c>
      <c r="V374" s="9">
        <v>7136.4210000000003</v>
      </c>
      <c r="W374" s="9">
        <v>7151.7539999999999</v>
      </c>
      <c r="X374" s="9">
        <v>7037.7290000000003</v>
      </c>
      <c r="Y374" s="9">
        <v>6881.1760000000004</v>
      </c>
      <c r="Z374" s="9">
        <v>6794.89</v>
      </c>
      <c r="AA374" s="9">
        <v>7683.8969999999999</v>
      </c>
      <c r="AB374" s="9">
        <v>8169.3360000000002</v>
      </c>
      <c r="AC374" s="9">
        <v>7745.9669999999996</v>
      </c>
      <c r="AD374" s="9">
        <v>5978.1229999999996</v>
      </c>
      <c r="AE374" s="9">
        <v>5175.7489999999998</v>
      </c>
      <c r="AF374" s="9">
        <v>5170.4380000000001</v>
      </c>
      <c r="AG374" s="9">
        <v>7001.4989999999998</v>
      </c>
      <c r="AH374" s="9">
        <v>4425.3999999999996</v>
      </c>
      <c r="AI374" s="9">
        <v>4283.2110000000002</v>
      </c>
      <c r="AJ374" s="9">
        <v>4530.6930000000002</v>
      </c>
      <c r="AK374" s="9">
        <v>4869.5789999999997</v>
      </c>
      <c r="AL374" s="9">
        <v>5332.759</v>
      </c>
      <c r="AM374" s="9">
        <v>6364.4949999999999</v>
      </c>
      <c r="AN374" s="9">
        <v>6772.7910000000002</v>
      </c>
      <c r="AO374" s="9">
        <v>7037.7939999999999</v>
      </c>
      <c r="AP374" s="9">
        <v>7437.598</v>
      </c>
      <c r="AQ374" s="9">
        <v>7730.2240000000002</v>
      </c>
      <c r="AR374" s="9">
        <v>7999.3019999999997</v>
      </c>
      <c r="AS374" s="9">
        <v>8439.125</v>
      </c>
      <c r="AT374" s="9">
        <v>8472.7800000000007</v>
      </c>
      <c r="AU374" s="9">
        <v>8385.7620000000006</v>
      </c>
      <c r="AV374" s="9">
        <v>8401.0949999999993</v>
      </c>
      <c r="AW374" s="9">
        <v>8260.9840000000004</v>
      </c>
      <c r="AX374" s="9">
        <v>8099.701</v>
      </c>
      <c r="AY374" s="9">
        <v>7967.4219999999996</v>
      </c>
      <c r="AZ374" s="9">
        <v>7926.36</v>
      </c>
      <c r="BA374" s="9">
        <v>8244.4979999999996</v>
      </c>
      <c r="BB374" s="9">
        <v>7746.5749999999998</v>
      </c>
      <c r="BC374" s="9">
        <v>6048.2669999999998</v>
      </c>
      <c r="BD374" s="9">
        <v>5130.6809999999996</v>
      </c>
      <c r="BE374" s="9">
        <v>5125.3689999999997</v>
      </c>
      <c r="BF374" s="9">
        <v>8225.3780000000006</v>
      </c>
      <c r="BG374" s="9">
        <v>65.080359999999999</v>
      </c>
      <c r="BH374" s="9">
        <v>63.330359999999999</v>
      </c>
      <c r="BI374" s="9">
        <v>62.205359999999999</v>
      </c>
      <c r="BJ374" s="9">
        <v>61.071429999999999</v>
      </c>
      <c r="BK374" s="9">
        <v>60.330359999999999</v>
      </c>
      <c r="BL374" s="9">
        <v>59.848210000000002</v>
      </c>
      <c r="BM374" s="9">
        <v>60.616070000000001</v>
      </c>
      <c r="BN374" s="9">
        <v>64.508930000000007</v>
      </c>
      <c r="BO374" s="9">
        <v>68.348209999999995</v>
      </c>
      <c r="BP374" s="9">
        <v>71.633920000000003</v>
      </c>
      <c r="BQ374" s="9">
        <v>74.901790000000005</v>
      </c>
      <c r="BR374" s="9">
        <v>78.446420000000003</v>
      </c>
      <c r="BS374" s="9">
        <v>81.133930000000007</v>
      </c>
      <c r="BT374" s="9">
        <v>82.535709999999995</v>
      </c>
      <c r="BU374" s="9">
        <v>84.089290000000005</v>
      </c>
      <c r="BV374" s="9">
        <v>84.169640000000001</v>
      </c>
      <c r="BW374" s="9">
        <v>83.696420000000003</v>
      </c>
      <c r="BX374" s="9">
        <v>82.053569999999993</v>
      </c>
      <c r="BY374" s="9">
        <v>78.678569999999993</v>
      </c>
      <c r="BZ374" s="9">
        <v>75.232140000000001</v>
      </c>
      <c r="CA374" s="9">
        <v>70.714290000000005</v>
      </c>
      <c r="CB374" s="9">
        <v>67.678569999999993</v>
      </c>
      <c r="CC374" s="9">
        <v>65.803569999999993</v>
      </c>
      <c r="CD374" s="9">
        <v>64.223209999999995</v>
      </c>
      <c r="CE374" s="9">
        <v>6185.7290000000003</v>
      </c>
      <c r="CF374" s="9">
        <v>4528.5749999999998</v>
      </c>
      <c r="CG374" s="9">
        <v>4953.6279999999997</v>
      </c>
      <c r="CH374" s="9">
        <v>4098.4799999999996</v>
      </c>
      <c r="CI374" s="9">
        <v>3946.3690000000001</v>
      </c>
      <c r="CJ374" s="9">
        <v>5048.3729999999996</v>
      </c>
      <c r="CK374" s="9">
        <v>2233.1579999999999</v>
      </c>
      <c r="CL374" s="9">
        <v>3059.2359999999999</v>
      </c>
      <c r="CM374" s="9">
        <v>3088.8510000000001</v>
      </c>
      <c r="CN374" s="9">
        <v>3645.3809999999999</v>
      </c>
      <c r="CO374" s="9">
        <v>4027.58</v>
      </c>
      <c r="CP374" s="9">
        <v>5100.5749999999998</v>
      </c>
      <c r="CQ374" s="9">
        <v>4931.0789999999997</v>
      </c>
      <c r="CR374" s="9">
        <v>4981.3450000000003</v>
      </c>
      <c r="CS374" s="9">
        <v>4992.1270000000004</v>
      </c>
      <c r="CT374" s="9">
        <v>5140.4110000000001</v>
      </c>
      <c r="CU374" s="9">
        <v>5532.3869999999997</v>
      </c>
      <c r="CV374" s="9">
        <v>9902.2049999999999</v>
      </c>
      <c r="CW374" s="9">
        <v>5278.4830000000002</v>
      </c>
      <c r="CX374" s="9">
        <v>5962.3280000000004</v>
      </c>
      <c r="CY374" s="9">
        <v>9487.2129999999997</v>
      </c>
      <c r="CZ374" s="9">
        <v>7330.8879999999999</v>
      </c>
      <c r="DA374" s="9">
        <v>9003.8960000000006</v>
      </c>
      <c r="DB374" s="9">
        <v>8866.2450000000008</v>
      </c>
      <c r="DC374" s="9">
        <v>4551.3739999999998</v>
      </c>
      <c r="DD374" s="9">
        <v>15.02195</v>
      </c>
      <c r="DE374" s="9">
        <v>0</v>
      </c>
      <c r="DF374" s="9">
        <v>0</v>
      </c>
      <c r="DG374" s="9">
        <v>0</v>
      </c>
    </row>
    <row r="375" spans="1:111" x14ac:dyDescent="0.25">
      <c r="A375" s="9" t="s">
        <v>40</v>
      </c>
      <c r="B375" s="9" t="s">
        <v>15</v>
      </c>
      <c r="C375" s="9" t="s">
        <v>4</v>
      </c>
      <c r="D375" s="9" t="s">
        <v>187</v>
      </c>
      <c r="E375" s="9" t="s">
        <v>188</v>
      </c>
      <c r="F375" s="9" t="s">
        <v>36</v>
      </c>
      <c r="G375" s="9">
        <v>2017</v>
      </c>
      <c r="H375" s="9">
        <v>7</v>
      </c>
      <c r="I375" s="9">
        <v>4556.8710000000001</v>
      </c>
      <c r="J375" s="9">
        <v>4450.1080000000002</v>
      </c>
      <c r="K375" s="9">
        <v>4771.3149999999996</v>
      </c>
      <c r="L375" s="9">
        <v>5122.0309999999999</v>
      </c>
      <c r="M375" s="9">
        <v>5673.4809999999998</v>
      </c>
      <c r="N375" s="9">
        <v>7180.8969999999999</v>
      </c>
      <c r="O375" s="9">
        <v>7106.6679999999997</v>
      </c>
      <c r="P375" s="9">
        <v>7211.5360000000001</v>
      </c>
      <c r="Q375" s="9">
        <v>7490.9579999999996</v>
      </c>
      <c r="R375" s="9">
        <v>7743.7960000000003</v>
      </c>
      <c r="S375" s="9">
        <v>7848.8630000000003</v>
      </c>
      <c r="T375" s="9">
        <v>8187.7330000000002</v>
      </c>
      <c r="U375" s="9">
        <v>7957.5360000000001</v>
      </c>
      <c r="V375" s="9">
        <v>6903.61</v>
      </c>
      <c r="W375" s="9">
        <v>6909.1869999999999</v>
      </c>
      <c r="X375" s="9">
        <v>6810.2669999999998</v>
      </c>
      <c r="Y375" s="9">
        <v>6637.3459999999995</v>
      </c>
      <c r="Z375" s="9">
        <v>6591.2780000000002</v>
      </c>
      <c r="AA375" s="9">
        <v>7474.81</v>
      </c>
      <c r="AB375" s="9">
        <v>7997.7690000000002</v>
      </c>
      <c r="AC375" s="9">
        <v>7900.0590000000002</v>
      </c>
      <c r="AD375" s="9">
        <v>5940.9430000000002</v>
      </c>
      <c r="AE375" s="9">
        <v>5084.3549999999996</v>
      </c>
      <c r="AF375" s="9">
        <v>5083.03</v>
      </c>
      <c r="AG375" s="9">
        <v>6771.2619999999997</v>
      </c>
      <c r="AH375" s="9">
        <v>4491.8440000000001</v>
      </c>
      <c r="AI375" s="9">
        <v>4417.6189999999997</v>
      </c>
      <c r="AJ375" s="9">
        <v>4666.0590000000002</v>
      </c>
      <c r="AK375" s="9">
        <v>5078.7020000000002</v>
      </c>
      <c r="AL375" s="9">
        <v>5718.5050000000001</v>
      </c>
      <c r="AM375" s="9">
        <v>7087.0889999999999</v>
      </c>
      <c r="AN375" s="9">
        <v>7038.3630000000003</v>
      </c>
      <c r="AO375" s="9">
        <v>7166.4780000000001</v>
      </c>
      <c r="AP375" s="9">
        <v>7497.7389999999996</v>
      </c>
      <c r="AQ375" s="9">
        <v>7763.732</v>
      </c>
      <c r="AR375" s="9">
        <v>7924.2</v>
      </c>
      <c r="AS375" s="9">
        <v>8285.9339999999993</v>
      </c>
      <c r="AT375" s="9">
        <v>8290.1509999999998</v>
      </c>
      <c r="AU375" s="9">
        <v>8152.95</v>
      </c>
      <c r="AV375" s="9">
        <v>8158.527</v>
      </c>
      <c r="AW375" s="9">
        <v>8033.5219999999999</v>
      </c>
      <c r="AX375" s="9">
        <v>7855.8710000000001</v>
      </c>
      <c r="AY375" s="9">
        <v>7763.8119999999999</v>
      </c>
      <c r="AZ375" s="9">
        <v>7717.2719999999999</v>
      </c>
      <c r="BA375" s="9">
        <v>8072.93</v>
      </c>
      <c r="BB375" s="9">
        <v>7900.6670000000004</v>
      </c>
      <c r="BC375" s="9">
        <v>6011.0870000000004</v>
      </c>
      <c r="BD375" s="9">
        <v>5039.2870000000003</v>
      </c>
      <c r="BE375" s="9">
        <v>5037.9610000000002</v>
      </c>
      <c r="BF375" s="9">
        <v>7995.1419999999998</v>
      </c>
      <c r="BG375" s="9">
        <v>62.776789999999998</v>
      </c>
      <c r="BH375" s="9">
        <v>61.875</v>
      </c>
      <c r="BI375" s="9">
        <v>61.401789999999998</v>
      </c>
      <c r="BJ375" s="9">
        <v>60.991070000000001</v>
      </c>
      <c r="BK375" s="9">
        <v>60.785710000000002</v>
      </c>
      <c r="BL375" s="9">
        <v>60.607149999999997</v>
      </c>
      <c r="BM375" s="9">
        <v>60.633929999999999</v>
      </c>
      <c r="BN375" s="9">
        <v>61.991070000000001</v>
      </c>
      <c r="BO375" s="9">
        <v>64.267859999999999</v>
      </c>
      <c r="BP375" s="9">
        <v>67.089290000000005</v>
      </c>
      <c r="BQ375" s="9">
        <v>70.383930000000007</v>
      </c>
      <c r="BR375" s="9">
        <v>73.375</v>
      </c>
      <c r="BS375" s="9">
        <v>75.696430000000007</v>
      </c>
      <c r="BT375" s="9">
        <v>77.276790000000005</v>
      </c>
      <c r="BU375" s="9">
        <v>78.383930000000007</v>
      </c>
      <c r="BV375" s="9">
        <v>78.571430000000007</v>
      </c>
      <c r="BW375" s="9">
        <v>78.026790000000005</v>
      </c>
      <c r="BX375" s="9">
        <v>76.428579999999997</v>
      </c>
      <c r="BY375" s="9">
        <v>74.758920000000003</v>
      </c>
      <c r="BZ375" s="9">
        <v>72.160719999999998</v>
      </c>
      <c r="CA375" s="9">
        <v>69.241069999999993</v>
      </c>
      <c r="CB375" s="9">
        <v>67.196430000000007</v>
      </c>
      <c r="CC375" s="9">
        <v>65.910709999999995</v>
      </c>
      <c r="CD375" s="9">
        <v>65.151790000000005</v>
      </c>
      <c r="CE375" s="9">
        <v>5208.768</v>
      </c>
      <c r="CF375" s="9">
        <v>3677.2860000000001</v>
      </c>
      <c r="CG375" s="9">
        <v>3975.462</v>
      </c>
      <c r="CH375" s="9">
        <v>3353.8519999999999</v>
      </c>
      <c r="CI375" s="9">
        <v>3491.64</v>
      </c>
      <c r="CJ375" s="9">
        <v>4415.5940000000001</v>
      </c>
      <c r="CK375" s="9">
        <v>1936.6569999999999</v>
      </c>
      <c r="CL375" s="9">
        <v>2744.8690000000001</v>
      </c>
      <c r="CM375" s="9">
        <v>2741.8850000000002</v>
      </c>
      <c r="CN375" s="9">
        <v>3151.3009999999999</v>
      </c>
      <c r="CO375" s="9">
        <v>3364.2489999999998</v>
      </c>
      <c r="CP375" s="9">
        <v>4051.8110000000001</v>
      </c>
      <c r="CQ375" s="9">
        <v>3910.6260000000002</v>
      </c>
      <c r="CR375" s="9">
        <v>3906.6030000000001</v>
      </c>
      <c r="CS375" s="9">
        <v>3894.7260000000001</v>
      </c>
      <c r="CT375" s="9">
        <v>4072.1819999999998</v>
      </c>
      <c r="CU375" s="9">
        <v>4397.3770000000004</v>
      </c>
      <c r="CV375" s="9">
        <v>8172.8990000000003</v>
      </c>
      <c r="CW375" s="9">
        <v>4256.268</v>
      </c>
      <c r="CX375" s="9">
        <v>4639.4390000000003</v>
      </c>
      <c r="CY375" s="9">
        <v>7843.85</v>
      </c>
      <c r="CZ375" s="9">
        <v>6243.75</v>
      </c>
      <c r="DA375" s="9">
        <v>7515.848</v>
      </c>
      <c r="DB375" s="9">
        <v>7485.5029999999997</v>
      </c>
      <c r="DC375" s="9">
        <v>3604.8029999999999</v>
      </c>
      <c r="DD375" s="9">
        <v>15.02195</v>
      </c>
      <c r="DE375" s="9">
        <v>0</v>
      </c>
      <c r="DF375" s="9">
        <v>0</v>
      </c>
      <c r="DG375" s="9">
        <v>0</v>
      </c>
    </row>
    <row r="376" spans="1:111" x14ac:dyDescent="0.25">
      <c r="A376" s="9" t="s">
        <v>40</v>
      </c>
      <c r="B376" s="9" t="s">
        <v>15</v>
      </c>
      <c r="C376" s="9" t="s">
        <v>4</v>
      </c>
      <c r="D376" s="9" t="s">
        <v>187</v>
      </c>
      <c r="E376" s="9" t="s">
        <v>188</v>
      </c>
      <c r="F376" s="9" t="s">
        <v>36</v>
      </c>
      <c r="G376" s="9">
        <v>2017</v>
      </c>
      <c r="H376" s="9">
        <v>8</v>
      </c>
      <c r="I376" s="9">
        <v>5065.9470000000001</v>
      </c>
      <c r="J376" s="9">
        <v>4976.5169999999998</v>
      </c>
      <c r="K376" s="9">
        <v>5329.6790000000001</v>
      </c>
      <c r="L376" s="9">
        <v>5658.5640000000003</v>
      </c>
      <c r="M376" s="9">
        <v>6251.9780000000001</v>
      </c>
      <c r="N376" s="9">
        <v>7991.5429999999997</v>
      </c>
      <c r="O376" s="9">
        <v>8007.4170000000004</v>
      </c>
      <c r="P376" s="9">
        <v>8101.6880000000001</v>
      </c>
      <c r="Q376" s="9">
        <v>8369.7790000000005</v>
      </c>
      <c r="R376" s="9">
        <v>8656.6329999999998</v>
      </c>
      <c r="S376" s="9">
        <v>8774.4419999999991</v>
      </c>
      <c r="T376" s="9">
        <v>9159.5429999999997</v>
      </c>
      <c r="U376" s="9">
        <v>8864.2260000000006</v>
      </c>
      <c r="V376" s="9">
        <v>7657.99</v>
      </c>
      <c r="W376" s="9">
        <v>7678.884</v>
      </c>
      <c r="X376" s="9">
        <v>7525.3310000000001</v>
      </c>
      <c r="Y376" s="9">
        <v>7344.2920000000004</v>
      </c>
      <c r="Z376" s="9">
        <v>7341.1930000000002</v>
      </c>
      <c r="AA376" s="9">
        <v>8439.768</v>
      </c>
      <c r="AB376" s="9">
        <v>8960.9940000000006</v>
      </c>
      <c r="AC376" s="9">
        <v>8571.5969999999998</v>
      </c>
      <c r="AD376" s="9">
        <v>6643.4089999999997</v>
      </c>
      <c r="AE376" s="9">
        <v>5677.9709999999995</v>
      </c>
      <c r="AF376" s="9">
        <v>5677.9709999999995</v>
      </c>
      <c r="AG376" s="9">
        <v>7514.0349999999999</v>
      </c>
      <c r="AH376" s="9">
        <v>4993.6909999999998</v>
      </c>
      <c r="AI376" s="9">
        <v>4887.2250000000004</v>
      </c>
      <c r="AJ376" s="9">
        <v>5175.5450000000001</v>
      </c>
      <c r="AK376" s="9">
        <v>5577.07</v>
      </c>
      <c r="AL376" s="9">
        <v>6281.326</v>
      </c>
      <c r="AM376" s="9">
        <v>7904.4279999999999</v>
      </c>
      <c r="AN376" s="9">
        <v>7938.6450000000004</v>
      </c>
      <c r="AO376" s="9">
        <v>8074.7250000000004</v>
      </c>
      <c r="AP376" s="9">
        <v>8353.5339999999997</v>
      </c>
      <c r="AQ376" s="9">
        <v>8649.7090000000007</v>
      </c>
      <c r="AR376" s="9">
        <v>8829.116</v>
      </c>
      <c r="AS376" s="9">
        <v>9276.5329999999994</v>
      </c>
      <c r="AT376" s="9">
        <v>9278.6039999999994</v>
      </c>
      <c r="AU376" s="9">
        <v>9177.7720000000008</v>
      </c>
      <c r="AV376" s="9">
        <v>9198.6659999999993</v>
      </c>
      <c r="AW376" s="9">
        <v>9025.1949999999997</v>
      </c>
      <c r="AX376" s="9">
        <v>8845.1779999999999</v>
      </c>
      <c r="AY376" s="9">
        <v>8771.7160000000003</v>
      </c>
      <c r="AZ376" s="9">
        <v>8745.9519999999993</v>
      </c>
      <c r="BA376" s="9">
        <v>9037.6110000000008</v>
      </c>
      <c r="BB376" s="9">
        <v>8597.3700000000008</v>
      </c>
      <c r="BC376" s="9">
        <v>6719.4219999999996</v>
      </c>
      <c r="BD376" s="9">
        <v>5673.55</v>
      </c>
      <c r="BE376" s="9">
        <v>5673.55</v>
      </c>
      <c r="BF376" s="9">
        <v>9007.7839999999997</v>
      </c>
      <c r="BG376" s="9">
        <v>61.857140000000001</v>
      </c>
      <c r="BH376" s="9">
        <v>61.098210000000002</v>
      </c>
      <c r="BI376" s="9">
        <v>60.794640000000001</v>
      </c>
      <c r="BJ376" s="9">
        <v>60.5</v>
      </c>
      <c r="BK376" s="9">
        <v>60.116070000000001</v>
      </c>
      <c r="BL376" s="9">
        <v>59.6875</v>
      </c>
      <c r="BM376" s="9">
        <v>59.705359999999999</v>
      </c>
      <c r="BN376" s="9">
        <v>60.678570000000001</v>
      </c>
      <c r="BO376" s="9">
        <v>63.580359999999999</v>
      </c>
      <c r="BP376" s="9">
        <v>66.723209999999995</v>
      </c>
      <c r="BQ376" s="9">
        <v>70.446430000000007</v>
      </c>
      <c r="BR376" s="9">
        <v>74.258920000000003</v>
      </c>
      <c r="BS376" s="9">
        <v>76.883920000000003</v>
      </c>
      <c r="BT376" s="9">
        <v>79.75</v>
      </c>
      <c r="BU376" s="9">
        <v>82.0625</v>
      </c>
      <c r="BV376" s="9">
        <v>82.392859999999999</v>
      </c>
      <c r="BW376" s="9">
        <v>81.75</v>
      </c>
      <c r="BX376" s="9">
        <v>80.098209999999995</v>
      </c>
      <c r="BY376" s="9">
        <v>77.919640000000001</v>
      </c>
      <c r="BZ376" s="9">
        <v>74.214290000000005</v>
      </c>
      <c r="CA376" s="9">
        <v>71.116079999999997</v>
      </c>
      <c r="CB376" s="9">
        <v>69.794640000000001</v>
      </c>
      <c r="CC376" s="9">
        <v>67.794640000000001</v>
      </c>
      <c r="CD376" s="9">
        <v>66.455359999999999</v>
      </c>
      <c r="CE376" s="9">
        <v>8083.3180000000002</v>
      </c>
      <c r="CF376" s="9">
        <v>5469.83</v>
      </c>
      <c r="CG376" s="9">
        <v>6069.7079999999996</v>
      </c>
      <c r="CH376" s="9">
        <v>5052.1390000000001</v>
      </c>
      <c r="CI376" s="9">
        <v>5438.0050000000001</v>
      </c>
      <c r="CJ376" s="9">
        <v>6852.8320000000003</v>
      </c>
      <c r="CK376" s="9">
        <v>2754.63</v>
      </c>
      <c r="CL376" s="9">
        <v>4167.0839999999998</v>
      </c>
      <c r="CM376" s="9">
        <v>4450.8440000000001</v>
      </c>
      <c r="CN376" s="9">
        <v>5085.7049999999999</v>
      </c>
      <c r="CO376" s="9">
        <v>5419.7820000000002</v>
      </c>
      <c r="CP376" s="9">
        <v>6628.8689999999997</v>
      </c>
      <c r="CQ376" s="9">
        <v>6354.3590000000004</v>
      </c>
      <c r="CR376" s="9">
        <v>6464.53</v>
      </c>
      <c r="CS376" s="9">
        <v>6642.9629999999997</v>
      </c>
      <c r="CT376" s="9">
        <v>6765.3159999999998</v>
      </c>
      <c r="CU376" s="9">
        <v>7330.415</v>
      </c>
      <c r="CV376" s="9">
        <v>7365.9939999999997</v>
      </c>
      <c r="CW376" s="9">
        <v>6890.0280000000002</v>
      </c>
      <c r="CX376" s="9">
        <v>9959.5159999999996</v>
      </c>
      <c r="CY376" s="9">
        <v>11692.66</v>
      </c>
      <c r="CZ376" s="9">
        <v>10142.200000000001</v>
      </c>
      <c r="DA376" s="9">
        <v>12258.05</v>
      </c>
      <c r="DB376" s="9">
        <v>12258.05</v>
      </c>
      <c r="DC376" s="9">
        <v>5806.5039999999999</v>
      </c>
      <c r="DD376" s="9">
        <v>15.02195</v>
      </c>
      <c r="DE376" s="9">
        <v>0</v>
      </c>
      <c r="DF376" s="9">
        <v>0</v>
      </c>
      <c r="DG376" s="9">
        <v>0</v>
      </c>
    </row>
    <row r="377" spans="1:111" x14ac:dyDescent="0.25">
      <c r="A377" s="9" t="s">
        <v>40</v>
      </c>
      <c r="B377" s="9" t="s">
        <v>15</v>
      </c>
      <c r="C377" s="9" t="s">
        <v>4</v>
      </c>
      <c r="D377" s="9" t="s">
        <v>187</v>
      </c>
      <c r="E377" s="9" t="s">
        <v>188</v>
      </c>
      <c r="F377" s="9" t="s">
        <v>36</v>
      </c>
      <c r="G377" s="9">
        <v>2017</v>
      </c>
      <c r="H377" s="9">
        <v>9</v>
      </c>
      <c r="I377" s="9">
        <v>6084.04</v>
      </c>
      <c r="J377" s="9">
        <v>6032.5649999999996</v>
      </c>
      <c r="K377" s="9">
        <v>6308.0749999999998</v>
      </c>
      <c r="L377" s="9">
        <v>6599</v>
      </c>
      <c r="M377" s="9">
        <v>7315.08</v>
      </c>
      <c r="N377" s="9">
        <v>9249.6479999999992</v>
      </c>
      <c r="O377" s="9">
        <v>9344.8469999999998</v>
      </c>
      <c r="P377" s="9">
        <v>9299.0310000000009</v>
      </c>
      <c r="Q377" s="9">
        <v>9591.1200000000008</v>
      </c>
      <c r="R377" s="9">
        <v>9873.6119999999992</v>
      </c>
      <c r="S377" s="9">
        <v>10009.57</v>
      </c>
      <c r="T377" s="9">
        <v>10337.23</v>
      </c>
      <c r="U377" s="9">
        <v>10001.9</v>
      </c>
      <c r="V377" s="9">
        <v>8589.0830000000005</v>
      </c>
      <c r="W377" s="9">
        <v>8608.3060000000005</v>
      </c>
      <c r="X377" s="9">
        <v>8442.5079999999998</v>
      </c>
      <c r="Y377" s="9">
        <v>8337.8719999999994</v>
      </c>
      <c r="Z377" s="9">
        <v>8456.8940000000002</v>
      </c>
      <c r="AA377" s="9">
        <v>9816.5669999999991</v>
      </c>
      <c r="AB377" s="9">
        <v>9911.5439999999999</v>
      </c>
      <c r="AC377" s="9">
        <v>9565.7350000000006</v>
      </c>
      <c r="AD377" s="9">
        <v>7668.893</v>
      </c>
      <c r="AE377" s="9">
        <v>6728.7610000000004</v>
      </c>
      <c r="AF377" s="9">
        <v>6728.7610000000004</v>
      </c>
      <c r="AG377" s="9">
        <v>8492.1119999999992</v>
      </c>
      <c r="AH377" s="9">
        <v>6055.9449999999997</v>
      </c>
      <c r="AI377" s="9">
        <v>5929.9579999999996</v>
      </c>
      <c r="AJ377" s="9">
        <v>6147.3029999999999</v>
      </c>
      <c r="AK377" s="9">
        <v>6517.7870000000003</v>
      </c>
      <c r="AL377" s="9">
        <v>7327.8270000000002</v>
      </c>
      <c r="AM377" s="9">
        <v>9175.4719999999998</v>
      </c>
      <c r="AN377" s="9">
        <v>9266.4339999999993</v>
      </c>
      <c r="AO377" s="9">
        <v>9259.0049999999992</v>
      </c>
      <c r="AP377" s="9">
        <v>9545.1299999999992</v>
      </c>
      <c r="AQ377" s="9">
        <v>9847.8179999999993</v>
      </c>
      <c r="AR377" s="9">
        <v>10080.58</v>
      </c>
      <c r="AS377" s="9">
        <v>10488.92</v>
      </c>
      <c r="AT377" s="9">
        <v>10516.97</v>
      </c>
      <c r="AU377" s="9">
        <v>10398.06</v>
      </c>
      <c r="AV377" s="9">
        <v>10417.280000000001</v>
      </c>
      <c r="AW377" s="9">
        <v>10228.98</v>
      </c>
      <c r="AX377" s="9">
        <v>10116.219999999999</v>
      </c>
      <c r="AY377" s="9">
        <v>10093.719999999999</v>
      </c>
      <c r="AZ377" s="9">
        <v>10202.290000000001</v>
      </c>
      <c r="BA377" s="9">
        <v>10047.620000000001</v>
      </c>
      <c r="BB377" s="9">
        <v>9613.7479999999996</v>
      </c>
      <c r="BC377" s="9">
        <v>7764.067</v>
      </c>
      <c r="BD377" s="9">
        <v>6799.1559999999999</v>
      </c>
      <c r="BE377" s="9">
        <v>6799.1559999999999</v>
      </c>
      <c r="BF377" s="9">
        <v>10255.52</v>
      </c>
      <c r="BG377" s="9">
        <v>62.732140000000001</v>
      </c>
      <c r="BH377" s="9">
        <v>62.071429999999999</v>
      </c>
      <c r="BI377" s="9">
        <v>61.205359999999999</v>
      </c>
      <c r="BJ377" s="9">
        <v>60.589289999999998</v>
      </c>
      <c r="BK377" s="9">
        <v>60.080359999999999</v>
      </c>
      <c r="BL377" s="9">
        <v>59.598210000000002</v>
      </c>
      <c r="BM377" s="9">
        <v>59.267859999999999</v>
      </c>
      <c r="BN377" s="9">
        <v>60.794640000000001</v>
      </c>
      <c r="BO377" s="9">
        <v>63.410710000000002</v>
      </c>
      <c r="BP377" s="9">
        <v>66.080359999999999</v>
      </c>
      <c r="BQ377" s="9">
        <v>69.098209999999995</v>
      </c>
      <c r="BR377" s="9">
        <v>72.428579999999997</v>
      </c>
      <c r="BS377" s="9">
        <v>75.1875</v>
      </c>
      <c r="BT377" s="9">
        <v>77.410719999999998</v>
      </c>
      <c r="BU377" s="9">
        <v>79.741069999999993</v>
      </c>
      <c r="BV377" s="9">
        <v>80.366079999999997</v>
      </c>
      <c r="BW377" s="9">
        <v>79.723209999999995</v>
      </c>
      <c r="BX377" s="9">
        <v>77.8125</v>
      </c>
      <c r="BY377" s="9">
        <v>75</v>
      </c>
      <c r="BZ377" s="9">
        <v>71.348219999999998</v>
      </c>
      <c r="CA377" s="9">
        <v>68.625</v>
      </c>
      <c r="CB377" s="9">
        <v>66.901790000000005</v>
      </c>
      <c r="CC377" s="9">
        <v>65.75</v>
      </c>
      <c r="CD377" s="9">
        <v>64.535719999999998</v>
      </c>
      <c r="CE377" s="9">
        <v>10738.08</v>
      </c>
      <c r="CF377" s="9">
        <v>7097.1850000000004</v>
      </c>
      <c r="CG377" s="9">
        <v>7561.5169999999998</v>
      </c>
      <c r="CH377" s="9">
        <v>6236.9769999999999</v>
      </c>
      <c r="CI377" s="9">
        <v>6579.2560000000003</v>
      </c>
      <c r="CJ377" s="9">
        <v>8319.4359999999997</v>
      </c>
      <c r="CK377" s="9">
        <v>3490.3240000000001</v>
      </c>
      <c r="CL377" s="9">
        <v>5284.7740000000003</v>
      </c>
      <c r="CM377" s="9">
        <v>5910.0240000000003</v>
      </c>
      <c r="CN377" s="9">
        <v>6984.41</v>
      </c>
      <c r="CO377" s="9">
        <v>7508.567</v>
      </c>
      <c r="CP377" s="9">
        <v>9140.1779999999999</v>
      </c>
      <c r="CQ377" s="9">
        <v>8738.0380000000005</v>
      </c>
      <c r="CR377" s="9">
        <v>8952.4220000000005</v>
      </c>
      <c r="CS377" s="9">
        <v>9078.7170000000006</v>
      </c>
      <c r="CT377" s="9">
        <v>9370.3629999999994</v>
      </c>
      <c r="CU377" s="9">
        <v>10273.620000000001</v>
      </c>
      <c r="CV377" s="9">
        <v>10282.81</v>
      </c>
      <c r="CW377" s="9">
        <v>9581.1550000000007</v>
      </c>
      <c r="CX377" s="9">
        <v>11157.61</v>
      </c>
      <c r="CY377" s="9">
        <v>15297.33</v>
      </c>
      <c r="CZ377" s="9">
        <v>13544.41</v>
      </c>
      <c r="DA377" s="9">
        <v>16291.91</v>
      </c>
      <c r="DB377" s="9">
        <v>16291.91</v>
      </c>
      <c r="DC377" s="9">
        <v>8091.4390000000003</v>
      </c>
      <c r="DD377" s="9">
        <v>15.02195</v>
      </c>
      <c r="DE377" s="9">
        <v>0</v>
      </c>
      <c r="DF377" s="9">
        <v>0</v>
      </c>
      <c r="DG377" s="9">
        <v>0</v>
      </c>
    </row>
    <row r="378" spans="1:111" x14ac:dyDescent="0.25">
      <c r="A378" s="9" t="s">
        <v>40</v>
      </c>
      <c r="B378" s="9" t="s">
        <v>15</v>
      </c>
      <c r="C378" s="9" t="s">
        <v>4</v>
      </c>
      <c r="D378" s="9" t="s">
        <v>187</v>
      </c>
      <c r="E378" s="9" t="s">
        <v>188</v>
      </c>
      <c r="F378" s="9" t="s">
        <v>36</v>
      </c>
      <c r="G378" s="9">
        <v>2017</v>
      </c>
      <c r="H378" s="9">
        <v>10</v>
      </c>
      <c r="I378" s="9">
        <v>5976.4129999999996</v>
      </c>
      <c r="J378" s="9">
        <v>5947.9049999999997</v>
      </c>
      <c r="K378" s="9">
        <v>6197.4769999999999</v>
      </c>
      <c r="L378" s="9">
        <v>6439.5330000000004</v>
      </c>
      <c r="M378" s="9">
        <v>7090.52</v>
      </c>
      <c r="N378" s="9">
        <v>9014.5139999999992</v>
      </c>
      <c r="O378" s="9">
        <v>9345.6460000000006</v>
      </c>
      <c r="P378" s="9">
        <v>9114.7420000000002</v>
      </c>
      <c r="Q378" s="9">
        <v>9315.8389999999999</v>
      </c>
      <c r="R378" s="9">
        <v>9572.8799999999992</v>
      </c>
      <c r="S378" s="9">
        <v>9650.1419999999998</v>
      </c>
      <c r="T378" s="9">
        <v>10013.540000000001</v>
      </c>
      <c r="U378" s="9">
        <v>9683.7060000000001</v>
      </c>
      <c r="V378" s="9">
        <v>8299.9689999999991</v>
      </c>
      <c r="W378" s="9">
        <v>8308.7099999999991</v>
      </c>
      <c r="X378" s="9">
        <v>8212.39</v>
      </c>
      <c r="Y378" s="9">
        <v>8192.3089999999993</v>
      </c>
      <c r="Z378" s="9">
        <v>8561.3809999999994</v>
      </c>
      <c r="AA378" s="9">
        <v>9664.5249999999996</v>
      </c>
      <c r="AB378" s="9">
        <v>9622.6190000000006</v>
      </c>
      <c r="AC378" s="9">
        <v>9214.4570000000003</v>
      </c>
      <c r="AD378" s="9">
        <v>7384.7870000000003</v>
      </c>
      <c r="AE378" s="9">
        <v>6454.8310000000001</v>
      </c>
      <c r="AF378" s="9">
        <v>6454.8310000000001</v>
      </c>
      <c r="AG378" s="9">
        <v>8319.6970000000001</v>
      </c>
      <c r="AH378" s="9">
        <v>5948.3180000000002</v>
      </c>
      <c r="AI378" s="9">
        <v>5845.2979999999998</v>
      </c>
      <c r="AJ378" s="9">
        <v>6036.7049999999999</v>
      </c>
      <c r="AK378" s="9">
        <v>6358.3190000000004</v>
      </c>
      <c r="AL378" s="9">
        <v>7103.2669999999998</v>
      </c>
      <c r="AM378" s="9">
        <v>8940.3369999999995</v>
      </c>
      <c r="AN378" s="9">
        <v>9267.232</v>
      </c>
      <c r="AO378" s="9">
        <v>9074.7139999999999</v>
      </c>
      <c r="AP378" s="9">
        <v>9269.8490000000002</v>
      </c>
      <c r="AQ378" s="9">
        <v>9547.0859999999993</v>
      </c>
      <c r="AR378" s="9">
        <v>9721.1479999999992</v>
      </c>
      <c r="AS378" s="9">
        <v>10165.24</v>
      </c>
      <c r="AT378" s="9">
        <v>10198.780000000001</v>
      </c>
      <c r="AU378" s="9">
        <v>10108.950000000001</v>
      </c>
      <c r="AV378" s="9">
        <v>10117.69</v>
      </c>
      <c r="AW378" s="9">
        <v>9998.86</v>
      </c>
      <c r="AX378" s="9">
        <v>9970.6589999999997</v>
      </c>
      <c r="AY378" s="9">
        <v>10198.209999999999</v>
      </c>
      <c r="AZ378" s="9">
        <v>10050.25</v>
      </c>
      <c r="BA378" s="9">
        <v>9758.6910000000007</v>
      </c>
      <c r="BB378" s="9">
        <v>9262.4699999999993</v>
      </c>
      <c r="BC378" s="9">
        <v>7479.96</v>
      </c>
      <c r="BD378" s="9">
        <v>6525.2259999999997</v>
      </c>
      <c r="BE378" s="9">
        <v>6525.2259999999997</v>
      </c>
      <c r="BF378" s="9">
        <v>10083.11</v>
      </c>
      <c r="BG378" s="9">
        <v>63.446429999999999</v>
      </c>
      <c r="BH378" s="9">
        <v>60.830359999999999</v>
      </c>
      <c r="BI378" s="9">
        <v>60.125</v>
      </c>
      <c r="BJ378" s="9">
        <v>59.294649999999997</v>
      </c>
      <c r="BK378" s="9">
        <v>58.580359999999999</v>
      </c>
      <c r="BL378" s="9">
        <v>58.044640000000001</v>
      </c>
      <c r="BM378" s="9">
        <v>57.732140000000001</v>
      </c>
      <c r="BN378" s="9">
        <v>58.044640000000001</v>
      </c>
      <c r="BO378" s="9">
        <v>61.446429999999999</v>
      </c>
      <c r="BP378" s="9">
        <v>65.517859999999999</v>
      </c>
      <c r="BQ378" s="9">
        <v>69.482140000000001</v>
      </c>
      <c r="BR378" s="9">
        <v>72.696420000000003</v>
      </c>
      <c r="BS378" s="9">
        <v>76.044640000000001</v>
      </c>
      <c r="BT378" s="9">
        <v>79.133930000000007</v>
      </c>
      <c r="BU378" s="9">
        <v>80.892859999999999</v>
      </c>
      <c r="BV378" s="9">
        <v>81.714290000000005</v>
      </c>
      <c r="BW378" s="9">
        <v>81.116079999999997</v>
      </c>
      <c r="BX378" s="9">
        <v>78.535709999999995</v>
      </c>
      <c r="BY378" s="9">
        <v>74.6875</v>
      </c>
      <c r="BZ378" s="9">
        <v>71.205359999999999</v>
      </c>
      <c r="CA378" s="9">
        <v>68.357140000000001</v>
      </c>
      <c r="CB378" s="9">
        <v>66.285709999999995</v>
      </c>
      <c r="CC378" s="9">
        <v>64.696430000000007</v>
      </c>
      <c r="CD378" s="9">
        <v>63.660710000000002</v>
      </c>
      <c r="CE378" s="9">
        <v>11381.69</v>
      </c>
      <c r="CF378" s="9">
        <v>7675.8879999999999</v>
      </c>
      <c r="CG378" s="9">
        <v>8248.4549999999999</v>
      </c>
      <c r="CH378" s="9">
        <v>6818.0469999999996</v>
      </c>
      <c r="CI378" s="9">
        <v>7277.14</v>
      </c>
      <c r="CJ378" s="9">
        <v>9188.3829999999998</v>
      </c>
      <c r="CK378" s="9">
        <v>3763.3110000000001</v>
      </c>
      <c r="CL378" s="9">
        <v>5778.2839999999997</v>
      </c>
      <c r="CM378" s="9">
        <v>6346.7430000000004</v>
      </c>
      <c r="CN378" s="9">
        <v>7438.5050000000001</v>
      </c>
      <c r="CO378" s="9">
        <v>7933.942</v>
      </c>
      <c r="CP378" s="9">
        <v>9657.5730000000003</v>
      </c>
      <c r="CQ378" s="9">
        <v>9244.9889999999996</v>
      </c>
      <c r="CR378" s="9">
        <v>9458.9410000000007</v>
      </c>
      <c r="CS378" s="9">
        <v>9390.0380000000005</v>
      </c>
      <c r="CT378" s="9">
        <v>11008.75</v>
      </c>
      <c r="CU378" s="9">
        <v>12315.79</v>
      </c>
      <c r="CV378" s="9">
        <v>11065</v>
      </c>
      <c r="CW378" s="9">
        <v>10170.39</v>
      </c>
      <c r="CX378" s="9">
        <v>11382.44</v>
      </c>
      <c r="CY378" s="9">
        <v>16232.26</v>
      </c>
      <c r="CZ378" s="9">
        <v>14386.13</v>
      </c>
      <c r="DA378" s="9">
        <v>17262.98</v>
      </c>
      <c r="DB378" s="9">
        <v>17262.98</v>
      </c>
      <c r="DC378" s="9">
        <v>8694.9860000000008</v>
      </c>
      <c r="DD378" s="9">
        <v>15.02195</v>
      </c>
      <c r="DE378" s="9">
        <v>0</v>
      </c>
      <c r="DF378" s="9">
        <v>0</v>
      </c>
      <c r="DG378" s="9">
        <v>0</v>
      </c>
    </row>
    <row r="379" spans="1:111" x14ac:dyDescent="0.25">
      <c r="A379" s="9" t="s">
        <v>40</v>
      </c>
      <c r="B379" s="9" t="s">
        <v>15</v>
      </c>
      <c r="C379" s="9" t="s">
        <v>4</v>
      </c>
      <c r="D379" s="9" t="s">
        <v>187</v>
      </c>
      <c r="E379" s="9" t="s">
        <v>188</v>
      </c>
      <c r="F379" s="9" t="s">
        <v>33</v>
      </c>
      <c r="G379" s="9">
        <v>2017</v>
      </c>
      <c r="H379" s="9">
        <v>8</v>
      </c>
      <c r="I379" s="9">
        <v>5061.076</v>
      </c>
      <c r="J379" s="9">
        <v>4971.1540000000005</v>
      </c>
      <c r="K379" s="9">
        <v>5324.2579999999998</v>
      </c>
      <c r="L379" s="9">
        <v>5651.89</v>
      </c>
      <c r="M379" s="9">
        <v>6246.259</v>
      </c>
      <c r="N379" s="9">
        <v>7989.0249999999996</v>
      </c>
      <c r="O379" s="9">
        <v>8016.82</v>
      </c>
      <c r="P379" s="9">
        <v>8108.0020000000004</v>
      </c>
      <c r="Q379" s="9">
        <v>8368.7690000000002</v>
      </c>
      <c r="R379" s="9">
        <v>8648.1479999999992</v>
      </c>
      <c r="S379" s="9">
        <v>8761.2479999999996</v>
      </c>
      <c r="T379" s="9">
        <v>9144.5220000000008</v>
      </c>
      <c r="U379" s="9">
        <v>8849.8050000000003</v>
      </c>
      <c r="V379" s="9">
        <v>7637.8540000000003</v>
      </c>
      <c r="W379" s="9">
        <v>7650.5140000000001</v>
      </c>
      <c r="X379" s="9">
        <v>7507.5219999999999</v>
      </c>
      <c r="Y379" s="9">
        <v>7332.0129999999999</v>
      </c>
      <c r="Z379" s="9">
        <v>7326.2</v>
      </c>
      <c r="AA379" s="9">
        <v>8436.5820000000003</v>
      </c>
      <c r="AB379" s="9">
        <v>8962.9259999999995</v>
      </c>
      <c r="AC379" s="9">
        <v>8564.0380000000005</v>
      </c>
      <c r="AD379" s="9">
        <v>6648.47</v>
      </c>
      <c r="AE379" s="9">
        <v>5686.8029999999999</v>
      </c>
      <c r="AF379" s="9">
        <v>5686.8029999999999</v>
      </c>
      <c r="AG379" s="9">
        <v>7493.973</v>
      </c>
      <c r="AH379" s="9">
        <v>4988.8209999999999</v>
      </c>
      <c r="AI379" s="9">
        <v>4881.8630000000003</v>
      </c>
      <c r="AJ379" s="9">
        <v>5170.1229999999996</v>
      </c>
      <c r="AK379" s="9">
        <v>5570.3959999999997</v>
      </c>
      <c r="AL379" s="9">
        <v>6275.607</v>
      </c>
      <c r="AM379" s="9">
        <v>7901.9089999999997</v>
      </c>
      <c r="AN379" s="9">
        <v>7948.0479999999998</v>
      </c>
      <c r="AO379" s="9">
        <v>8081.0379999999996</v>
      </c>
      <c r="AP379" s="9">
        <v>8352.5229999999992</v>
      </c>
      <c r="AQ379" s="9">
        <v>8641.2250000000004</v>
      </c>
      <c r="AR379" s="9">
        <v>8815.9210000000003</v>
      </c>
      <c r="AS379" s="9">
        <v>9261.5130000000008</v>
      </c>
      <c r="AT379" s="9">
        <v>9264.1830000000009</v>
      </c>
      <c r="AU379" s="9">
        <v>9157.6380000000008</v>
      </c>
      <c r="AV379" s="9">
        <v>9170.2970000000005</v>
      </c>
      <c r="AW379" s="9">
        <v>9007.3860000000004</v>
      </c>
      <c r="AX379" s="9">
        <v>8832.8979999999992</v>
      </c>
      <c r="AY379" s="9">
        <v>8756.7219999999998</v>
      </c>
      <c r="AZ379" s="9">
        <v>8742.768</v>
      </c>
      <c r="BA379" s="9">
        <v>9039.5429999999997</v>
      </c>
      <c r="BB379" s="9">
        <v>8589.8119999999999</v>
      </c>
      <c r="BC379" s="9">
        <v>6724.4830000000002</v>
      </c>
      <c r="BD379" s="9">
        <v>5682.3819999999996</v>
      </c>
      <c r="BE379" s="9">
        <v>5682.3819999999996</v>
      </c>
      <c r="BF379" s="9">
        <v>8987.723</v>
      </c>
      <c r="BG379" s="9">
        <v>63.111609999999999</v>
      </c>
      <c r="BH379" s="9">
        <v>62.09375</v>
      </c>
      <c r="BI379" s="9">
        <v>61.401789999999998</v>
      </c>
      <c r="BJ379" s="9">
        <v>60.787939999999999</v>
      </c>
      <c r="BK379" s="9">
        <v>60.328130000000002</v>
      </c>
      <c r="BL379" s="9">
        <v>59.935270000000003</v>
      </c>
      <c r="BM379" s="9">
        <v>60.055799999999998</v>
      </c>
      <c r="BN379" s="9">
        <v>61.993299999999998</v>
      </c>
      <c r="BO379" s="9">
        <v>64.901790000000005</v>
      </c>
      <c r="BP379" s="9">
        <v>67.881699999999995</v>
      </c>
      <c r="BQ379" s="9">
        <v>71.207589999999996</v>
      </c>
      <c r="BR379" s="9">
        <v>74.627229999999997</v>
      </c>
      <c r="BS379" s="9">
        <v>77.225449999999995</v>
      </c>
      <c r="BT379" s="9">
        <v>79.243300000000005</v>
      </c>
      <c r="BU379" s="9">
        <v>81.069199999999995</v>
      </c>
      <c r="BV379" s="9">
        <v>81.375</v>
      </c>
      <c r="BW379" s="9">
        <v>80.799109999999999</v>
      </c>
      <c r="BX379" s="9">
        <v>79.098209999999995</v>
      </c>
      <c r="BY379" s="9">
        <v>76.589290000000005</v>
      </c>
      <c r="BZ379" s="9">
        <v>73.238839999999996</v>
      </c>
      <c r="CA379" s="9">
        <v>69.924109999999999</v>
      </c>
      <c r="CB379" s="9">
        <v>67.892859999999999</v>
      </c>
      <c r="CC379" s="9">
        <v>66.31474</v>
      </c>
      <c r="CD379" s="9">
        <v>65.09151</v>
      </c>
      <c r="CE379" s="9">
        <v>8045.3639999999996</v>
      </c>
      <c r="CF379" s="9">
        <v>5434.6210000000001</v>
      </c>
      <c r="CG379" s="9">
        <v>6036.3980000000001</v>
      </c>
      <c r="CH379" s="9">
        <v>5021.4430000000002</v>
      </c>
      <c r="CI379" s="9">
        <v>5409.5370000000003</v>
      </c>
      <c r="CJ379" s="9">
        <v>6834.2110000000002</v>
      </c>
      <c r="CK379" s="9">
        <v>2726.3130000000001</v>
      </c>
      <c r="CL379" s="9">
        <v>4137.3379999999997</v>
      </c>
      <c r="CM379" s="9">
        <v>4420.5110000000004</v>
      </c>
      <c r="CN379" s="9">
        <v>5047.3159999999998</v>
      </c>
      <c r="CO379" s="9">
        <v>5376.9780000000001</v>
      </c>
      <c r="CP379" s="9">
        <v>6571.5619999999999</v>
      </c>
      <c r="CQ379" s="9">
        <v>6286.7489999999998</v>
      </c>
      <c r="CR379" s="9">
        <v>6353.4669999999996</v>
      </c>
      <c r="CS379" s="9">
        <v>6402.14</v>
      </c>
      <c r="CT379" s="9">
        <v>6649.9319999999998</v>
      </c>
      <c r="CU379" s="9">
        <v>7215.2669999999998</v>
      </c>
      <c r="CV379" s="9">
        <v>7216.1949999999997</v>
      </c>
      <c r="CW379" s="9">
        <v>6787.018</v>
      </c>
      <c r="CX379" s="9">
        <v>7815.0159999999996</v>
      </c>
      <c r="CY379" s="9">
        <v>11734.23</v>
      </c>
      <c r="CZ379" s="9">
        <v>10060.61</v>
      </c>
      <c r="DA379" s="9">
        <v>12198.96</v>
      </c>
      <c r="DB379" s="9">
        <v>12198.96</v>
      </c>
      <c r="DC379" s="9">
        <v>5675.6629999999996</v>
      </c>
      <c r="DD379" s="9">
        <v>15.02195</v>
      </c>
      <c r="DE379" s="9">
        <v>0</v>
      </c>
      <c r="DF379" s="9">
        <v>0</v>
      </c>
      <c r="DG379" s="9">
        <v>0</v>
      </c>
    </row>
    <row r="380" spans="1:111" x14ac:dyDescent="0.25">
      <c r="A380" s="9" t="s">
        <v>40</v>
      </c>
      <c r="B380" s="9" t="s">
        <v>15</v>
      </c>
      <c r="C380" s="9" t="s">
        <v>4</v>
      </c>
      <c r="D380" s="9" t="s">
        <v>161</v>
      </c>
      <c r="E380" s="9" t="s">
        <v>160</v>
      </c>
      <c r="F380" s="9" t="s">
        <v>36</v>
      </c>
      <c r="G380" s="9">
        <v>2017</v>
      </c>
      <c r="H380" s="9">
        <v>5</v>
      </c>
      <c r="I380" s="9">
        <v>4450.3239999999996</v>
      </c>
      <c r="J380" s="9">
        <v>4337.9979999999996</v>
      </c>
      <c r="K380" s="9">
        <v>4581.9350000000004</v>
      </c>
      <c r="L380" s="9">
        <v>4934.9660000000003</v>
      </c>
      <c r="M380" s="9">
        <v>5378.393</v>
      </c>
      <c r="N380" s="9">
        <v>6662.8220000000001</v>
      </c>
      <c r="O380" s="9">
        <v>6679.0870000000004</v>
      </c>
      <c r="P380" s="9">
        <v>6930.93</v>
      </c>
      <c r="Q380" s="9">
        <v>7358.3069999999998</v>
      </c>
      <c r="R380" s="9">
        <v>7745.6580000000004</v>
      </c>
      <c r="S380" s="9">
        <v>8003.7290000000003</v>
      </c>
      <c r="T380" s="9">
        <v>8507.6489999999994</v>
      </c>
      <c r="U380" s="9">
        <v>8333.1890000000003</v>
      </c>
      <c r="V380" s="9">
        <v>7287.55</v>
      </c>
      <c r="W380" s="9">
        <v>7293.8149999999996</v>
      </c>
      <c r="X380" s="9">
        <v>7157.7979999999998</v>
      </c>
      <c r="Y380" s="9">
        <v>6935.0829999999996</v>
      </c>
      <c r="Z380" s="9">
        <v>6868.4840000000004</v>
      </c>
      <c r="AA380" s="9">
        <v>7829.7569999999996</v>
      </c>
      <c r="AB380" s="9">
        <v>8335.0910000000003</v>
      </c>
      <c r="AC380" s="9">
        <v>7866.1130000000003</v>
      </c>
      <c r="AD380" s="9">
        <v>6463.4110000000001</v>
      </c>
      <c r="AE380" s="9">
        <v>5000.0259999999998</v>
      </c>
      <c r="AF380" s="9">
        <v>5002.3810000000003</v>
      </c>
      <c r="AG380" s="9">
        <v>7106.9269999999997</v>
      </c>
      <c r="AH380" s="9">
        <v>4385.2960000000003</v>
      </c>
      <c r="AI380" s="9">
        <v>4305.509</v>
      </c>
      <c r="AJ380" s="9">
        <v>4476.6779999999999</v>
      </c>
      <c r="AK380" s="9">
        <v>4891.6360000000004</v>
      </c>
      <c r="AL380" s="9">
        <v>5423.4170000000004</v>
      </c>
      <c r="AM380" s="9">
        <v>6569.0129999999999</v>
      </c>
      <c r="AN380" s="9">
        <v>6610.7809999999999</v>
      </c>
      <c r="AO380" s="9">
        <v>6885.8720000000003</v>
      </c>
      <c r="AP380" s="9">
        <v>7365.0879999999997</v>
      </c>
      <c r="AQ380" s="9">
        <v>7765.5940000000001</v>
      </c>
      <c r="AR380" s="9">
        <v>8079.0659999999998</v>
      </c>
      <c r="AS380" s="9">
        <v>8605.8510000000006</v>
      </c>
      <c r="AT380" s="9">
        <v>8665.8060000000005</v>
      </c>
      <c r="AU380" s="9">
        <v>8536.8919999999998</v>
      </c>
      <c r="AV380" s="9">
        <v>8543.1560000000009</v>
      </c>
      <c r="AW380" s="9">
        <v>8381.0529999999999</v>
      </c>
      <c r="AX380" s="9">
        <v>8153.6090000000004</v>
      </c>
      <c r="AY380" s="9">
        <v>8041.0169999999998</v>
      </c>
      <c r="AZ380" s="9">
        <v>8072.2190000000001</v>
      </c>
      <c r="BA380" s="9">
        <v>8410.2520000000004</v>
      </c>
      <c r="BB380" s="9">
        <v>7866.7219999999998</v>
      </c>
      <c r="BC380" s="9">
        <v>6533.5559999999996</v>
      </c>
      <c r="BD380" s="9">
        <v>4954.9579999999996</v>
      </c>
      <c r="BE380" s="9">
        <v>4957.3130000000001</v>
      </c>
      <c r="BF380" s="9">
        <v>8330.8070000000007</v>
      </c>
      <c r="BG380" s="9">
        <v>71.383920000000003</v>
      </c>
      <c r="BH380" s="9">
        <v>69.401790000000005</v>
      </c>
      <c r="BI380" s="9">
        <v>68.455359999999999</v>
      </c>
      <c r="BJ380" s="9">
        <v>67.732140000000001</v>
      </c>
      <c r="BK380" s="9">
        <v>67.357140000000001</v>
      </c>
      <c r="BL380" s="9">
        <v>66.919640000000001</v>
      </c>
      <c r="BM380" s="9">
        <v>67.5</v>
      </c>
      <c r="BN380" s="9">
        <v>71.303569999999993</v>
      </c>
      <c r="BO380" s="9">
        <v>75.303569999999993</v>
      </c>
      <c r="BP380" s="9">
        <v>79.035709999999995</v>
      </c>
      <c r="BQ380" s="9">
        <v>82.696420000000003</v>
      </c>
      <c r="BR380" s="9">
        <v>85.9375</v>
      </c>
      <c r="BS380" s="9">
        <v>88.705359999999999</v>
      </c>
      <c r="BT380" s="9">
        <v>89.535719999999998</v>
      </c>
      <c r="BU380" s="9">
        <v>89.473209999999995</v>
      </c>
      <c r="BV380" s="9">
        <v>88.151790000000005</v>
      </c>
      <c r="BW380" s="9">
        <v>86.008930000000007</v>
      </c>
      <c r="BX380" s="9">
        <v>83.571430000000007</v>
      </c>
      <c r="BY380" s="9">
        <v>80.830359999999999</v>
      </c>
      <c r="BZ380" s="9">
        <v>77.616069999999993</v>
      </c>
      <c r="CA380" s="9">
        <v>74.1875</v>
      </c>
      <c r="CB380" s="9">
        <v>72.267859999999999</v>
      </c>
      <c r="CC380" s="9">
        <v>70.214290000000005</v>
      </c>
      <c r="CD380" s="9">
        <v>68.464280000000002</v>
      </c>
      <c r="CE380" s="9">
        <v>9940.7219999999998</v>
      </c>
      <c r="CF380" s="9">
        <v>6788.7290000000003</v>
      </c>
      <c r="CG380" s="9">
        <v>7102.777</v>
      </c>
      <c r="CH380" s="9">
        <v>5829.5209999999997</v>
      </c>
      <c r="CI380" s="9">
        <v>5526.5860000000002</v>
      </c>
      <c r="CJ380" s="9">
        <v>6371.9830000000002</v>
      </c>
      <c r="CK380" s="9">
        <v>3285.67</v>
      </c>
      <c r="CL380" s="9">
        <v>4525.2079999999996</v>
      </c>
      <c r="CM380" s="9">
        <v>4449.6030000000001</v>
      </c>
      <c r="CN380" s="9">
        <v>5471.0190000000002</v>
      </c>
      <c r="CO380" s="9">
        <v>6104.241</v>
      </c>
      <c r="CP380" s="9">
        <v>7787.5619999999999</v>
      </c>
      <c r="CQ380" s="9">
        <v>7554.7510000000002</v>
      </c>
      <c r="CR380" s="9">
        <v>7802.848</v>
      </c>
      <c r="CS380" s="9">
        <v>7777.5550000000003</v>
      </c>
      <c r="CT380" s="9">
        <v>8145.8410000000003</v>
      </c>
      <c r="CU380" s="9">
        <v>8797.6530000000002</v>
      </c>
      <c r="CV380" s="9">
        <v>14804.56</v>
      </c>
      <c r="CW380" s="9">
        <v>8759.5290000000005</v>
      </c>
      <c r="CX380" s="9">
        <v>9004.2530000000006</v>
      </c>
      <c r="CY380" s="9">
        <v>13606.22</v>
      </c>
      <c r="CZ380" s="9">
        <v>734486</v>
      </c>
      <c r="DA380" s="9">
        <v>11398.5</v>
      </c>
      <c r="DB380" s="9">
        <v>11278.09</v>
      </c>
      <c r="DC380" s="9">
        <v>7200.058</v>
      </c>
      <c r="DD380" s="9">
        <v>15.02195</v>
      </c>
      <c r="DE380" s="9">
        <v>0</v>
      </c>
      <c r="DF380" s="9">
        <v>0</v>
      </c>
      <c r="DG380" s="9">
        <v>0</v>
      </c>
    </row>
    <row r="381" spans="1:111" x14ac:dyDescent="0.25">
      <c r="A381" s="9" t="s">
        <v>40</v>
      </c>
      <c r="B381" s="9" t="s">
        <v>15</v>
      </c>
      <c r="C381" s="9" t="s">
        <v>4</v>
      </c>
      <c r="D381" s="9" t="s">
        <v>161</v>
      </c>
      <c r="E381" s="9" t="s">
        <v>160</v>
      </c>
      <c r="F381" s="9" t="s">
        <v>36</v>
      </c>
      <c r="G381" s="9">
        <v>2017</v>
      </c>
      <c r="H381" s="9">
        <v>6</v>
      </c>
      <c r="I381" s="9">
        <v>4545.9970000000003</v>
      </c>
      <c r="J381" s="9">
        <v>4396.1859999999997</v>
      </c>
      <c r="K381" s="9">
        <v>4697.6660000000002</v>
      </c>
      <c r="L381" s="9">
        <v>5014.1679999999997</v>
      </c>
      <c r="M381" s="9">
        <v>5278.0360000000001</v>
      </c>
      <c r="N381" s="9">
        <v>6334.0349999999999</v>
      </c>
      <c r="O381" s="9">
        <v>6771.15</v>
      </c>
      <c r="P381" s="9">
        <v>7194.165</v>
      </c>
      <c r="Q381" s="9">
        <v>7727.02</v>
      </c>
      <c r="R381" s="9">
        <v>8159.5839999999998</v>
      </c>
      <c r="S381" s="9">
        <v>8502.9040000000005</v>
      </c>
      <c r="T381" s="9">
        <v>9102.3619999999992</v>
      </c>
      <c r="U381" s="9">
        <v>8917.366</v>
      </c>
      <c r="V381" s="9">
        <v>7913.7129999999997</v>
      </c>
      <c r="W381" s="9">
        <v>7934.6620000000003</v>
      </c>
      <c r="X381" s="9">
        <v>7797.5519999999997</v>
      </c>
      <c r="Y381" s="9">
        <v>7593.6120000000001</v>
      </c>
      <c r="Z381" s="9">
        <v>7435.5739999999996</v>
      </c>
      <c r="AA381" s="9">
        <v>8239.7829999999994</v>
      </c>
      <c r="AB381" s="9">
        <v>8646.375</v>
      </c>
      <c r="AC381" s="9">
        <v>7923.9740000000002</v>
      </c>
      <c r="AD381" s="9">
        <v>9506.8389999999999</v>
      </c>
      <c r="AE381" s="9">
        <v>4487.5950000000003</v>
      </c>
      <c r="AF381" s="9">
        <v>4840.6390000000001</v>
      </c>
      <c r="AG381" s="9">
        <v>7737.7610000000004</v>
      </c>
      <c r="AH381" s="9">
        <v>4480.97</v>
      </c>
      <c r="AI381" s="9">
        <v>4363.6970000000001</v>
      </c>
      <c r="AJ381" s="9">
        <v>4592.4089999999997</v>
      </c>
      <c r="AK381" s="9">
        <v>4970.8379999999997</v>
      </c>
      <c r="AL381" s="9">
        <v>5323.06</v>
      </c>
      <c r="AM381" s="9">
        <v>6240.2269999999999</v>
      </c>
      <c r="AN381" s="9">
        <v>6702.8450000000003</v>
      </c>
      <c r="AO381" s="9">
        <v>7149.107</v>
      </c>
      <c r="AP381" s="9">
        <v>7733.8010000000004</v>
      </c>
      <c r="AQ381" s="9">
        <v>8179.52</v>
      </c>
      <c r="AR381" s="9">
        <v>8578.241</v>
      </c>
      <c r="AS381" s="9">
        <v>9200.5630000000001</v>
      </c>
      <c r="AT381" s="9">
        <v>9249.98</v>
      </c>
      <c r="AU381" s="9">
        <v>9163.0550000000003</v>
      </c>
      <c r="AV381" s="9">
        <v>9184.0020000000004</v>
      </c>
      <c r="AW381" s="9">
        <v>9020.8080000000009</v>
      </c>
      <c r="AX381" s="9">
        <v>8812.1370000000006</v>
      </c>
      <c r="AY381" s="9">
        <v>8608.107</v>
      </c>
      <c r="AZ381" s="9">
        <v>8482.2459999999992</v>
      </c>
      <c r="BA381" s="9">
        <v>8721.5360000000001</v>
      </c>
      <c r="BB381" s="9">
        <v>7924.5820000000003</v>
      </c>
      <c r="BC381" s="9">
        <v>9576.9830000000002</v>
      </c>
      <c r="BD381" s="9">
        <v>4442.527</v>
      </c>
      <c r="BE381" s="9">
        <v>4795.5720000000001</v>
      </c>
      <c r="BF381" s="9">
        <v>8961.6409999999996</v>
      </c>
      <c r="BG381" s="9">
        <v>69.803579999999997</v>
      </c>
      <c r="BH381" s="9">
        <v>68.866069999999993</v>
      </c>
      <c r="BI381" s="9">
        <v>68.026790000000005</v>
      </c>
      <c r="BJ381" s="9">
        <v>67.1875</v>
      </c>
      <c r="BK381" s="9">
        <v>67.348209999999995</v>
      </c>
      <c r="BL381" s="9">
        <v>66.973209999999995</v>
      </c>
      <c r="BM381" s="9">
        <v>67.848209999999995</v>
      </c>
      <c r="BN381" s="9">
        <v>72.535709999999995</v>
      </c>
      <c r="BO381" s="9">
        <v>76.660709999999995</v>
      </c>
      <c r="BP381" s="9">
        <v>81.169640000000001</v>
      </c>
      <c r="BQ381" s="9">
        <v>85.160709999999995</v>
      </c>
      <c r="BR381" s="9">
        <v>88.3125</v>
      </c>
      <c r="BS381" s="9">
        <v>89.660709999999995</v>
      </c>
      <c r="BT381" s="9">
        <v>90.901780000000002</v>
      </c>
      <c r="BU381" s="9">
        <v>93.160709999999995</v>
      </c>
      <c r="BV381" s="9">
        <v>93.357140000000001</v>
      </c>
      <c r="BW381" s="9">
        <v>92.973219999999998</v>
      </c>
      <c r="BX381" s="9">
        <v>91.776790000000005</v>
      </c>
      <c r="BY381" s="9">
        <v>89.696430000000007</v>
      </c>
      <c r="BZ381" s="9">
        <v>85.973209999999995</v>
      </c>
      <c r="CA381" s="9">
        <v>81.428579999999997</v>
      </c>
      <c r="CB381" s="9">
        <v>78.419640000000001</v>
      </c>
      <c r="CC381" s="9">
        <v>75.767859999999999</v>
      </c>
      <c r="CD381" s="9">
        <v>73.741079999999997</v>
      </c>
      <c r="CE381" s="9">
        <v>9486.982</v>
      </c>
      <c r="CF381" s="9">
        <v>8140.5810000000001</v>
      </c>
      <c r="CG381" s="9">
        <v>10504.38</v>
      </c>
      <c r="CH381" s="9">
        <v>11975.26</v>
      </c>
      <c r="CI381" s="9">
        <v>6440.7179999999998</v>
      </c>
      <c r="CJ381" s="9">
        <v>6946.71</v>
      </c>
      <c r="CK381" s="9">
        <v>3381.9630000000002</v>
      </c>
      <c r="CL381" s="9">
        <v>4954.3429999999998</v>
      </c>
      <c r="CM381" s="9">
        <v>4916.0690000000004</v>
      </c>
      <c r="CN381" s="9">
        <v>6318.6180000000004</v>
      </c>
      <c r="CO381" s="9">
        <v>6448.1040000000003</v>
      </c>
      <c r="CP381" s="9">
        <v>8258.6550000000007</v>
      </c>
      <c r="CQ381" s="9">
        <v>8077.1710000000003</v>
      </c>
      <c r="CR381" s="9">
        <v>8308.6470000000008</v>
      </c>
      <c r="CS381" s="9">
        <v>8425.26</v>
      </c>
      <c r="CT381" s="9">
        <v>8862.7049999999999</v>
      </c>
      <c r="CU381" s="9">
        <v>9674.8889999999992</v>
      </c>
      <c r="CV381" s="9">
        <v>16341.86</v>
      </c>
      <c r="CW381" s="9">
        <v>9553.7459999999992</v>
      </c>
      <c r="CX381" s="9">
        <v>12529.45</v>
      </c>
      <c r="CY381" s="9">
        <v>26434.28</v>
      </c>
      <c r="CZ381" s="15">
        <v>26800000</v>
      </c>
      <c r="DA381" s="9">
        <v>1208563</v>
      </c>
      <c r="DB381" s="9">
        <v>300602.59999999998</v>
      </c>
      <c r="DC381" s="9">
        <v>7816.9160000000002</v>
      </c>
      <c r="DD381" s="9">
        <v>15.02195</v>
      </c>
      <c r="DE381" s="9">
        <v>0</v>
      </c>
      <c r="DF381" s="9">
        <v>0</v>
      </c>
      <c r="DG381" s="9">
        <v>0</v>
      </c>
    </row>
    <row r="382" spans="1:111" x14ac:dyDescent="0.25">
      <c r="A382" s="9" t="s">
        <v>40</v>
      </c>
      <c r="B382" s="9" t="s">
        <v>15</v>
      </c>
      <c r="C382" s="9" t="s">
        <v>4</v>
      </c>
      <c r="D382" s="9" t="s">
        <v>161</v>
      </c>
      <c r="E382" s="9" t="s">
        <v>160</v>
      </c>
      <c r="F382" s="9" t="s">
        <v>36</v>
      </c>
      <c r="G382" s="9">
        <v>2017</v>
      </c>
      <c r="H382" s="9">
        <v>7</v>
      </c>
      <c r="I382" s="9">
        <v>4607.6180000000004</v>
      </c>
      <c r="J382" s="9">
        <v>4517.4759999999997</v>
      </c>
      <c r="K382" s="9">
        <v>4831.59</v>
      </c>
      <c r="L382" s="9">
        <v>5198.0739999999996</v>
      </c>
      <c r="M382" s="9">
        <v>5669.518</v>
      </c>
      <c r="N382" s="9">
        <v>7010.6869999999999</v>
      </c>
      <c r="O382" s="9">
        <v>7033.1350000000002</v>
      </c>
      <c r="P382" s="9">
        <v>7284.2280000000001</v>
      </c>
      <c r="Q382" s="9">
        <v>7702.29</v>
      </c>
      <c r="R382" s="9">
        <v>8089.1319999999996</v>
      </c>
      <c r="S382" s="9">
        <v>8303.4699999999993</v>
      </c>
      <c r="T382" s="9">
        <v>8796.9609999999993</v>
      </c>
      <c r="U382" s="9">
        <v>8597.8369999999995</v>
      </c>
      <c r="V382" s="9">
        <v>7578.31</v>
      </c>
      <c r="W382" s="9">
        <v>7586.4809999999998</v>
      </c>
      <c r="X382" s="9">
        <v>7473.0609999999997</v>
      </c>
      <c r="Y382" s="9">
        <v>7250.9160000000002</v>
      </c>
      <c r="Z382" s="9">
        <v>7141.57</v>
      </c>
      <c r="AA382" s="9">
        <v>7953.1149999999998</v>
      </c>
      <c r="AB382" s="9">
        <v>8400.1790000000001</v>
      </c>
      <c r="AC382" s="9">
        <v>8135.201</v>
      </c>
      <c r="AD382" s="9">
        <v>6094.5730000000003</v>
      </c>
      <c r="AE382" s="9">
        <v>5160.8879999999999</v>
      </c>
      <c r="AF382" s="9">
        <v>5161.2330000000002</v>
      </c>
      <c r="AG382" s="9">
        <v>7408.3360000000002</v>
      </c>
      <c r="AH382" s="9">
        <v>4542.5910000000003</v>
      </c>
      <c r="AI382" s="9">
        <v>4484.9870000000001</v>
      </c>
      <c r="AJ382" s="9">
        <v>4726.3329999999996</v>
      </c>
      <c r="AK382" s="9">
        <v>5154.7449999999999</v>
      </c>
      <c r="AL382" s="9">
        <v>5714.5420000000004</v>
      </c>
      <c r="AM382" s="9">
        <v>6916.8779999999997</v>
      </c>
      <c r="AN382" s="9">
        <v>6964.83</v>
      </c>
      <c r="AO382" s="9">
        <v>7239.17</v>
      </c>
      <c r="AP382" s="9">
        <v>7709.0720000000001</v>
      </c>
      <c r="AQ382" s="9">
        <v>8109.067</v>
      </c>
      <c r="AR382" s="9">
        <v>8378.8070000000007</v>
      </c>
      <c r="AS382" s="9">
        <v>8895.1610000000001</v>
      </c>
      <c r="AT382" s="9">
        <v>8930.4519999999993</v>
      </c>
      <c r="AU382" s="9">
        <v>8827.6489999999994</v>
      </c>
      <c r="AV382" s="9">
        <v>8835.8220000000001</v>
      </c>
      <c r="AW382" s="9">
        <v>8696.3160000000007</v>
      </c>
      <c r="AX382" s="9">
        <v>8469.4410000000007</v>
      </c>
      <c r="AY382" s="9">
        <v>8314.1029999999992</v>
      </c>
      <c r="AZ382" s="9">
        <v>8195.5769999999993</v>
      </c>
      <c r="BA382" s="9">
        <v>8475.34</v>
      </c>
      <c r="BB382" s="9">
        <v>8135.808</v>
      </c>
      <c r="BC382" s="9">
        <v>6164.7169999999996</v>
      </c>
      <c r="BD382" s="9">
        <v>5115.8190000000004</v>
      </c>
      <c r="BE382" s="9">
        <v>5116.165</v>
      </c>
      <c r="BF382" s="9">
        <v>8632.2150000000001</v>
      </c>
      <c r="BG382" s="9">
        <v>68.526780000000002</v>
      </c>
      <c r="BH382" s="9">
        <v>67.392859999999999</v>
      </c>
      <c r="BI382" s="9">
        <v>66.6875</v>
      </c>
      <c r="BJ382" s="9">
        <v>66.071430000000007</v>
      </c>
      <c r="BK382" s="9">
        <v>65.3125</v>
      </c>
      <c r="BL382" s="9">
        <v>64.866069999999993</v>
      </c>
      <c r="BM382" s="9">
        <v>65.125</v>
      </c>
      <c r="BN382" s="9">
        <v>67.517859999999999</v>
      </c>
      <c r="BO382" s="9">
        <v>71.107140000000001</v>
      </c>
      <c r="BP382" s="9">
        <v>74.6875</v>
      </c>
      <c r="BQ382" s="9">
        <v>78.517859999999999</v>
      </c>
      <c r="BR382" s="9">
        <v>81.964280000000002</v>
      </c>
      <c r="BS382" s="9">
        <v>85.133930000000007</v>
      </c>
      <c r="BT382" s="9">
        <v>88.321430000000007</v>
      </c>
      <c r="BU382" s="9">
        <v>89.294640000000001</v>
      </c>
      <c r="BV382" s="9">
        <v>89.25</v>
      </c>
      <c r="BW382" s="9">
        <v>88.125</v>
      </c>
      <c r="BX382" s="9">
        <v>85.901780000000002</v>
      </c>
      <c r="BY382" s="9">
        <v>83.017859999999999</v>
      </c>
      <c r="BZ382" s="9">
        <v>79.973209999999995</v>
      </c>
      <c r="CA382" s="9">
        <v>75.955359999999999</v>
      </c>
      <c r="CB382" s="9">
        <v>73.098209999999995</v>
      </c>
      <c r="CC382" s="9">
        <v>71.080359999999999</v>
      </c>
      <c r="CD382" s="9">
        <v>70.026790000000005</v>
      </c>
      <c r="CE382" s="9">
        <v>7387.7920000000004</v>
      </c>
      <c r="CF382" s="9">
        <v>5946.7330000000002</v>
      </c>
      <c r="CG382" s="9">
        <v>10383.950000000001</v>
      </c>
      <c r="CH382" s="9">
        <v>15628.61</v>
      </c>
      <c r="CI382" s="9">
        <v>15859.16</v>
      </c>
      <c r="CJ382" s="9">
        <v>4946.3630000000003</v>
      </c>
      <c r="CK382" s="9">
        <v>2296.2159999999999</v>
      </c>
      <c r="CL382" s="9">
        <v>3146.6480000000001</v>
      </c>
      <c r="CM382" s="9">
        <v>3183.511</v>
      </c>
      <c r="CN382" s="9">
        <v>3821.4479999999999</v>
      </c>
      <c r="CO382" s="9">
        <v>4184.3209999999999</v>
      </c>
      <c r="CP382" s="9">
        <v>5159.7780000000002</v>
      </c>
      <c r="CQ382" s="9">
        <v>4906.55</v>
      </c>
      <c r="CR382" s="9">
        <v>5098.1760000000004</v>
      </c>
      <c r="CS382" s="9">
        <v>4958.4859999999999</v>
      </c>
      <c r="CT382" s="9">
        <v>5193.25</v>
      </c>
      <c r="CU382" s="9">
        <v>5588.268</v>
      </c>
      <c r="CV382" s="9">
        <v>10330.290000000001</v>
      </c>
      <c r="CW382" s="9">
        <v>5458.8239999999996</v>
      </c>
      <c r="CX382" s="9">
        <v>6198.5119999999997</v>
      </c>
      <c r="CY382" s="9">
        <v>9971.0460000000003</v>
      </c>
      <c r="CZ382" s="9">
        <v>7381.143</v>
      </c>
      <c r="DA382" s="9">
        <v>8998.8340000000007</v>
      </c>
      <c r="DB382" s="9">
        <v>8842.8009999999995</v>
      </c>
      <c r="DC382" s="9">
        <v>4630.0720000000001</v>
      </c>
      <c r="DD382" s="9">
        <v>15.02195</v>
      </c>
      <c r="DE382" s="9">
        <v>0</v>
      </c>
      <c r="DF382" s="9">
        <v>0</v>
      </c>
      <c r="DG382" s="9">
        <v>0</v>
      </c>
    </row>
    <row r="383" spans="1:111" x14ac:dyDescent="0.25">
      <c r="A383" s="9" t="s">
        <v>40</v>
      </c>
      <c r="B383" s="9" t="s">
        <v>15</v>
      </c>
      <c r="C383" s="9" t="s">
        <v>4</v>
      </c>
      <c r="D383" s="9" t="s">
        <v>161</v>
      </c>
      <c r="E383" s="9" t="s">
        <v>160</v>
      </c>
      <c r="F383" s="9" t="s">
        <v>36</v>
      </c>
      <c r="G383" s="9">
        <v>2017</v>
      </c>
      <c r="H383" s="9">
        <v>8</v>
      </c>
      <c r="I383" s="9">
        <v>5094.7479999999996</v>
      </c>
      <c r="J383" s="9">
        <v>5001.6729999999998</v>
      </c>
      <c r="K383" s="9">
        <v>5334.5630000000001</v>
      </c>
      <c r="L383" s="9">
        <v>5662.085</v>
      </c>
      <c r="M383" s="9">
        <v>6193.0079999999998</v>
      </c>
      <c r="N383" s="9">
        <v>7853.7169999999996</v>
      </c>
      <c r="O383" s="9">
        <v>7983.7550000000001</v>
      </c>
      <c r="P383" s="9">
        <v>8171.232</v>
      </c>
      <c r="Q383" s="9">
        <v>8517.1319999999996</v>
      </c>
      <c r="R383" s="9">
        <v>8902.24</v>
      </c>
      <c r="S383" s="9">
        <v>9079.2270000000008</v>
      </c>
      <c r="T383" s="9">
        <v>9573.7199999999993</v>
      </c>
      <c r="U383" s="9">
        <v>9301.8320000000003</v>
      </c>
      <c r="V383" s="9">
        <v>8109.2049999999999</v>
      </c>
      <c r="W383" s="9">
        <v>8115.6620000000003</v>
      </c>
      <c r="X383" s="9">
        <v>7959.741</v>
      </c>
      <c r="Y383" s="9">
        <v>7765.8029999999999</v>
      </c>
      <c r="Z383" s="9">
        <v>7734.8540000000003</v>
      </c>
      <c r="AA383" s="9">
        <v>8779.8320000000003</v>
      </c>
      <c r="AB383" s="9">
        <v>9247.1849999999995</v>
      </c>
      <c r="AC383" s="9">
        <v>8694.6830000000009</v>
      </c>
      <c r="AD383" s="9">
        <v>6760.0259999999998</v>
      </c>
      <c r="AE383" s="9">
        <v>5760.0640000000003</v>
      </c>
      <c r="AF383" s="9">
        <v>5760.0640000000003</v>
      </c>
      <c r="AG383" s="9">
        <v>7938.2629999999999</v>
      </c>
      <c r="AH383" s="9">
        <v>5022.4920000000002</v>
      </c>
      <c r="AI383" s="9">
        <v>4912.3810000000003</v>
      </c>
      <c r="AJ383" s="9">
        <v>5180.4290000000001</v>
      </c>
      <c r="AK383" s="9">
        <v>5580.5910000000003</v>
      </c>
      <c r="AL383" s="9">
        <v>6222.3559999999998</v>
      </c>
      <c r="AM383" s="9">
        <v>7766.6019999999999</v>
      </c>
      <c r="AN383" s="9">
        <v>7914.9830000000002</v>
      </c>
      <c r="AO383" s="9">
        <v>8144.268</v>
      </c>
      <c r="AP383" s="9">
        <v>8500.8870000000006</v>
      </c>
      <c r="AQ383" s="9">
        <v>8895.3169999999991</v>
      </c>
      <c r="AR383" s="9">
        <v>9133.9</v>
      </c>
      <c r="AS383" s="9">
        <v>9690.7109999999993</v>
      </c>
      <c r="AT383" s="9">
        <v>9716.2099999999991</v>
      </c>
      <c r="AU383" s="9">
        <v>9628.9879999999994</v>
      </c>
      <c r="AV383" s="9">
        <v>9635.4439999999995</v>
      </c>
      <c r="AW383" s="9">
        <v>9459.6039999999994</v>
      </c>
      <c r="AX383" s="9">
        <v>9266.6880000000001</v>
      </c>
      <c r="AY383" s="9">
        <v>9165.375</v>
      </c>
      <c r="AZ383" s="9">
        <v>9086.018</v>
      </c>
      <c r="BA383" s="9">
        <v>9323.8019999999997</v>
      </c>
      <c r="BB383" s="9">
        <v>8720.4570000000003</v>
      </c>
      <c r="BC383" s="9">
        <v>6836.04</v>
      </c>
      <c r="BD383" s="9">
        <v>5755.6440000000002</v>
      </c>
      <c r="BE383" s="9">
        <v>5755.6440000000002</v>
      </c>
      <c r="BF383" s="9">
        <v>9432.0130000000008</v>
      </c>
      <c r="BG383" s="9">
        <v>68.892859999999999</v>
      </c>
      <c r="BH383" s="9">
        <v>68.196420000000003</v>
      </c>
      <c r="BI383" s="9">
        <v>67.196430000000007</v>
      </c>
      <c r="BJ383" s="9">
        <v>65.9375</v>
      </c>
      <c r="BK383" s="9">
        <v>65.196430000000007</v>
      </c>
      <c r="BL383" s="9">
        <v>64.758930000000007</v>
      </c>
      <c r="BM383" s="9">
        <v>64.383930000000007</v>
      </c>
      <c r="BN383" s="9">
        <v>66.5</v>
      </c>
      <c r="BO383" s="9">
        <v>70.410709999999995</v>
      </c>
      <c r="BP383" s="9">
        <v>74.178569999999993</v>
      </c>
      <c r="BQ383" s="9">
        <v>77.705359999999999</v>
      </c>
      <c r="BR383" s="9">
        <v>81.339290000000005</v>
      </c>
      <c r="BS383" s="9">
        <v>84.464290000000005</v>
      </c>
      <c r="BT383" s="9">
        <v>86.625</v>
      </c>
      <c r="BU383" s="9">
        <v>88.125</v>
      </c>
      <c r="BV383" s="9">
        <v>87.428579999999997</v>
      </c>
      <c r="BW383" s="9">
        <v>86.160709999999995</v>
      </c>
      <c r="BX383" s="9">
        <v>83.946420000000003</v>
      </c>
      <c r="BY383" s="9">
        <v>80.660709999999995</v>
      </c>
      <c r="BZ383" s="9">
        <v>76.4375</v>
      </c>
      <c r="CA383" s="9">
        <v>72.508930000000007</v>
      </c>
      <c r="CB383" s="9">
        <v>70.089280000000002</v>
      </c>
      <c r="CC383" s="9">
        <v>68.696420000000003</v>
      </c>
      <c r="CD383" s="9">
        <v>67.508930000000007</v>
      </c>
      <c r="CE383" s="9">
        <v>8807.6119999999992</v>
      </c>
      <c r="CF383" s="9">
        <v>6146.8419999999996</v>
      </c>
      <c r="CG383" s="9">
        <v>6743.38</v>
      </c>
      <c r="CH383" s="9">
        <v>5560.3029999999999</v>
      </c>
      <c r="CI383" s="9">
        <v>5775.7879999999996</v>
      </c>
      <c r="CJ383" s="9">
        <v>7419.509</v>
      </c>
      <c r="CK383" s="9">
        <v>3044.145</v>
      </c>
      <c r="CL383" s="9">
        <v>4510.4309999999996</v>
      </c>
      <c r="CM383" s="9">
        <v>4884.8779999999997</v>
      </c>
      <c r="CN383" s="9">
        <v>8000.7169999999996</v>
      </c>
      <c r="CO383" s="9">
        <v>6123.9380000000001</v>
      </c>
      <c r="CP383" s="9">
        <v>7790.4040000000005</v>
      </c>
      <c r="CQ383" s="9">
        <v>7400.3519999999999</v>
      </c>
      <c r="CR383" s="9">
        <v>7522.8680000000004</v>
      </c>
      <c r="CS383" s="9">
        <v>7505.2349999999997</v>
      </c>
      <c r="CT383" s="9">
        <v>7988.2489999999998</v>
      </c>
      <c r="CU383" s="9">
        <v>8482.3289999999997</v>
      </c>
      <c r="CV383" s="9">
        <v>8455.7070000000003</v>
      </c>
      <c r="CW383" s="9">
        <v>7972.1679999999997</v>
      </c>
      <c r="CX383" s="9">
        <v>10228.9</v>
      </c>
      <c r="CY383" s="9">
        <v>13195.38</v>
      </c>
      <c r="CZ383" s="9">
        <v>11126.47</v>
      </c>
      <c r="DA383" s="9">
        <v>13394.82</v>
      </c>
      <c r="DB383" s="9">
        <v>13394.82</v>
      </c>
      <c r="DC383" s="9">
        <v>6698.7060000000001</v>
      </c>
      <c r="DD383" s="9">
        <v>15.02195</v>
      </c>
      <c r="DE383" s="9">
        <v>0</v>
      </c>
      <c r="DF383" s="9">
        <v>0</v>
      </c>
      <c r="DG383" s="9">
        <v>0</v>
      </c>
    </row>
    <row r="384" spans="1:111" x14ac:dyDescent="0.25">
      <c r="A384" s="9" t="s">
        <v>40</v>
      </c>
      <c r="B384" s="9" t="s">
        <v>15</v>
      </c>
      <c r="C384" s="9" t="s">
        <v>4</v>
      </c>
      <c r="D384" s="9" t="s">
        <v>161</v>
      </c>
      <c r="E384" s="9" t="s">
        <v>160</v>
      </c>
      <c r="F384" s="9" t="s">
        <v>36</v>
      </c>
      <c r="G384" s="9">
        <v>2017</v>
      </c>
      <c r="H384" s="9">
        <v>9</v>
      </c>
      <c r="I384" s="9">
        <v>6144.6440000000002</v>
      </c>
      <c r="J384" s="9">
        <v>6086.5039999999999</v>
      </c>
      <c r="K384" s="9">
        <v>6337.848</v>
      </c>
      <c r="L384" s="9">
        <v>6638.1930000000002</v>
      </c>
      <c r="M384" s="9">
        <v>7264.8509999999997</v>
      </c>
      <c r="N384" s="9">
        <v>9067.4390000000003</v>
      </c>
      <c r="O384" s="9">
        <v>9264.8250000000007</v>
      </c>
      <c r="P384" s="9">
        <v>9370.1640000000007</v>
      </c>
      <c r="Q384" s="9">
        <v>9803.8940000000002</v>
      </c>
      <c r="R384" s="9">
        <v>10235.89</v>
      </c>
      <c r="S384" s="9">
        <v>10502.06</v>
      </c>
      <c r="T384" s="9">
        <v>11020.69</v>
      </c>
      <c r="U384" s="9">
        <v>10708.57</v>
      </c>
      <c r="V384" s="9">
        <v>9304.9410000000007</v>
      </c>
      <c r="W384" s="9">
        <v>9324.3430000000008</v>
      </c>
      <c r="X384" s="9">
        <v>9147.1350000000002</v>
      </c>
      <c r="Y384" s="9">
        <v>8987.9189999999999</v>
      </c>
      <c r="Z384" s="9">
        <v>9048.7430000000004</v>
      </c>
      <c r="AA384" s="9">
        <v>10312.719999999999</v>
      </c>
      <c r="AB384" s="9">
        <v>10298.120000000001</v>
      </c>
      <c r="AC384" s="9">
        <v>9762.4830000000002</v>
      </c>
      <c r="AD384" s="9">
        <v>7794.2849999999999</v>
      </c>
      <c r="AE384" s="9">
        <v>6797.1509999999998</v>
      </c>
      <c r="AF384" s="9">
        <v>6797.1509999999998</v>
      </c>
      <c r="AG384" s="9">
        <v>9166.9040000000005</v>
      </c>
      <c r="AH384" s="9">
        <v>6116.549</v>
      </c>
      <c r="AI384" s="9">
        <v>5983.8969999999999</v>
      </c>
      <c r="AJ384" s="9">
        <v>6177.076</v>
      </c>
      <c r="AK384" s="9">
        <v>6556.9790000000003</v>
      </c>
      <c r="AL384" s="9">
        <v>7277.598</v>
      </c>
      <c r="AM384" s="9">
        <v>8993.2620000000006</v>
      </c>
      <c r="AN384" s="9">
        <v>9186.4120000000003</v>
      </c>
      <c r="AO384" s="9">
        <v>9330.1360000000004</v>
      </c>
      <c r="AP384" s="9">
        <v>9757.9030000000002</v>
      </c>
      <c r="AQ384" s="9">
        <v>10210.1</v>
      </c>
      <c r="AR384" s="9">
        <v>10573.07</v>
      </c>
      <c r="AS384" s="9">
        <v>11172.38</v>
      </c>
      <c r="AT384" s="9">
        <v>11223.65</v>
      </c>
      <c r="AU384" s="9">
        <v>11113.92</v>
      </c>
      <c r="AV384" s="9">
        <v>11133.32</v>
      </c>
      <c r="AW384" s="9">
        <v>10933.6</v>
      </c>
      <c r="AX384" s="9">
        <v>10766.27</v>
      </c>
      <c r="AY384" s="9">
        <v>10685.57</v>
      </c>
      <c r="AZ384" s="9">
        <v>10698.45</v>
      </c>
      <c r="BA384" s="9">
        <v>10434.19</v>
      </c>
      <c r="BB384" s="9">
        <v>9810.4959999999992</v>
      </c>
      <c r="BC384" s="9">
        <v>7889.4589999999998</v>
      </c>
      <c r="BD384" s="9">
        <v>6867.5450000000001</v>
      </c>
      <c r="BE384" s="9">
        <v>6867.5450000000001</v>
      </c>
      <c r="BF384" s="9">
        <v>10930.31</v>
      </c>
      <c r="BG384" s="9">
        <v>70.098209999999995</v>
      </c>
      <c r="BH384" s="9">
        <v>69.089290000000005</v>
      </c>
      <c r="BI384" s="9">
        <v>67.946430000000007</v>
      </c>
      <c r="BJ384" s="9">
        <v>66.901790000000005</v>
      </c>
      <c r="BK384" s="9">
        <v>66.366069999999993</v>
      </c>
      <c r="BL384" s="9">
        <v>65.401790000000005</v>
      </c>
      <c r="BM384" s="9">
        <v>65.044640000000001</v>
      </c>
      <c r="BN384" s="9">
        <v>66.696420000000003</v>
      </c>
      <c r="BO384" s="9">
        <v>71.258930000000007</v>
      </c>
      <c r="BP384" s="9">
        <v>75.285719999999998</v>
      </c>
      <c r="BQ384" s="9">
        <v>79.857140000000001</v>
      </c>
      <c r="BR384" s="9">
        <v>83.535709999999995</v>
      </c>
      <c r="BS384" s="9">
        <v>86.375</v>
      </c>
      <c r="BT384" s="9">
        <v>88.214290000000005</v>
      </c>
      <c r="BU384" s="9">
        <v>89.875</v>
      </c>
      <c r="BV384" s="9">
        <v>90.535709999999995</v>
      </c>
      <c r="BW384" s="9">
        <v>88.348209999999995</v>
      </c>
      <c r="BX384" s="9">
        <v>85.508930000000007</v>
      </c>
      <c r="BY384" s="9">
        <v>81.723209999999995</v>
      </c>
      <c r="BZ384" s="9">
        <v>76.723209999999995</v>
      </c>
      <c r="CA384" s="9">
        <v>73.875</v>
      </c>
      <c r="CB384" s="9">
        <v>72.017859999999999</v>
      </c>
      <c r="CC384" s="9">
        <v>70.794640000000001</v>
      </c>
      <c r="CD384" s="9">
        <v>69.625</v>
      </c>
      <c r="CE384" s="9">
        <v>12176.6</v>
      </c>
      <c r="CF384" s="9">
        <v>8515.5589999999993</v>
      </c>
      <c r="CG384" s="9">
        <v>8947.89</v>
      </c>
      <c r="CH384" s="9">
        <v>7347.6360000000004</v>
      </c>
      <c r="CI384" s="9">
        <v>7595.4939999999997</v>
      </c>
      <c r="CJ384" s="9">
        <v>9820.1460000000006</v>
      </c>
      <c r="CK384" s="9">
        <v>4313.683</v>
      </c>
      <c r="CL384" s="9">
        <v>6480.9859999999999</v>
      </c>
      <c r="CM384" s="9">
        <v>6935.3180000000002</v>
      </c>
      <c r="CN384" s="9">
        <v>8528.19</v>
      </c>
      <c r="CO384" s="9">
        <v>9262.3619999999992</v>
      </c>
      <c r="CP384" s="9">
        <v>11674.36</v>
      </c>
      <c r="CQ384" s="9">
        <v>11136.34</v>
      </c>
      <c r="CR384" s="9">
        <v>11373.34</v>
      </c>
      <c r="CS384" s="9">
        <v>11544.23</v>
      </c>
      <c r="CT384" s="9">
        <v>12473.15</v>
      </c>
      <c r="CU384" s="9">
        <v>13372.77</v>
      </c>
      <c r="CV384" s="9">
        <v>13414.76</v>
      </c>
      <c r="CW384" s="9">
        <v>12485.76</v>
      </c>
      <c r="CX384" s="9">
        <v>15347.54</v>
      </c>
      <c r="CY384" s="9">
        <v>19119.080000000002</v>
      </c>
      <c r="CZ384" s="9">
        <v>16077.18</v>
      </c>
      <c r="DA384" s="9">
        <v>18621.61</v>
      </c>
      <c r="DB384" s="9">
        <v>18621.61</v>
      </c>
      <c r="DC384" s="9">
        <v>10432.31</v>
      </c>
      <c r="DD384" s="9">
        <v>15.02195</v>
      </c>
      <c r="DE384" s="9">
        <v>0</v>
      </c>
      <c r="DF384" s="9">
        <v>0</v>
      </c>
      <c r="DG384" s="9">
        <v>0</v>
      </c>
    </row>
    <row r="385" spans="1:111" x14ac:dyDescent="0.25">
      <c r="A385" s="9" t="s">
        <v>40</v>
      </c>
      <c r="B385" s="9" t="s">
        <v>15</v>
      </c>
      <c r="C385" s="9" t="s">
        <v>4</v>
      </c>
      <c r="D385" s="9" t="s">
        <v>161</v>
      </c>
      <c r="E385" s="9" t="s">
        <v>160</v>
      </c>
      <c r="F385" s="9" t="s">
        <v>36</v>
      </c>
      <c r="G385" s="9">
        <v>2017</v>
      </c>
      <c r="H385" s="9">
        <v>10</v>
      </c>
      <c r="I385" s="9">
        <v>6025.174</v>
      </c>
      <c r="J385" s="9">
        <v>5991.4260000000004</v>
      </c>
      <c r="K385" s="9">
        <v>6221.5479999999998</v>
      </c>
      <c r="L385" s="9">
        <v>6469.8270000000002</v>
      </c>
      <c r="M385" s="9">
        <v>7049.3580000000002</v>
      </c>
      <c r="N385" s="9">
        <v>8868.5159999999996</v>
      </c>
      <c r="O385" s="9">
        <v>9279.6180000000004</v>
      </c>
      <c r="P385" s="9">
        <v>9170.0779999999995</v>
      </c>
      <c r="Q385" s="9">
        <v>9484.1869999999999</v>
      </c>
      <c r="R385" s="9">
        <v>9864.9249999999993</v>
      </c>
      <c r="S385" s="9">
        <v>10039.870000000001</v>
      </c>
      <c r="T385" s="9">
        <v>10554.2</v>
      </c>
      <c r="U385" s="9">
        <v>10242.69</v>
      </c>
      <c r="V385" s="9">
        <v>8854.36</v>
      </c>
      <c r="W385" s="9">
        <v>8859.9369999999999</v>
      </c>
      <c r="X385" s="9">
        <v>8763.6129999999994</v>
      </c>
      <c r="Y385" s="9">
        <v>8688.5220000000008</v>
      </c>
      <c r="Z385" s="9">
        <v>9039.5339999999997</v>
      </c>
      <c r="AA385" s="9">
        <v>10057.280000000001</v>
      </c>
      <c r="AB385" s="9">
        <v>9930.19</v>
      </c>
      <c r="AC385" s="9">
        <v>9382.2170000000006</v>
      </c>
      <c r="AD385" s="9">
        <v>7480.72</v>
      </c>
      <c r="AE385" s="9">
        <v>6506.5950000000003</v>
      </c>
      <c r="AF385" s="9">
        <v>6506.5950000000003</v>
      </c>
      <c r="AG385" s="9">
        <v>8845.491</v>
      </c>
      <c r="AH385" s="9">
        <v>5997.08</v>
      </c>
      <c r="AI385" s="9">
        <v>5888.8190000000004</v>
      </c>
      <c r="AJ385" s="9">
        <v>6060.7759999999998</v>
      </c>
      <c r="AK385" s="9">
        <v>6388.6130000000003</v>
      </c>
      <c r="AL385" s="9">
        <v>7062.1049999999996</v>
      </c>
      <c r="AM385" s="9">
        <v>8794.3379999999997</v>
      </c>
      <c r="AN385" s="9">
        <v>9201.2049999999999</v>
      </c>
      <c r="AO385" s="9">
        <v>9130.0509999999995</v>
      </c>
      <c r="AP385" s="9">
        <v>9438.1949999999997</v>
      </c>
      <c r="AQ385" s="9">
        <v>9839.1299999999992</v>
      </c>
      <c r="AR385" s="9">
        <v>10110.879999999999</v>
      </c>
      <c r="AS385" s="9">
        <v>10705.89</v>
      </c>
      <c r="AT385" s="9">
        <v>10757.77</v>
      </c>
      <c r="AU385" s="9">
        <v>10663.34</v>
      </c>
      <c r="AV385" s="9">
        <v>10668.91</v>
      </c>
      <c r="AW385" s="9">
        <v>10550.08</v>
      </c>
      <c r="AX385" s="9">
        <v>10466.870000000001</v>
      </c>
      <c r="AY385" s="9">
        <v>10676.36</v>
      </c>
      <c r="AZ385" s="9">
        <v>10443</v>
      </c>
      <c r="BA385" s="9">
        <v>10066.26</v>
      </c>
      <c r="BB385" s="9">
        <v>9430.23</v>
      </c>
      <c r="BC385" s="9">
        <v>7575.8940000000002</v>
      </c>
      <c r="BD385" s="9">
        <v>6576.99</v>
      </c>
      <c r="BE385" s="9">
        <v>6576.99</v>
      </c>
      <c r="BF385" s="9">
        <v>10608.9</v>
      </c>
      <c r="BG385" s="9">
        <v>68.803579999999997</v>
      </c>
      <c r="BH385" s="9">
        <v>67.5625</v>
      </c>
      <c r="BI385" s="9">
        <v>66.214290000000005</v>
      </c>
      <c r="BJ385" s="9">
        <v>64.964290000000005</v>
      </c>
      <c r="BK385" s="9">
        <v>64.151790000000005</v>
      </c>
      <c r="BL385" s="9">
        <v>63.446429999999999</v>
      </c>
      <c r="BM385" s="9">
        <v>63.151789999999998</v>
      </c>
      <c r="BN385" s="9">
        <v>63.803570000000001</v>
      </c>
      <c r="BO385" s="9">
        <v>68.482140000000001</v>
      </c>
      <c r="BP385" s="9">
        <v>73.035709999999995</v>
      </c>
      <c r="BQ385" s="9">
        <v>77.473209999999995</v>
      </c>
      <c r="BR385" s="9">
        <v>81.553569999999993</v>
      </c>
      <c r="BS385" s="9">
        <v>84.348209999999995</v>
      </c>
      <c r="BT385" s="9">
        <v>85.517859999999999</v>
      </c>
      <c r="BU385" s="9">
        <v>86.089290000000005</v>
      </c>
      <c r="BV385" s="9">
        <v>87.901790000000005</v>
      </c>
      <c r="BW385" s="9">
        <v>87.205359999999999</v>
      </c>
      <c r="BX385" s="9">
        <v>85.098209999999995</v>
      </c>
      <c r="BY385" s="9">
        <v>80.5625</v>
      </c>
      <c r="BZ385" s="9">
        <v>76.232140000000001</v>
      </c>
      <c r="CA385" s="9">
        <v>72.758930000000007</v>
      </c>
      <c r="CB385" s="9">
        <v>70.705359999999999</v>
      </c>
      <c r="CC385" s="9">
        <v>68.723219999999998</v>
      </c>
      <c r="CD385" s="9">
        <v>67.196430000000007</v>
      </c>
      <c r="CE385" s="9">
        <v>12545.17</v>
      </c>
      <c r="CF385" s="9">
        <v>8842.4480000000003</v>
      </c>
      <c r="CG385" s="9">
        <v>9416.2970000000005</v>
      </c>
      <c r="CH385" s="9">
        <v>7761.2039999999997</v>
      </c>
      <c r="CI385" s="9">
        <v>8234.6299999999992</v>
      </c>
      <c r="CJ385" s="9">
        <v>10693.88</v>
      </c>
      <c r="CK385" s="9">
        <v>4496.348</v>
      </c>
      <c r="CL385" s="9">
        <v>6900.9409999999998</v>
      </c>
      <c r="CM385" s="9">
        <v>7495.2659999999996</v>
      </c>
      <c r="CN385" s="9">
        <v>9620.6029999999992</v>
      </c>
      <c r="CO385" s="9">
        <v>9478.5769999999993</v>
      </c>
      <c r="CP385" s="9">
        <v>11739.67</v>
      </c>
      <c r="CQ385" s="9">
        <v>11151.88</v>
      </c>
      <c r="CR385" s="9">
        <v>11246.91</v>
      </c>
      <c r="CS385" s="9">
        <v>11265.11</v>
      </c>
      <c r="CT385" s="9">
        <v>14638.74</v>
      </c>
      <c r="CU385" s="9">
        <v>13994.97</v>
      </c>
      <c r="CV385" s="9">
        <v>13741.92</v>
      </c>
      <c r="CW385" s="9">
        <v>12476</v>
      </c>
      <c r="CX385" s="9">
        <v>13230.8</v>
      </c>
      <c r="CY385" s="9">
        <v>22123.83</v>
      </c>
      <c r="CZ385" s="9">
        <v>16459.560000000001</v>
      </c>
      <c r="DA385" s="9">
        <v>19150.990000000002</v>
      </c>
      <c r="DB385" s="9">
        <v>19150.990000000002</v>
      </c>
      <c r="DC385" s="9">
        <v>10465.27</v>
      </c>
      <c r="DD385" s="9">
        <v>15.02195</v>
      </c>
      <c r="DE385" s="9">
        <v>0</v>
      </c>
      <c r="DF385" s="9">
        <v>0</v>
      </c>
      <c r="DG385" s="9">
        <v>0</v>
      </c>
    </row>
    <row r="386" spans="1:111" x14ac:dyDescent="0.25">
      <c r="A386" s="9" t="s">
        <v>40</v>
      </c>
      <c r="B386" s="9" t="s">
        <v>15</v>
      </c>
      <c r="C386" s="9" t="s">
        <v>4</v>
      </c>
      <c r="D386" s="9" t="s">
        <v>161</v>
      </c>
      <c r="E386" s="9" t="s">
        <v>160</v>
      </c>
      <c r="F386" s="9" t="s">
        <v>33</v>
      </c>
      <c r="G386" s="9">
        <v>2017</v>
      </c>
      <c r="H386" s="9">
        <v>8</v>
      </c>
      <c r="I386" s="9">
        <v>5113.1450000000004</v>
      </c>
      <c r="J386" s="9">
        <v>5019.2960000000003</v>
      </c>
      <c r="K386" s="9">
        <v>5346.8540000000003</v>
      </c>
      <c r="L386" s="9">
        <v>5676.3190000000004</v>
      </c>
      <c r="M386" s="9">
        <v>6183.9939999999997</v>
      </c>
      <c r="N386" s="9">
        <v>7810.4449999999997</v>
      </c>
      <c r="O386" s="9">
        <v>7955.6220000000003</v>
      </c>
      <c r="P386" s="9">
        <v>8183.8119999999999</v>
      </c>
      <c r="Q386" s="9">
        <v>8571.2000000000007</v>
      </c>
      <c r="R386" s="9">
        <v>9000.0429999999997</v>
      </c>
      <c r="S386" s="9">
        <v>9215.92</v>
      </c>
      <c r="T386" s="9">
        <v>9756.6049999999996</v>
      </c>
      <c r="U386" s="9">
        <v>9484.9320000000007</v>
      </c>
      <c r="V386" s="9">
        <v>8293.4509999999991</v>
      </c>
      <c r="W386" s="9">
        <v>8304.857</v>
      </c>
      <c r="X386" s="9">
        <v>8147.7870000000003</v>
      </c>
      <c r="Y386" s="9">
        <v>7936.8580000000002</v>
      </c>
      <c r="Z386" s="9">
        <v>7888.7569999999996</v>
      </c>
      <c r="AA386" s="9">
        <v>8898.9050000000007</v>
      </c>
      <c r="AB386" s="9">
        <v>9348.2289999999994</v>
      </c>
      <c r="AC386" s="9">
        <v>8748.2189999999991</v>
      </c>
      <c r="AD386" s="9">
        <v>7970.66</v>
      </c>
      <c r="AE386" s="9">
        <v>5765.9809999999998</v>
      </c>
      <c r="AF386" s="9">
        <v>5765.9809999999998</v>
      </c>
      <c r="AG386" s="9">
        <v>8117.2449999999999</v>
      </c>
      <c r="AH386" s="9">
        <v>5040.8890000000001</v>
      </c>
      <c r="AI386" s="9">
        <v>4930.0039999999999</v>
      </c>
      <c r="AJ386" s="9">
        <v>5192.7190000000001</v>
      </c>
      <c r="AK386" s="9">
        <v>5594.8249999999998</v>
      </c>
      <c r="AL386" s="9">
        <v>6213.3419999999996</v>
      </c>
      <c r="AM386" s="9">
        <v>7723.3289999999997</v>
      </c>
      <c r="AN386" s="9">
        <v>7886.85</v>
      </c>
      <c r="AO386" s="9">
        <v>8156.8490000000002</v>
      </c>
      <c r="AP386" s="9">
        <v>8554.9549999999999</v>
      </c>
      <c r="AQ386" s="9">
        <v>8993.1190000000006</v>
      </c>
      <c r="AR386" s="9">
        <v>9270.5949999999993</v>
      </c>
      <c r="AS386" s="9">
        <v>9873.5959999999995</v>
      </c>
      <c r="AT386" s="9">
        <v>9899.3109999999997</v>
      </c>
      <c r="AU386" s="9">
        <v>9813.2330000000002</v>
      </c>
      <c r="AV386" s="9">
        <v>9824.6409999999996</v>
      </c>
      <c r="AW386" s="9">
        <v>9647.6489999999994</v>
      </c>
      <c r="AX386" s="9">
        <v>9437.7420000000002</v>
      </c>
      <c r="AY386" s="9">
        <v>9319.2790000000005</v>
      </c>
      <c r="AZ386" s="9">
        <v>9205.0910000000003</v>
      </c>
      <c r="BA386" s="9">
        <v>9424.8459999999995</v>
      </c>
      <c r="BB386" s="9">
        <v>8773.9930000000004</v>
      </c>
      <c r="BC386" s="9">
        <v>8046.674</v>
      </c>
      <c r="BD386" s="9">
        <v>5761.5609999999997</v>
      </c>
      <c r="BE386" s="9">
        <v>5761.5609999999997</v>
      </c>
      <c r="BF386" s="9">
        <v>9610.9940000000006</v>
      </c>
      <c r="BG386" s="9">
        <v>69.330359999999999</v>
      </c>
      <c r="BH386" s="9">
        <v>68.386160000000004</v>
      </c>
      <c r="BI386" s="9">
        <v>67.464290000000005</v>
      </c>
      <c r="BJ386" s="9">
        <v>66.524550000000005</v>
      </c>
      <c r="BK386" s="9">
        <v>66.055800000000005</v>
      </c>
      <c r="BL386" s="9">
        <v>65.5</v>
      </c>
      <c r="BM386" s="9">
        <v>65.600449999999995</v>
      </c>
      <c r="BN386" s="9">
        <v>68.3125</v>
      </c>
      <c r="BO386" s="9">
        <v>72.359380000000002</v>
      </c>
      <c r="BP386" s="9">
        <v>76.330359999999999</v>
      </c>
      <c r="BQ386" s="9">
        <v>80.310270000000003</v>
      </c>
      <c r="BR386" s="9">
        <v>83.787949999999995</v>
      </c>
      <c r="BS386" s="9">
        <v>86.40849</v>
      </c>
      <c r="BT386" s="9">
        <v>88.515630000000002</v>
      </c>
      <c r="BU386" s="9">
        <v>90.113849999999999</v>
      </c>
      <c r="BV386" s="9">
        <v>90.142859999999999</v>
      </c>
      <c r="BW386" s="9">
        <v>88.901790000000005</v>
      </c>
      <c r="BX386" s="9">
        <v>86.783479999999997</v>
      </c>
      <c r="BY386" s="9">
        <v>83.774550000000005</v>
      </c>
      <c r="BZ386" s="9">
        <v>79.776790000000005</v>
      </c>
      <c r="CA386" s="9">
        <v>75.941969999999998</v>
      </c>
      <c r="CB386" s="9">
        <v>73.40625</v>
      </c>
      <c r="CC386" s="9">
        <v>71.584819999999993</v>
      </c>
      <c r="CD386" s="9">
        <v>70.225449999999995</v>
      </c>
      <c r="CE386" s="9">
        <v>9309.8619999999992</v>
      </c>
      <c r="CF386" s="9">
        <v>6636.1620000000003</v>
      </c>
      <c r="CG386" s="9">
        <v>7230.5820000000003</v>
      </c>
      <c r="CH386" s="9">
        <v>5958.9440000000004</v>
      </c>
      <c r="CI386" s="9">
        <v>6136.0559999999996</v>
      </c>
      <c r="CJ386" s="9">
        <v>7867.5990000000002</v>
      </c>
      <c r="CK386" s="9">
        <v>3338.3240000000001</v>
      </c>
      <c r="CL386" s="9">
        <v>4921.2759999999998</v>
      </c>
      <c r="CM386" s="9">
        <v>5336.6180000000004</v>
      </c>
      <c r="CN386" s="9">
        <v>8293.8230000000003</v>
      </c>
      <c r="CO386" s="9">
        <v>6826.9960000000001</v>
      </c>
      <c r="CP386" s="9">
        <v>8714.0529999999999</v>
      </c>
      <c r="CQ386" s="9">
        <v>8300.3790000000008</v>
      </c>
      <c r="CR386" s="9">
        <v>8472.5810000000001</v>
      </c>
      <c r="CS386" s="9">
        <v>8508.6589999999997</v>
      </c>
      <c r="CT386" s="9">
        <v>8965.0769999999993</v>
      </c>
      <c r="CU386" s="9">
        <v>9697.93</v>
      </c>
      <c r="CV386" s="9">
        <v>9691.9050000000007</v>
      </c>
      <c r="CW386" s="9">
        <v>9120.18</v>
      </c>
      <c r="CX386" s="9">
        <v>9469.768</v>
      </c>
      <c r="CY386" s="9">
        <v>14925.55</v>
      </c>
      <c r="CZ386" s="9">
        <v>3291857</v>
      </c>
      <c r="DA386" s="9">
        <v>14216.31</v>
      </c>
      <c r="DB386" s="9">
        <v>14216.31</v>
      </c>
      <c r="DC386" s="9">
        <v>7637.1940000000004</v>
      </c>
      <c r="DD386" s="9">
        <v>15.02195</v>
      </c>
      <c r="DE386" s="9">
        <v>0</v>
      </c>
      <c r="DF386" s="9">
        <v>0</v>
      </c>
      <c r="DG386" s="9">
        <v>0</v>
      </c>
    </row>
    <row r="387" spans="1:111" x14ac:dyDescent="0.25">
      <c r="A387" s="9" t="s">
        <v>40</v>
      </c>
      <c r="B387" s="9" t="s">
        <v>15</v>
      </c>
      <c r="C387" s="9" t="s">
        <v>4</v>
      </c>
      <c r="D387" s="9" t="s">
        <v>161</v>
      </c>
      <c r="E387" s="9" t="s">
        <v>188</v>
      </c>
      <c r="F387" s="9" t="s">
        <v>36</v>
      </c>
      <c r="G387" s="9">
        <v>2017</v>
      </c>
      <c r="H387" s="9">
        <v>5</v>
      </c>
      <c r="I387" s="9">
        <v>4351.3760000000002</v>
      </c>
      <c r="J387" s="9">
        <v>4269.0860000000002</v>
      </c>
      <c r="K387" s="9">
        <v>4541.7330000000002</v>
      </c>
      <c r="L387" s="9">
        <v>4883.8819999999996</v>
      </c>
      <c r="M387" s="9">
        <v>5445.777</v>
      </c>
      <c r="N387" s="9">
        <v>6904.2020000000002</v>
      </c>
      <c r="O387" s="9">
        <v>6807.6030000000001</v>
      </c>
      <c r="P387" s="9">
        <v>6834.7139999999999</v>
      </c>
      <c r="Q387" s="9">
        <v>7037.9409999999998</v>
      </c>
      <c r="R387" s="9">
        <v>7207.8440000000001</v>
      </c>
      <c r="S387" s="9">
        <v>7293.665</v>
      </c>
      <c r="T387" s="9">
        <v>7557.0829999999996</v>
      </c>
      <c r="U387" s="9">
        <v>7350.3410000000003</v>
      </c>
      <c r="V387" s="9">
        <v>6285.8590000000004</v>
      </c>
      <c r="W387" s="9">
        <v>6294.9989999999998</v>
      </c>
      <c r="X387" s="9">
        <v>6215.8950000000004</v>
      </c>
      <c r="Y387" s="9">
        <v>6067.4009999999998</v>
      </c>
      <c r="Z387" s="9">
        <v>6118.3710000000001</v>
      </c>
      <c r="AA387" s="9">
        <v>7174.5569999999998</v>
      </c>
      <c r="AB387" s="9">
        <v>7787.2</v>
      </c>
      <c r="AC387" s="9">
        <v>7559.1729999999998</v>
      </c>
      <c r="AD387" s="9">
        <v>5705.5439999999999</v>
      </c>
      <c r="AE387" s="9">
        <v>4913.951</v>
      </c>
      <c r="AF387" s="9">
        <v>4913.951</v>
      </c>
      <c r="AG387" s="9">
        <v>6195.8310000000001</v>
      </c>
      <c r="AH387" s="9">
        <v>4286.3490000000002</v>
      </c>
      <c r="AI387" s="9">
        <v>4236.5969999999998</v>
      </c>
      <c r="AJ387" s="9">
        <v>4436.4759999999997</v>
      </c>
      <c r="AK387" s="9">
        <v>4840.5519999999997</v>
      </c>
      <c r="AL387" s="9">
        <v>5490.8010000000004</v>
      </c>
      <c r="AM387" s="9">
        <v>6810.3940000000002</v>
      </c>
      <c r="AN387" s="9">
        <v>6739.2969999999996</v>
      </c>
      <c r="AO387" s="9">
        <v>6789.6559999999999</v>
      </c>
      <c r="AP387" s="9">
        <v>7044.7219999999998</v>
      </c>
      <c r="AQ387" s="9">
        <v>7227.78</v>
      </c>
      <c r="AR387" s="9">
        <v>7369.0020000000004</v>
      </c>
      <c r="AS387" s="9">
        <v>7655.2830000000004</v>
      </c>
      <c r="AT387" s="9">
        <v>7682.9560000000001</v>
      </c>
      <c r="AU387" s="9">
        <v>7535.1989999999996</v>
      </c>
      <c r="AV387" s="9">
        <v>7544.3389999999999</v>
      </c>
      <c r="AW387" s="9">
        <v>7439.15</v>
      </c>
      <c r="AX387" s="9">
        <v>7285.9260000000004</v>
      </c>
      <c r="AY387" s="9">
        <v>7290.9040000000005</v>
      </c>
      <c r="AZ387" s="9">
        <v>7417.02</v>
      </c>
      <c r="BA387" s="9">
        <v>7862.3609999999999</v>
      </c>
      <c r="BB387" s="9">
        <v>7559.7809999999999</v>
      </c>
      <c r="BC387" s="9">
        <v>5775.6880000000001</v>
      </c>
      <c r="BD387" s="9">
        <v>4868.8819999999996</v>
      </c>
      <c r="BE387" s="9">
        <v>4868.8819999999996</v>
      </c>
      <c r="BF387" s="9">
        <v>7419.7110000000002</v>
      </c>
      <c r="BG387" s="9">
        <v>60.857140000000001</v>
      </c>
      <c r="BH387" s="9">
        <v>60.116070000000001</v>
      </c>
      <c r="BI387" s="9">
        <v>59.276789999999998</v>
      </c>
      <c r="BJ387" s="9">
        <v>58.241070000000001</v>
      </c>
      <c r="BK387" s="9">
        <v>57.419640000000001</v>
      </c>
      <c r="BL387" s="9">
        <v>56.767859999999999</v>
      </c>
      <c r="BM387" s="9">
        <v>57.214289999999998</v>
      </c>
      <c r="BN387" s="9">
        <v>59.910710000000002</v>
      </c>
      <c r="BO387" s="9">
        <v>62.982149999999997</v>
      </c>
      <c r="BP387" s="9">
        <v>66.258930000000007</v>
      </c>
      <c r="BQ387" s="9">
        <v>69.1875</v>
      </c>
      <c r="BR387" s="9">
        <v>71.508930000000007</v>
      </c>
      <c r="BS387" s="9">
        <v>73.544640000000001</v>
      </c>
      <c r="BT387" s="9">
        <v>75.160709999999995</v>
      </c>
      <c r="BU387" s="9">
        <v>76.571420000000003</v>
      </c>
      <c r="BV387" s="9">
        <v>76.660709999999995</v>
      </c>
      <c r="BW387" s="9">
        <v>75.482140000000001</v>
      </c>
      <c r="BX387" s="9">
        <v>73.955359999999999</v>
      </c>
      <c r="BY387" s="9">
        <v>71.616069999999993</v>
      </c>
      <c r="BZ387" s="9">
        <v>68.125</v>
      </c>
      <c r="CA387" s="9">
        <v>64.678569999999993</v>
      </c>
      <c r="CB387" s="9">
        <v>62.375</v>
      </c>
      <c r="CC387" s="9">
        <v>60.517859999999999</v>
      </c>
      <c r="CD387" s="9">
        <v>59.133929999999999</v>
      </c>
      <c r="CE387" s="9">
        <v>5615.1989999999996</v>
      </c>
      <c r="CF387" s="9">
        <v>4078.165</v>
      </c>
      <c r="CG387" s="9">
        <v>4374.6379999999999</v>
      </c>
      <c r="CH387" s="9">
        <v>3680.6959999999999</v>
      </c>
      <c r="CI387" s="9">
        <v>3758</v>
      </c>
      <c r="CJ387" s="9">
        <v>4747.902</v>
      </c>
      <c r="CK387" s="9">
        <v>2151.2779999999998</v>
      </c>
      <c r="CL387" s="9">
        <v>3012.1320000000001</v>
      </c>
      <c r="CM387" s="9">
        <v>3018.971</v>
      </c>
      <c r="CN387" s="9">
        <v>3528.7860000000001</v>
      </c>
      <c r="CO387" s="9">
        <v>3818.3310000000001</v>
      </c>
      <c r="CP387" s="9">
        <v>4656.0420000000004</v>
      </c>
      <c r="CQ387" s="9">
        <v>4502.6819999999998</v>
      </c>
      <c r="CR387" s="9">
        <v>4511.3969999999999</v>
      </c>
      <c r="CS387" s="9">
        <v>4518.9660000000003</v>
      </c>
      <c r="CT387" s="9">
        <v>4726.5950000000003</v>
      </c>
      <c r="CU387" s="9">
        <v>5096.1059999999998</v>
      </c>
      <c r="CV387" s="9">
        <v>8945.2710000000006</v>
      </c>
      <c r="CW387" s="9">
        <v>4935.665</v>
      </c>
      <c r="CX387" s="9">
        <v>5264.6040000000003</v>
      </c>
      <c r="CY387" s="9">
        <v>8666.0830000000005</v>
      </c>
      <c r="CZ387" s="9">
        <v>6768.3010000000004</v>
      </c>
      <c r="DA387" s="9">
        <v>8084.8710000000001</v>
      </c>
      <c r="DB387" s="9">
        <v>8084.8710000000001</v>
      </c>
      <c r="DC387" s="9">
        <v>4175.482</v>
      </c>
      <c r="DD387" s="9">
        <v>15.02195</v>
      </c>
      <c r="DE387" s="9">
        <v>0</v>
      </c>
      <c r="DF387" s="9">
        <v>0</v>
      </c>
      <c r="DG387" s="9">
        <v>0</v>
      </c>
    </row>
    <row r="388" spans="1:111" x14ac:dyDescent="0.25">
      <c r="A388" s="9" t="s">
        <v>40</v>
      </c>
      <c r="B388" s="9" t="s">
        <v>15</v>
      </c>
      <c r="C388" s="9" t="s">
        <v>4</v>
      </c>
      <c r="D388" s="9" t="s">
        <v>161</v>
      </c>
      <c r="E388" s="9" t="s">
        <v>188</v>
      </c>
      <c r="F388" s="9" t="s">
        <v>36</v>
      </c>
      <c r="G388" s="9">
        <v>2017</v>
      </c>
      <c r="H388" s="9">
        <v>6</v>
      </c>
      <c r="I388" s="9">
        <v>4478.067</v>
      </c>
      <c r="J388" s="9">
        <v>4303.5940000000001</v>
      </c>
      <c r="K388" s="9">
        <v>4629.4870000000001</v>
      </c>
      <c r="L388" s="9">
        <v>4906.3190000000004</v>
      </c>
      <c r="M388" s="9">
        <v>5295.8869999999997</v>
      </c>
      <c r="N388" s="9">
        <v>6485.5110000000004</v>
      </c>
      <c r="O388" s="9">
        <v>6856.8630000000003</v>
      </c>
      <c r="P388" s="9">
        <v>7071.3389999999999</v>
      </c>
      <c r="Q388" s="9">
        <v>7397.9849999999997</v>
      </c>
      <c r="R388" s="9">
        <v>7650.2650000000003</v>
      </c>
      <c r="S388" s="9">
        <v>7841.3230000000003</v>
      </c>
      <c r="T388" s="9">
        <v>8222.1409999999996</v>
      </c>
      <c r="U388" s="9">
        <v>8017.598</v>
      </c>
      <c r="V388" s="9">
        <v>7004.0069999999996</v>
      </c>
      <c r="W388" s="9">
        <v>7023.1360000000004</v>
      </c>
      <c r="X388" s="9">
        <v>6916.3029999999999</v>
      </c>
      <c r="Y388" s="9">
        <v>6749.93</v>
      </c>
      <c r="Z388" s="9">
        <v>6690.9939999999997</v>
      </c>
      <c r="AA388" s="9">
        <v>7603.0240000000003</v>
      </c>
      <c r="AB388" s="9">
        <v>8114.2420000000002</v>
      </c>
      <c r="AC388" s="9">
        <v>7716.1679999999997</v>
      </c>
      <c r="AD388" s="9">
        <v>5956.3310000000001</v>
      </c>
      <c r="AE388" s="9">
        <v>5163.8329999999996</v>
      </c>
      <c r="AF388" s="9">
        <v>5161.5720000000001</v>
      </c>
      <c r="AG388" s="9">
        <v>6874.7969999999996</v>
      </c>
      <c r="AH388" s="9">
        <v>4413.0410000000002</v>
      </c>
      <c r="AI388" s="9">
        <v>4271.1040000000003</v>
      </c>
      <c r="AJ388" s="9">
        <v>4524.2299999999996</v>
      </c>
      <c r="AK388" s="9">
        <v>4862.9889999999996</v>
      </c>
      <c r="AL388" s="9">
        <v>5340.9110000000001</v>
      </c>
      <c r="AM388" s="9">
        <v>6391.7030000000004</v>
      </c>
      <c r="AN388" s="9">
        <v>6788.558</v>
      </c>
      <c r="AO388" s="9">
        <v>7026.2809999999999</v>
      </c>
      <c r="AP388" s="9">
        <v>7404.7669999999998</v>
      </c>
      <c r="AQ388" s="9">
        <v>7670.201</v>
      </c>
      <c r="AR388" s="9">
        <v>7916.66</v>
      </c>
      <c r="AS388" s="9">
        <v>8320.3410000000003</v>
      </c>
      <c r="AT388" s="9">
        <v>8350.2129999999997</v>
      </c>
      <c r="AU388" s="9">
        <v>8253.3490000000002</v>
      </c>
      <c r="AV388" s="9">
        <v>8272.4770000000008</v>
      </c>
      <c r="AW388" s="9">
        <v>8139.5590000000002</v>
      </c>
      <c r="AX388" s="9">
        <v>7968.4549999999999</v>
      </c>
      <c r="AY388" s="9">
        <v>7863.527</v>
      </c>
      <c r="AZ388" s="9">
        <v>7845.4859999999999</v>
      </c>
      <c r="BA388" s="9">
        <v>8189.4030000000002</v>
      </c>
      <c r="BB388" s="9">
        <v>7716.7759999999998</v>
      </c>
      <c r="BC388" s="9">
        <v>6026.4750000000004</v>
      </c>
      <c r="BD388" s="9">
        <v>5118.7650000000003</v>
      </c>
      <c r="BE388" s="9">
        <v>5116.5029999999997</v>
      </c>
      <c r="BF388" s="9">
        <v>8098.6760000000004</v>
      </c>
      <c r="BG388" s="9">
        <v>64.723209999999995</v>
      </c>
      <c r="BH388" s="9">
        <v>63.491070000000001</v>
      </c>
      <c r="BI388" s="9">
        <v>62.571429999999999</v>
      </c>
      <c r="BJ388" s="9">
        <v>61.741070000000001</v>
      </c>
      <c r="BK388" s="9">
        <v>61.125</v>
      </c>
      <c r="BL388" s="9">
        <v>60.598210000000002</v>
      </c>
      <c r="BM388" s="9">
        <v>61.303570000000001</v>
      </c>
      <c r="BN388" s="9">
        <v>64.116069999999993</v>
      </c>
      <c r="BO388" s="9">
        <v>67.401790000000005</v>
      </c>
      <c r="BP388" s="9">
        <v>70.732140000000001</v>
      </c>
      <c r="BQ388" s="9">
        <v>73.75</v>
      </c>
      <c r="BR388" s="9">
        <v>76.419640000000001</v>
      </c>
      <c r="BS388" s="9">
        <v>79.598209999999995</v>
      </c>
      <c r="BT388" s="9">
        <v>80.580359999999999</v>
      </c>
      <c r="BU388" s="9">
        <v>81.946430000000007</v>
      </c>
      <c r="BV388" s="9">
        <v>81.785709999999995</v>
      </c>
      <c r="BW388" s="9">
        <v>80.303569999999993</v>
      </c>
      <c r="BX388" s="9">
        <v>78.169640000000001</v>
      </c>
      <c r="BY388" s="9">
        <v>75.544640000000001</v>
      </c>
      <c r="BZ388" s="9">
        <v>72.205359999999999</v>
      </c>
      <c r="CA388" s="9">
        <v>68.3125</v>
      </c>
      <c r="CB388" s="9">
        <v>65.901790000000005</v>
      </c>
      <c r="CC388" s="9">
        <v>64.107140000000001</v>
      </c>
      <c r="CD388" s="9">
        <v>62.883929999999999</v>
      </c>
      <c r="CE388" s="9">
        <v>5999.7250000000004</v>
      </c>
      <c r="CF388" s="9">
        <v>4352.1469999999999</v>
      </c>
      <c r="CG388" s="9">
        <v>4785.13</v>
      </c>
      <c r="CH388" s="9">
        <v>3965.1889999999999</v>
      </c>
      <c r="CI388" s="9">
        <v>3857.7939999999999</v>
      </c>
      <c r="CJ388" s="9">
        <v>4962.6329999999998</v>
      </c>
      <c r="CK388" s="9">
        <v>2153.451</v>
      </c>
      <c r="CL388" s="9">
        <v>2965.4380000000001</v>
      </c>
      <c r="CM388" s="9">
        <v>2973.1729999999998</v>
      </c>
      <c r="CN388" s="9">
        <v>3476.17</v>
      </c>
      <c r="CO388" s="9">
        <v>3818.6709999999998</v>
      </c>
      <c r="CP388" s="9">
        <v>4814.0110000000004</v>
      </c>
      <c r="CQ388" s="9">
        <v>4671.8950000000004</v>
      </c>
      <c r="CR388" s="9">
        <v>4665.701</v>
      </c>
      <c r="CS388" s="9">
        <v>4671.2929999999997</v>
      </c>
      <c r="CT388" s="9">
        <v>4837.8530000000001</v>
      </c>
      <c r="CU388" s="9">
        <v>5094.2719999999999</v>
      </c>
      <c r="CV388" s="9">
        <v>9198.0450000000001</v>
      </c>
      <c r="CW388" s="9">
        <v>4895.7849999999999</v>
      </c>
      <c r="CX388" s="9">
        <v>5341.0479999999998</v>
      </c>
      <c r="CY388" s="9">
        <v>9160.7039999999997</v>
      </c>
      <c r="CZ388" s="9">
        <v>7058.866</v>
      </c>
      <c r="DA388" s="9">
        <v>8614.0069999999996</v>
      </c>
      <c r="DB388" s="9">
        <v>8585.3349999999991</v>
      </c>
      <c r="DC388" s="9">
        <v>4259.6220000000003</v>
      </c>
      <c r="DD388" s="9">
        <v>15.02195</v>
      </c>
      <c r="DE388" s="9">
        <v>0</v>
      </c>
      <c r="DF388" s="9">
        <v>0</v>
      </c>
      <c r="DG388" s="9">
        <v>0</v>
      </c>
    </row>
    <row r="389" spans="1:111" x14ac:dyDescent="0.25">
      <c r="A389" s="9" t="s">
        <v>40</v>
      </c>
      <c r="B389" s="9" t="s">
        <v>15</v>
      </c>
      <c r="C389" s="9" t="s">
        <v>4</v>
      </c>
      <c r="D389" s="9" t="s">
        <v>161</v>
      </c>
      <c r="E389" s="9" t="s">
        <v>188</v>
      </c>
      <c r="F389" s="9" t="s">
        <v>36</v>
      </c>
      <c r="G389" s="9">
        <v>2017</v>
      </c>
      <c r="H389" s="9">
        <v>7</v>
      </c>
      <c r="I389" s="9">
        <v>4573.1260000000002</v>
      </c>
      <c r="J389" s="9">
        <v>4465.0150000000003</v>
      </c>
      <c r="K389" s="9">
        <v>4774.7470000000003</v>
      </c>
      <c r="L389" s="9">
        <v>5141.7700000000004</v>
      </c>
      <c r="M389" s="9">
        <v>5678.2489999999998</v>
      </c>
      <c r="N389" s="9">
        <v>7187.3</v>
      </c>
      <c r="O389" s="9">
        <v>7127.8289999999997</v>
      </c>
      <c r="P389" s="9">
        <v>7259.9859999999999</v>
      </c>
      <c r="Q389" s="9">
        <v>7554.9979999999996</v>
      </c>
      <c r="R389" s="9">
        <v>7832.451</v>
      </c>
      <c r="S389" s="9">
        <v>7968.317</v>
      </c>
      <c r="T389" s="9">
        <v>8341.9470000000001</v>
      </c>
      <c r="U389" s="9">
        <v>8123.2969999999996</v>
      </c>
      <c r="V389" s="9">
        <v>7082.76</v>
      </c>
      <c r="W389" s="9">
        <v>7087.0159999999996</v>
      </c>
      <c r="X389" s="9">
        <v>6994.2290000000003</v>
      </c>
      <c r="Y389" s="9">
        <v>6811.3360000000002</v>
      </c>
      <c r="Z389" s="9">
        <v>6745.94</v>
      </c>
      <c r="AA389" s="9">
        <v>7613.9780000000001</v>
      </c>
      <c r="AB389" s="9">
        <v>8117.567</v>
      </c>
      <c r="AC389" s="9">
        <v>8012.2520000000004</v>
      </c>
      <c r="AD389" s="9">
        <v>6018.5190000000002</v>
      </c>
      <c r="AE389" s="9">
        <v>5125.3109999999997</v>
      </c>
      <c r="AF389" s="9">
        <v>5123.7709999999997</v>
      </c>
      <c r="AG389" s="9">
        <v>6946.3540000000003</v>
      </c>
      <c r="AH389" s="9">
        <v>4508.1000000000004</v>
      </c>
      <c r="AI389" s="9">
        <v>4432.5249999999996</v>
      </c>
      <c r="AJ389" s="9">
        <v>4669.49</v>
      </c>
      <c r="AK389" s="9">
        <v>5098.4399999999996</v>
      </c>
      <c r="AL389" s="9">
        <v>5723.2730000000001</v>
      </c>
      <c r="AM389" s="9">
        <v>7093.4920000000002</v>
      </c>
      <c r="AN389" s="9">
        <v>7059.5230000000001</v>
      </c>
      <c r="AO389" s="9">
        <v>7214.9290000000001</v>
      </c>
      <c r="AP389" s="9">
        <v>7561.7790000000005</v>
      </c>
      <c r="AQ389" s="9">
        <v>7852.3879999999999</v>
      </c>
      <c r="AR389" s="9">
        <v>8043.6540000000005</v>
      </c>
      <c r="AS389" s="9">
        <v>8440.1470000000008</v>
      </c>
      <c r="AT389" s="9">
        <v>8455.9120000000003</v>
      </c>
      <c r="AU389" s="9">
        <v>8332.1010000000006</v>
      </c>
      <c r="AV389" s="9">
        <v>8336.3559999999998</v>
      </c>
      <c r="AW389" s="9">
        <v>8217.4850000000006</v>
      </c>
      <c r="AX389" s="9">
        <v>8029.8609999999999</v>
      </c>
      <c r="AY389" s="9">
        <v>7918.473</v>
      </c>
      <c r="AZ389" s="9">
        <v>7856.4409999999998</v>
      </c>
      <c r="BA389" s="9">
        <v>8192.7289999999994</v>
      </c>
      <c r="BB389" s="9">
        <v>8012.86</v>
      </c>
      <c r="BC389" s="9">
        <v>6088.6639999999998</v>
      </c>
      <c r="BD389" s="9">
        <v>5080.2430000000004</v>
      </c>
      <c r="BE389" s="9">
        <v>5078.7030000000004</v>
      </c>
      <c r="BF389" s="9">
        <v>8170.2330000000002</v>
      </c>
      <c r="BG389" s="9">
        <v>63.544640000000001</v>
      </c>
      <c r="BH389" s="9">
        <v>62.339289999999998</v>
      </c>
      <c r="BI389" s="9">
        <v>61.348210000000002</v>
      </c>
      <c r="BJ389" s="9">
        <v>60.517859999999999</v>
      </c>
      <c r="BK389" s="9">
        <v>59.875</v>
      </c>
      <c r="BL389" s="9">
        <v>59.357140000000001</v>
      </c>
      <c r="BM389" s="9">
        <v>59.580359999999999</v>
      </c>
      <c r="BN389" s="9">
        <v>62.821429999999999</v>
      </c>
      <c r="BO389" s="9">
        <v>66.803569999999993</v>
      </c>
      <c r="BP389" s="9">
        <v>70.6875</v>
      </c>
      <c r="BQ389" s="9">
        <v>74.0625</v>
      </c>
      <c r="BR389" s="9">
        <v>77.241079999999997</v>
      </c>
      <c r="BS389" s="9">
        <v>79.482140000000001</v>
      </c>
      <c r="BT389" s="9">
        <v>81.607140000000001</v>
      </c>
      <c r="BU389" s="9">
        <v>82.491079999999997</v>
      </c>
      <c r="BV389" s="9">
        <v>82.8125</v>
      </c>
      <c r="BW389" s="9">
        <v>82.1875</v>
      </c>
      <c r="BX389" s="9">
        <v>80.410709999999995</v>
      </c>
      <c r="BY389" s="9">
        <v>77.446430000000007</v>
      </c>
      <c r="BZ389" s="9">
        <v>73.642859999999999</v>
      </c>
      <c r="CA389" s="9">
        <v>69.607140000000001</v>
      </c>
      <c r="CB389" s="9">
        <v>66.839290000000005</v>
      </c>
      <c r="CC389" s="9">
        <v>65.125</v>
      </c>
      <c r="CD389" s="9">
        <v>63.669640000000001</v>
      </c>
      <c r="CE389" s="9">
        <v>5302.2560000000003</v>
      </c>
      <c r="CF389" s="9">
        <v>3767.212</v>
      </c>
      <c r="CG389" s="9">
        <v>4071.1390000000001</v>
      </c>
      <c r="CH389" s="9">
        <v>3432.5479999999998</v>
      </c>
      <c r="CI389" s="9">
        <v>3566.375</v>
      </c>
      <c r="CJ389" s="9">
        <v>4578.2920000000004</v>
      </c>
      <c r="CK389" s="9">
        <v>1991.069</v>
      </c>
      <c r="CL389" s="9">
        <v>2820.5909999999999</v>
      </c>
      <c r="CM389" s="9">
        <v>2807.5230000000001</v>
      </c>
      <c r="CN389" s="9">
        <v>3243.2840000000001</v>
      </c>
      <c r="CO389" s="9">
        <v>3464.761</v>
      </c>
      <c r="CP389" s="9">
        <v>4174.8940000000002</v>
      </c>
      <c r="CQ389" s="9">
        <v>3991.9679999999998</v>
      </c>
      <c r="CR389" s="9">
        <v>4007.6089999999999</v>
      </c>
      <c r="CS389" s="9">
        <v>3960.23</v>
      </c>
      <c r="CT389" s="9">
        <v>4166.1400000000003</v>
      </c>
      <c r="CU389" s="9">
        <v>4492.4889999999996</v>
      </c>
      <c r="CV389" s="9">
        <v>8656.3359999999993</v>
      </c>
      <c r="CW389" s="9">
        <v>4360.6869999999999</v>
      </c>
      <c r="CX389" s="9">
        <v>4813.2920000000004</v>
      </c>
      <c r="CY389" s="9">
        <v>8321.4069999999992</v>
      </c>
      <c r="CZ389" s="9">
        <v>6464.7439999999997</v>
      </c>
      <c r="DA389" s="9">
        <v>7675.018</v>
      </c>
      <c r="DB389" s="9">
        <v>7636.1120000000001</v>
      </c>
      <c r="DC389" s="9">
        <v>3680.5450000000001</v>
      </c>
      <c r="DD389" s="9">
        <v>15.02195</v>
      </c>
      <c r="DE389" s="9">
        <v>0</v>
      </c>
      <c r="DF389" s="9">
        <v>0</v>
      </c>
      <c r="DG389" s="9">
        <v>0</v>
      </c>
    </row>
    <row r="390" spans="1:111" x14ac:dyDescent="0.25">
      <c r="A390" s="9" t="s">
        <v>40</v>
      </c>
      <c r="B390" s="9" t="s">
        <v>15</v>
      </c>
      <c r="C390" s="9" t="s">
        <v>4</v>
      </c>
      <c r="D390" s="9" t="s">
        <v>161</v>
      </c>
      <c r="E390" s="9" t="s">
        <v>188</v>
      </c>
      <c r="F390" s="9" t="s">
        <v>36</v>
      </c>
      <c r="G390" s="9">
        <v>2017</v>
      </c>
      <c r="H390" s="9">
        <v>8</v>
      </c>
      <c r="I390" s="9">
        <v>5073.3710000000001</v>
      </c>
      <c r="J390" s="9">
        <v>4981.8590000000004</v>
      </c>
      <c r="K390" s="9">
        <v>5326.4809999999998</v>
      </c>
      <c r="L390" s="9">
        <v>5654.1170000000002</v>
      </c>
      <c r="M390" s="9">
        <v>6223.6620000000003</v>
      </c>
      <c r="N390" s="9">
        <v>7931.5720000000001</v>
      </c>
      <c r="O390" s="9">
        <v>8004.107</v>
      </c>
      <c r="P390" s="9">
        <v>8135.7969999999996</v>
      </c>
      <c r="Q390" s="9">
        <v>8431.5419999999995</v>
      </c>
      <c r="R390" s="9">
        <v>8745.0149999999994</v>
      </c>
      <c r="S390" s="9">
        <v>8887.6859999999997</v>
      </c>
      <c r="T390" s="9">
        <v>9319.4459999999999</v>
      </c>
      <c r="U390" s="9">
        <v>9037.3469999999998</v>
      </c>
      <c r="V390" s="9">
        <v>7837.2950000000001</v>
      </c>
      <c r="W390" s="9">
        <v>7834.6809999999996</v>
      </c>
      <c r="X390" s="9">
        <v>7689.1440000000002</v>
      </c>
      <c r="Y390" s="9">
        <v>7512.2479999999996</v>
      </c>
      <c r="Z390" s="9">
        <v>7491.4189999999999</v>
      </c>
      <c r="AA390" s="9">
        <v>8580.1640000000007</v>
      </c>
      <c r="AB390" s="9">
        <v>9084.616</v>
      </c>
      <c r="AC390" s="9">
        <v>8617.1779999999999</v>
      </c>
      <c r="AD390" s="9">
        <v>6697.2830000000004</v>
      </c>
      <c r="AE390" s="9">
        <v>5720.4110000000001</v>
      </c>
      <c r="AF390" s="9">
        <v>5720.4110000000001</v>
      </c>
      <c r="AG390" s="9">
        <v>7674.3270000000002</v>
      </c>
      <c r="AH390" s="9">
        <v>5001.116</v>
      </c>
      <c r="AI390" s="9">
        <v>4892.5659999999998</v>
      </c>
      <c r="AJ390" s="9">
        <v>5172.348</v>
      </c>
      <c r="AK390" s="9">
        <v>5572.6229999999996</v>
      </c>
      <c r="AL390" s="9">
        <v>6253.01</v>
      </c>
      <c r="AM390" s="9">
        <v>7844.4570000000003</v>
      </c>
      <c r="AN390" s="9">
        <v>7935.335</v>
      </c>
      <c r="AO390" s="9">
        <v>8108.8329999999996</v>
      </c>
      <c r="AP390" s="9">
        <v>8415.2960000000003</v>
      </c>
      <c r="AQ390" s="9">
        <v>8738.09</v>
      </c>
      <c r="AR390" s="9">
        <v>8942.3590000000004</v>
      </c>
      <c r="AS390" s="9">
        <v>9436.4369999999999</v>
      </c>
      <c r="AT390" s="9">
        <v>9451.7250000000004</v>
      </c>
      <c r="AU390" s="9">
        <v>9357.0779999999995</v>
      </c>
      <c r="AV390" s="9">
        <v>9354.4639999999999</v>
      </c>
      <c r="AW390" s="9">
        <v>9189.0069999999996</v>
      </c>
      <c r="AX390" s="9">
        <v>9013.1319999999996</v>
      </c>
      <c r="AY390" s="9">
        <v>8921.94</v>
      </c>
      <c r="AZ390" s="9">
        <v>8886.3490000000002</v>
      </c>
      <c r="BA390" s="9">
        <v>9161.2330000000002</v>
      </c>
      <c r="BB390" s="9">
        <v>8642.9509999999991</v>
      </c>
      <c r="BC390" s="9">
        <v>6773.2950000000001</v>
      </c>
      <c r="BD390" s="9">
        <v>5715.991</v>
      </c>
      <c r="BE390" s="9">
        <v>5715.991</v>
      </c>
      <c r="BF390" s="9">
        <v>9168.0769999999993</v>
      </c>
      <c r="BG390" s="9">
        <v>65.455359999999999</v>
      </c>
      <c r="BH390" s="9">
        <v>65.098209999999995</v>
      </c>
      <c r="BI390" s="9">
        <v>63.946429999999999</v>
      </c>
      <c r="BJ390" s="9">
        <v>63</v>
      </c>
      <c r="BK390" s="9">
        <v>62.285710000000002</v>
      </c>
      <c r="BL390" s="9">
        <v>61.875</v>
      </c>
      <c r="BM390" s="9">
        <v>61.696429999999999</v>
      </c>
      <c r="BN390" s="9">
        <v>63.857140000000001</v>
      </c>
      <c r="BO390" s="9">
        <v>67.089290000000005</v>
      </c>
      <c r="BP390" s="9">
        <v>70.589280000000002</v>
      </c>
      <c r="BQ390" s="9">
        <v>74.383930000000007</v>
      </c>
      <c r="BR390" s="9">
        <v>77.375</v>
      </c>
      <c r="BS390" s="9">
        <v>79.553579999999997</v>
      </c>
      <c r="BT390" s="9">
        <v>82.321430000000007</v>
      </c>
      <c r="BU390" s="9">
        <v>83.339290000000005</v>
      </c>
      <c r="BV390" s="9">
        <v>83.455359999999999</v>
      </c>
      <c r="BW390" s="9">
        <v>82.857140000000001</v>
      </c>
      <c r="BX390" s="9">
        <v>80.607140000000001</v>
      </c>
      <c r="BY390" s="9">
        <v>77.857140000000001</v>
      </c>
      <c r="BZ390" s="9">
        <v>74.178569999999993</v>
      </c>
      <c r="CA390" s="9">
        <v>71.071420000000003</v>
      </c>
      <c r="CB390" s="9">
        <v>69.169640000000001</v>
      </c>
      <c r="CC390" s="9">
        <v>67.482140000000001</v>
      </c>
      <c r="CD390" s="9">
        <v>66.321430000000007</v>
      </c>
      <c r="CE390" s="9">
        <v>8262.7139999999999</v>
      </c>
      <c r="CF390" s="9">
        <v>5639.6009999999997</v>
      </c>
      <c r="CG390" s="9">
        <v>6238.8509999999997</v>
      </c>
      <c r="CH390" s="9">
        <v>5174.2129999999997</v>
      </c>
      <c r="CI390" s="9">
        <v>5511.7359999999999</v>
      </c>
      <c r="CJ390" s="9">
        <v>7022.1450000000004</v>
      </c>
      <c r="CK390" s="9">
        <v>2817.3049999999998</v>
      </c>
      <c r="CL390" s="9">
        <v>4242.8289999999997</v>
      </c>
      <c r="CM390" s="9">
        <v>4551.78</v>
      </c>
      <c r="CN390" s="9">
        <v>5258.5420000000004</v>
      </c>
      <c r="CO390" s="9">
        <v>5635.973</v>
      </c>
      <c r="CP390" s="9">
        <v>6945.7579999999998</v>
      </c>
      <c r="CQ390" s="9">
        <v>6593.7420000000002</v>
      </c>
      <c r="CR390" s="9">
        <v>6755.8180000000002</v>
      </c>
      <c r="CS390" s="9">
        <v>6598.5630000000001</v>
      </c>
      <c r="CT390" s="9">
        <v>7012.0429999999997</v>
      </c>
      <c r="CU390" s="9">
        <v>7571.8159999999998</v>
      </c>
      <c r="CV390" s="9">
        <v>7534.4080000000004</v>
      </c>
      <c r="CW390" s="9">
        <v>7066.9570000000003</v>
      </c>
      <c r="CX390" s="9">
        <v>8450.75</v>
      </c>
      <c r="CY390" s="9">
        <v>12203.68</v>
      </c>
      <c r="CZ390" s="9">
        <v>10347.16</v>
      </c>
      <c r="DA390" s="9">
        <v>12534.17</v>
      </c>
      <c r="DB390" s="9">
        <v>12534.17</v>
      </c>
      <c r="DC390" s="9">
        <v>5921.1210000000001</v>
      </c>
      <c r="DD390" s="9">
        <v>15.02195</v>
      </c>
      <c r="DE390" s="9">
        <v>0</v>
      </c>
      <c r="DF390" s="9">
        <v>0</v>
      </c>
      <c r="DG390" s="9">
        <v>0</v>
      </c>
    </row>
    <row r="391" spans="1:111" x14ac:dyDescent="0.25">
      <c r="A391" s="9" t="s">
        <v>40</v>
      </c>
      <c r="B391" s="9" t="s">
        <v>15</v>
      </c>
      <c r="C391" s="9" t="s">
        <v>4</v>
      </c>
      <c r="D391" s="9" t="s">
        <v>161</v>
      </c>
      <c r="E391" s="9" t="s">
        <v>188</v>
      </c>
      <c r="F391" s="9" t="s">
        <v>36</v>
      </c>
      <c r="G391" s="9">
        <v>2017</v>
      </c>
      <c r="H391" s="9">
        <v>9</v>
      </c>
      <c r="I391" s="9">
        <v>6097.83</v>
      </c>
      <c r="J391" s="9">
        <v>6041.9589999999998</v>
      </c>
      <c r="K391" s="9">
        <v>6310.8410000000003</v>
      </c>
      <c r="L391" s="9">
        <v>6606.8140000000003</v>
      </c>
      <c r="M391" s="9">
        <v>7292.9120000000003</v>
      </c>
      <c r="N391" s="9">
        <v>9170.4760000000006</v>
      </c>
      <c r="O391" s="9">
        <v>9322.2009999999991</v>
      </c>
      <c r="P391" s="9">
        <v>9334.3420000000006</v>
      </c>
      <c r="Q391" s="9">
        <v>9681.18</v>
      </c>
      <c r="R391" s="9">
        <v>10014.27</v>
      </c>
      <c r="S391" s="9">
        <v>10195.5</v>
      </c>
      <c r="T391" s="9">
        <v>10600.81</v>
      </c>
      <c r="U391" s="9">
        <v>10284.16</v>
      </c>
      <c r="V391" s="9">
        <v>8878.7289999999994</v>
      </c>
      <c r="W391" s="9">
        <v>8904.902</v>
      </c>
      <c r="X391" s="9">
        <v>8728.5920000000006</v>
      </c>
      <c r="Y391" s="9">
        <v>8608.652</v>
      </c>
      <c r="Z391" s="9">
        <v>8702.9989999999998</v>
      </c>
      <c r="AA391" s="9">
        <v>10034.67</v>
      </c>
      <c r="AB391" s="9">
        <v>10089.450000000001</v>
      </c>
      <c r="AC391" s="9">
        <v>9653.9660000000003</v>
      </c>
      <c r="AD391" s="9">
        <v>7737.2470000000003</v>
      </c>
      <c r="AE391" s="9">
        <v>6774.5820000000003</v>
      </c>
      <c r="AF391" s="9">
        <v>6774.5820000000003</v>
      </c>
      <c r="AG391" s="9">
        <v>8769.6820000000007</v>
      </c>
      <c r="AH391" s="9">
        <v>6069.7349999999997</v>
      </c>
      <c r="AI391" s="9">
        <v>5939.3540000000003</v>
      </c>
      <c r="AJ391" s="9">
        <v>6150.0690000000004</v>
      </c>
      <c r="AK391" s="9">
        <v>6525.6</v>
      </c>
      <c r="AL391" s="9">
        <v>7305.6589999999997</v>
      </c>
      <c r="AM391" s="9">
        <v>9096.2980000000007</v>
      </c>
      <c r="AN391" s="9">
        <v>9243.7880000000005</v>
      </c>
      <c r="AO391" s="9">
        <v>9294.3150000000005</v>
      </c>
      <c r="AP391" s="9">
        <v>9635.1890000000003</v>
      </c>
      <c r="AQ391" s="9">
        <v>9988.4789999999994</v>
      </c>
      <c r="AR391" s="9">
        <v>10266.51</v>
      </c>
      <c r="AS391" s="9">
        <v>10752.5</v>
      </c>
      <c r="AT391" s="9">
        <v>10799.23</v>
      </c>
      <c r="AU391" s="9">
        <v>10687.71</v>
      </c>
      <c r="AV391" s="9">
        <v>10713.88</v>
      </c>
      <c r="AW391" s="9">
        <v>10515.06</v>
      </c>
      <c r="AX391" s="9">
        <v>10387</v>
      </c>
      <c r="AY391" s="9">
        <v>10339.83</v>
      </c>
      <c r="AZ391" s="9">
        <v>10420.4</v>
      </c>
      <c r="BA391" s="9">
        <v>10225.52</v>
      </c>
      <c r="BB391" s="9">
        <v>9701.9789999999994</v>
      </c>
      <c r="BC391" s="9">
        <v>7832.42</v>
      </c>
      <c r="BD391" s="9">
        <v>6844.9759999999997</v>
      </c>
      <c r="BE391" s="9">
        <v>6844.9759999999997</v>
      </c>
      <c r="BF391" s="9">
        <v>10533.09</v>
      </c>
      <c r="BG391" s="9">
        <v>65.142859999999999</v>
      </c>
      <c r="BH391" s="9">
        <v>64.169640000000001</v>
      </c>
      <c r="BI391" s="9">
        <v>63.303570000000001</v>
      </c>
      <c r="BJ391" s="9">
        <v>62.285710000000002</v>
      </c>
      <c r="BK391" s="9">
        <v>61.642859999999999</v>
      </c>
      <c r="BL391" s="9">
        <v>61.008929999999999</v>
      </c>
      <c r="BM391" s="9">
        <v>60.607149999999997</v>
      </c>
      <c r="BN391" s="9">
        <v>62.1875</v>
      </c>
      <c r="BO391" s="9">
        <v>66.464290000000005</v>
      </c>
      <c r="BP391" s="9">
        <v>70.741069999999993</v>
      </c>
      <c r="BQ391" s="9">
        <v>75.071420000000003</v>
      </c>
      <c r="BR391" s="9">
        <v>78.178569999999993</v>
      </c>
      <c r="BS391" s="9">
        <v>80.857140000000001</v>
      </c>
      <c r="BT391" s="9">
        <v>83.392859999999999</v>
      </c>
      <c r="BU391" s="9">
        <v>85.839290000000005</v>
      </c>
      <c r="BV391" s="9">
        <v>85.410709999999995</v>
      </c>
      <c r="BW391" s="9">
        <v>84.178569999999993</v>
      </c>
      <c r="BX391" s="9">
        <v>81.598219999999998</v>
      </c>
      <c r="BY391" s="9">
        <v>77.982140000000001</v>
      </c>
      <c r="BZ391" s="9">
        <v>73.678569999999993</v>
      </c>
      <c r="CA391" s="9">
        <v>70.553569999999993</v>
      </c>
      <c r="CB391" s="9">
        <v>68.339290000000005</v>
      </c>
      <c r="CC391" s="9">
        <v>66.732140000000001</v>
      </c>
      <c r="CD391" s="9">
        <v>65.571430000000007</v>
      </c>
      <c r="CE391" s="9">
        <v>10889.19</v>
      </c>
      <c r="CF391" s="9">
        <v>7256.7070000000003</v>
      </c>
      <c r="CG391" s="9">
        <v>7689.9930000000004</v>
      </c>
      <c r="CH391" s="9">
        <v>6335.558</v>
      </c>
      <c r="CI391" s="9">
        <v>6662.3630000000003</v>
      </c>
      <c r="CJ391" s="9">
        <v>8505.7489999999998</v>
      </c>
      <c r="CK391" s="9">
        <v>3582.2289999999998</v>
      </c>
      <c r="CL391" s="9">
        <v>5394.97</v>
      </c>
      <c r="CM391" s="9">
        <v>6047.81</v>
      </c>
      <c r="CN391" s="9">
        <v>7211.3869999999997</v>
      </c>
      <c r="CO391" s="9">
        <v>7778.4250000000002</v>
      </c>
      <c r="CP391" s="9">
        <v>9474.768</v>
      </c>
      <c r="CQ391" s="9">
        <v>8974.2209999999995</v>
      </c>
      <c r="CR391" s="9">
        <v>9190.2819999999992</v>
      </c>
      <c r="CS391" s="9">
        <v>9478.0249999999996</v>
      </c>
      <c r="CT391" s="9">
        <v>9631.625</v>
      </c>
      <c r="CU391" s="9">
        <v>10601.93</v>
      </c>
      <c r="CV391" s="9">
        <v>10602.89</v>
      </c>
      <c r="CW391" s="9">
        <v>9966.6470000000008</v>
      </c>
      <c r="CX391" s="9">
        <v>11054.68</v>
      </c>
      <c r="CY391" s="9">
        <v>15752.52</v>
      </c>
      <c r="CZ391" s="9">
        <v>13791.3</v>
      </c>
      <c r="DA391" s="9">
        <v>16566.41</v>
      </c>
      <c r="DB391" s="9">
        <v>16566.41</v>
      </c>
      <c r="DC391" s="9">
        <v>8319.7990000000009</v>
      </c>
      <c r="DD391" s="9">
        <v>15.02195</v>
      </c>
      <c r="DE391" s="9">
        <v>0</v>
      </c>
      <c r="DF391" s="9">
        <v>0</v>
      </c>
      <c r="DG391" s="9">
        <v>0</v>
      </c>
    </row>
    <row r="392" spans="1:111" x14ac:dyDescent="0.25">
      <c r="A392" s="9" t="s">
        <v>40</v>
      </c>
      <c r="B392" s="9" t="s">
        <v>15</v>
      </c>
      <c r="C392" s="9" t="s">
        <v>4</v>
      </c>
      <c r="D392" s="9" t="s">
        <v>161</v>
      </c>
      <c r="E392" s="9" t="s">
        <v>188</v>
      </c>
      <c r="F392" s="9" t="s">
        <v>36</v>
      </c>
      <c r="G392" s="9">
        <v>2017</v>
      </c>
      <c r="H392" s="9">
        <v>10</v>
      </c>
      <c r="I392" s="9">
        <v>5974.2879999999996</v>
      </c>
      <c r="J392" s="9">
        <v>5946.1779999999999</v>
      </c>
      <c r="K392" s="9">
        <v>6196.817</v>
      </c>
      <c r="L392" s="9">
        <v>6438.5029999999997</v>
      </c>
      <c r="M392" s="9">
        <v>7093.5559999999996</v>
      </c>
      <c r="N392" s="9">
        <v>9023.9809999999998</v>
      </c>
      <c r="O392" s="9">
        <v>9348.3799999999992</v>
      </c>
      <c r="P392" s="9">
        <v>9110.9380000000001</v>
      </c>
      <c r="Q392" s="9">
        <v>9305.4310000000005</v>
      </c>
      <c r="R392" s="9">
        <v>9556.7690000000002</v>
      </c>
      <c r="S392" s="9">
        <v>9628.8670000000002</v>
      </c>
      <c r="T392" s="9">
        <v>9984.6309999999994</v>
      </c>
      <c r="U392" s="9">
        <v>9652.4279999999999</v>
      </c>
      <c r="V392" s="9">
        <v>8262.3169999999991</v>
      </c>
      <c r="W392" s="9">
        <v>8265.6260000000002</v>
      </c>
      <c r="X392" s="9">
        <v>8147.567</v>
      </c>
      <c r="Y392" s="9">
        <v>8116.9930000000004</v>
      </c>
      <c r="Z392" s="9">
        <v>8511.3349999999991</v>
      </c>
      <c r="AA392" s="9">
        <v>9625.6170000000002</v>
      </c>
      <c r="AB392" s="9">
        <v>9597.5059999999994</v>
      </c>
      <c r="AC392" s="9">
        <v>9193.5740000000005</v>
      </c>
      <c r="AD392" s="9">
        <v>7377.3180000000002</v>
      </c>
      <c r="AE392" s="9">
        <v>6448.8270000000002</v>
      </c>
      <c r="AF392" s="9">
        <v>6448.8270000000002</v>
      </c>
      <c r="AG392" s="9">
        <v>8263.1540000000005</v>
      </c>
      <c r="AH392" s="9">
        <v>5946.1930000000002</v>
      </c>
      <c r="AI392" s="9">
        <v>5843.5720000000001</v>
      </c>
      <c r="AJ392" s="9">
        <v>6036.0450000000001</v>
      </c>
      <c r="AK392" s="9">
        <v>6357.29</v>
      </c>
      <c r="AL392" s="9">
        <v>7106.3029999999999</v>
      </c>
      <c r="AM392" s="9">
        <v>8949.8040000000001</v>
      </c>
      <c r="AN392" s="9">
        <v>9269.9670000000006</v>
      </c>
      <c r="AO392" s="9">
        <v>9070.9120000000003</v>
      </c>
      <c r="AP392" s="9">
        <v>9259.44</v>
      </c>
      <c r="AQ392" s="9">
        <v>9530.973</v>
      </c>
      <c r="AR392" s="9">
        <v>9699.8739999999998</v>
      </c>
      <c r="AS392" s="9">
        <v>10136.32</v>
      </c>
      <c r="AT392" s="9">
        <v>10167.5</v>
      </c>
      <c r="AU392" s="9">
        <v>10071.290000000001</v>
      </c>
      <c r="AV392" s="9">
        <v>10074.6</v>
      </c>
      <c r="AW392" s="9">
        <v>9934.0370000000003</v>
      </c>
      <c r="AX392" s="9">
        <v>9895.3430000000008</v>
      </c>
      <c r="AY392" s="9">
        <v>10148.17</v>
      </c>
      <c r="AZ392" s="9">
        <v>10011.34</v>
      </c>
      <c r="BA392" s="9">
        <v>9733.5779999999995</v>
      </c>
      <c r="BB392" s="9">
        <v>9241.5869999999995</v>
      </c>
      <c r="BC392" s="9">
        <v>7472.4920000000002</v>
      </c>
      <c r="BD392" s="9">
        <v>6519.2209999999995</v>
      </c>
      <c r="BE392" s="9">
        <v>6519.2209999999995</v>
      </c>
      <c r="BF392" s="9">
        <v>10026.56</v>
      </c>
      <c r="BG392" s="9">
        <v>62.178570000000001</v>
      </c>
      <c r="BH392" s="9">
        <v>61.214289999999998</v>
      </c>
      <c r="BI392" s="9">
        <v>60.669640000000001</v>
      </c>
      <c r="BJ392" s="9">
        <v>60.098210000000002</v>
      </c>
      <c r="BK392" s="9">
        <v>59.651789999999998</v>
      </c>
      <c r="BL392" s="9">
        <v>59.419640000000001</v>
      </c>
      <c r="BM392" s="9">
        <v>59.357140000000001</v>
      </c>
      <c r="BN392" s="9">
        <v>59.767859999999999</v>
      </c>
      <c r="BO392" s="9">
        <v>62.910710000000002</v>
      </c>
      <c r="BP392" s="9">
        <v>66.723209999999995</v>
      </c>
      <c r="BQ392" s="9">
        <v>69.910709999999995</v>
      </c>
      <c r="BR392" s="9">
        <v>73.0625</v>
      </c>
      <c r="BS392" s="9">
        <v>76.151780000000002</v>
      </c>
      <c r="BT392" s="9">
        <v>78.044640000000001</v>
      </c>
      <c r="BU392" s="9">
        <v>78.410709999999995</v>
      </c>
      <c r="BV392" s="9">
        <v>77.696420000000003</v>
      </c>
      <c r="BW392" s="9">
        <v>76.892859999999999</v>
      </c>
      <c r="BX392" s="9">
        <v>75.294640000000001</v>
      </c>
      <c r="BY392" s="9">
        <v>72.258930000000007</v>
      </c>
      <c r="BZ392" s="9">
        <v>69.625</v>
      </c>
      <c r="CA392" s="9">
        <v>67.607140000000001</v>
      </c>
      <c r="CB392" s="9">
        <v>66.464290000000005</v>
      </c>
      <c r="CC392" s="9">
        <v>65.348209999999995</v>
      </c>
      <c r="CD392" s="9">
        <v>63.607140000000001</v>
      </c>
      <c r="CE392" s="9">
        <v>11361.07</v>
      </c>
      <c r="CF392" s="9">
        <v>7655.7209999999995</v>
      </c>
      <c r="CG392" s="9">
        <v>8230.7890000000007</v>
      </c>
      <c r="CH392" s="9">
        <v>6804.3119999999999</v>
      </c>
      <c r="CI392" s="9">
        <v>7266.8220000000001</v>
      </c>
      <c r="CJ392" s="9">
        <v>9168.0640000000003</v>
      </c>
      <c r="CK392" s="9">
        <v>3752.482</v>
      </c>
      <c r="CL392" s="9">
        <v>5766.1130000000003</v>
      </c>
      <c r="CM392" s="9">
        <v>6332.1279999999997</v>
      </c>
      <c r="CN392" s="9">
        <v>7415.1719999999996</v>
      </c>
      <c r="CO392" s="9">
        <v>7906.7259999999997</v>
      </c>
      <c r="CP392" s="9">
        <v>9621.4719999999998</v>
      </c>
      <c r="CQ392" s="9">
        <v>9213.3880000000008</v>
      </c>
      <c r="CR392" s="9">
        <v>9369.7219999999998</v>
      </c>
      <c r="CS392" s="9">
        <v>9293.2999999999993</v>
      </c>
      <c r="CT392" s="9">
        <v>9851.8780000000006</v>
      </c>
      <c r="CU392" s="9">
        <v>11045.66</v>
      </c>
      <c r="CV392" s="9">
        <v>10900.5</v>
      </c>
      <c r="CW392" s="9">
        <v>10088.129999999999</v>
      </c>
      <c r="CX392" s="9">
        <v>10307.719999999999</v>
      </c>
      <c r="CY392" s="9">
        <v>16414.43</v>
      </c>
      <c r="CZ392" s="9">
        <v>14354.39</v>
      </c>
      <c r="DA392" s="9">
        <v>17228.36</v>
      </c>
      <c r="DB392" s="9">
        <v>17228.36</v>
      </c>
      <c r="DC392" s="9">
        <v>8449.5580000000009</v>
      </c>
      <c r="DD392" s="9">
        <v>15.02195</v>
      </c>
      <c r="DE392" s="9">
        <v>0</v>
      </c>
      <c r="DF392" s="9">
        <v>0</v>
      </c>
      <c r="DG392" s="9">
        <v>0</v>
      </c>
    </row>
    <row r="393" spans="1:111" x14ac:dyDescent="0.25">
      <c r="A393" s="9" t="s">
        <v>40</v>
      </c>
      <c r="B393" s="9" t="s">
        <v>15</v>
      </c>
      <c r="C393" s="9" t="s">
        <v>4</v>
      </c>
      <c r="D393" s="9" t="s">
        <v>161</v>
      </c>
      <c r="E393" s="9" t="s">
        <v>188</v>
      </c>
      <c r="F393" s="9" t="s">
        <v>33</v>
      </c>
      <c r="G393" s="9">
        <v>2017</v>
      </c>
      <c r="H393" s="9">
        <v>8</v>
      </c>
      <c r="I393" s="9">
        <v>5064.84</v>
      </c>
      <c r="J393" s="9">
        <v>4973.3869999999997</v>
      </c>
      <c r="K393" s="9">
        <v>5321.0940000000001</v>
      </c>
      <c r="L393" s="9">
        <v>5647.3519999999999</v>
      </c>
      <c r="M393" s="9">
        <v>6226.4110000000001</v>
      </c>
      <c r="N393" s="9">
        <v>7945.7650000000003</v>
      </c>
      <c r="O393" s="9">
        <v>8016.1719999999996</v>
      </c>
      <c r="P393" s="9">
        <v>8131.8869999999997</v>
      </c>
      <c r="Q393" s="9">
        <v>8413.0499999999993</v>
      </c>
      <c r="R393" s="9">
        <v>8709.7209999999995</v>
      </c>
      <c r="S393" s="9">
        <v>8839.143</v>
      </c>
      <c r="T393" s="9">
        <v>9252.4110000000001</v>
      </c>
      <c r="U393" s="9">
        <v>8970.6890000000003</v>
      </c>
      <c r="V393" s="9">
        <v>7762.0010000000002</v>
      </c>
      <c r="W393" s="9">
        <v>7769.14</v>
      </c>
      <c r="X393" s="9">
        <v>7630.3540000000003</v>
      </c>
      <c r="Y393" s="9">
        <v>7448.1350000000002</v>
      </c>
      <c r="Z393" s="9">
        <v>7431.97</v>
      </c>
      <c r="AA393" s="9">
        <v>8537.41</v>
      </c>
      <c r="AB393" s="9">
        <v>9055.8160000000007</v>
      </c>
      <c r="AC393" s="9">
        <v>8603.8690000000006</v>
      </c>
      <c r="AD393" s="9">
        <v>6689.7359999999999</v>
      </c>
      <c r="AE393" s="9">
        <v>5720.1080000000002</v>
      </c>
      <c r="AF393" s="9">
        <v>5720.1080000000002</v>
      </c>
      <c r="AG393" s="9">
        <v>7609.9009999999998</v>
      </c>
      <c r="AH393" s="9">
        <v>4992.5839999999998</v>
      </c>
      <c r="AI393" s="9">
        <v>4884.0950000000003</v>
      </c>
      <c r="AJ393" s="9">
        <v>5166.9589999999998</v>
      </c>
      <c r="AK393" s="9">
        <v>5565.8580000000002</v>
      </c>
      <c r="AL393" s="9">
        <v>6255.76</v>
      </c>
      <c r="AM393" s="9">
        <v>7858.65</v>
      </c>
      <c r="AN393" s="9">
        <v>7947.4</v>
      </c>
      <c r="AO393" s="9">
        <v>8104.9229999999998</v>
      </c>
      <c r="AP393" s="9">
        <v>8396.8040000000001</v>
      </c>
      <c r="AQ393" s="9">
        <v>8702.7970000000005</v>
      </c>
      <c r="AR393" s="9">
        <v>8893.8160000000007</v>
      </c>
      <c r="AS393" s="9">
        <v>9369.4009999999998</v>
      </c>
      <c r="AT393" s="9">
        <v>9385.0669999999991</v>
      </c>
      <c r="AU393" s="9">
        <v>9281.7839999999997</v>
      </c>
      <c r="AV393" s="9">
        <v>9288.9230000000007</v>
      </c>
      <c r="AW393" s="9">
        <v>9130.2180000000008</v>
      </c>
      <c r="AX393" s="9">
        <v>8949.02</v>
      </c>
      <c r="AY393" s="9">
        <v>8862.4920000000002</v>
      </c>
      <c r="AZ393" s="9">
        <v>8843.5949999999993</v>
      </c>
      <c r="BA393" s="9">
        <v>9132.4339999999993</v>
      </c>
      <c r="BB393" s="9">
        <v>8629.6440000000002</v>
      </c>
      <c r="BC393" s="9">
        <v>6765.7489999999998</v>
      </c>
      <c r="BD393" s="9">
        <v>5715.6880000000001</v>
      </c>
      <c r="BE393" s="9">
        <v>5715.6880000000001</v>
      </c>
      <c r="BF393" s="9">
        <v>9103.65</v>
      </c>
      <c r="BG393" s="9">
        <v>64.71651</v>
      </c>
      <c r="BH393" s="9">
        <v>63.774560000000001</v>
      </c>
      <c r="BI393" s="9">
        <v>62.792409999999997</v>
      </c>
      <c r="BJ393" s="9">
        <v>61.886159999999997</v>
      </c>
      <c r="BK393" s="9">
        <v>61.232140000000001</v>
      </c>
      <c r="BL393" s="9">
        <v>60.709820000000001</v>
      </c>
      <c r="BM393" s="9">
        <v>60.796869999999998</v>
      </c>
      <c r="BN393" s="9">
        <v>63.245539999999998</v>
      </c>
      <c r="BO393" s="9">
        <v>66.939729999999997</v>
      </c>
      <c r="BP393" s="9">
        <v>70.6875</v>
      </c>
      <c r="BQ393" s="9">
        <v>74.316959999999995</v>
      </c>
      <c r="BR393" s="9">
        <v>77.303569999999993</v>
      </c>
      <c r="BS393" s="9">
        <v>79.87276</v>
      </c>
      <c r="BT393" s="9">
        <v>81.975449999999995</v>
      </c>
      <c r="BU393" s="9">
        <v>83.40401</v>
      </c>
      <c r="BV393" s="9">
        <v>83.366079999999997</v>
      </c>
      <c r="BW393" s="9">
        <v>82.381699999999995</v>
      </c>
      <c r="BX393" s="9">
        <v>80.196430000000007</v>
      </c>
      <c r="BY393" s="9">
        <v>77.207589999999996</v>
      </c>
      <c r="BZ393" s="9">
        <v>73.426339999999996</v>
      </c>
      <c r="CA393" s="9">
        <v>69.886160000000004</v>
      </c>
      <c r="CB393" s="9">
        <v>67.5625</v>
      </c>
      <c r="CC393" s="9">
        <v>65.861609999999999</v>
      </c>
      <c r="CD393" s="9">
        <v>64.611609999999999</v>
      </c>
      <c r="CE393" s="9">
        <v>8168.2120000000004</v>
      </c>
      <c r="CF393" s="9">
        <v>5550.6220000000003</v>
      </c>
      <c r="CG393" s="9">
        <v>6157.7569999999996</v>
      </c>
      <c r="CH393" s="9">
        <v>5109.5990000000002</v>
      </c>
      <c r="CI393" s="9">
        <v>5473.9970000000003</v>
      </c>
      <c r="CJ393" s="9">
        <v>7001.2470000000003</v>
      </c>
      <c r="CK393" s="9">
        <v>2774.7289999999998</v>
      </c>
      <c r="CL393" s="9">
        <v>4197.0969999999998</v>
      </c>
      <c r="CM393" s="9">
        <v>4486.5630000000001</v>
      </c>
      <c r="CN393" s="9">
        <v>5158.6570000000002</v>
      </c>
      <c r="CO393" s="9">
        <v>5512.4269999999997</v>
      </c>
      <c r="CP393" s="9">
        <v>6757.51</v>
      </c>
      <c r="CQ393" s="9">
        <v>6414.0169999999998</v>
      </c>
      <c r="CR393" s="9">
        <v>6440.3</v>
      </c>
      <c r="CS393" s="9">
        <v>6443.1840000000002</v>
      </c>
      <c r="CT393" s="9">
        <v>6759.8140000000003</v>
      </c>
      <c r="CU393" s="9">
        <v>7273.9409999999998</v>
      </c>
      <c r="CV393" s="9">
        <v>7428.223</v>
      </c>
      <c r="CW393" s="9">
        <v>6923.8230000000003</v>
      </c>
      <c r="CX393" s="9">
        <v>7183.4889999999996</v>
      </c>
      <c r="CY393" s="9">
        <v>12035.86</v>
      </c>
      <c r="CZ393" s="9">
        <v>10180.26</v>
      </c>
      <c r="DA393" s="9">
        <v>12384.48</v>
      </c>
      <c r="DB393" s="9">
        <v>12384.48</v>
      </c>
      <c r="DC393" s="9">
        <v>5729.0659999999998</v>
      </c>
      <c r="DD393" s="9">
        <v>15.02195</v>
      </c>
      <c r="DE393" s="9">
        <v>0</v>
      </c>
      <c r="DF393" s="9">
        <v>0</v>
      </c>
      <c r="DG393" s="9">
        <v>0</v>
      </c>
    </row>
    <row r="394" spans="1:111" x14ac:dyDescent="0.25">
      <c r="A394" s="9" t="s">
        <v>40</v>
      </c>
      <c r="B394" s="9" t="s">
        <v>15</v>
      </c>
      <c r="C394" s="9" t="s">
        <v>31</v>
      </c>
      <c r="D394" s="9" t="s">
        <v>187</v>
      </c>
      <c r="E394" s="9" t="s">
        <v>160</v>
      </c>
      <c r="F394" s="9" t="s">
        <v>36</v>
      </c>
      <c r="G394" s="9">
        <v>2017</v>
      </c>
      <c r="H394" s="9">
        <v>5</v>
      </c>
      <c r="BG394" s="9">
        <v>79.25</v>
      </c>
      <c r="BH394" s="9">
        <v>77.125</v>
      </c>
      <c r="BI394" s="9">
        <v>75</v>
      </c>
      <c r="BJ394" s="9">
        <v>73.125</v>
      </c>
      <c r="BK394" s="9">
        <v>71</v>
      </c>
      <c r="BL394" s="9">
        <v>69.375</v>
      </c>
      <c r="BM394" s="9">
        <v>69.375</v>
      </c>
      <c r="BN394" s="9">
        <v>72.875</v>
      </c>
      <c r="BO394" s="9">
        <v>77.875</v>
      </c>
      <c r="BP394" s="9">
        <v>83.125</v>
      </c>
      <c r="BQ394" s="9">
        <v>87.125</v>
      </c>
      <c r="BR394" s="9">
        <v>90.625</v>
      </c>
      <c r="BS394" s="9">
        <v>94.25</v>
      </c>
      <c r="BT394" s="9">
        <v>97</v>
      </c>
      <c r="BU394" s="9">
        <v>99.375</v>
      </c>
      <c r="BV394" s="9">
        <v>101.125</v>
      </c>
      <c r="BW394" s="9">
        <v>102.125</v>
      </c>
      <c r="BX394" s="9">
        <v>101.625</v>
      </c>
      <c r="BY394" s="9">
        <v>100.125</v>
      </c>
      <c r="BZ394" s="9">
        <v>97.625</v>
      </c>
      <c r="CA394" s="9">
        <v>94.75</v>
      </c>
      <c r="CB394" s="9">
        <v>91.75</v>
      </c>
      <c r="CC394" s="9">
        <v>88.5</v>
      </c>
      <c r="CD394" s="9">
        <v>85.625</v>
      </c>
      <c r="DD394" s="9">
        <v>1.092338</v>
      </c>
      <c r="DE394" s="9">
        <v>1</v>
      </c>
      <c r="DF394" s="9">
        <v>0</v>
      </c>
      <c r="DG394" s="9">
        <v>1</v>
      </c>
    </row>
    <row r="395" spans="1:111" x14ac:dyDescent="0.25">
      <c r="A395" s="9" t="s">
        <v>40</v>
      </c>
      <c r="B395" s="9" t="s">
        <v>15</v>
      </c>
      <c r="C395" s="9" t="s">
        <v>31</v>
      </c>
      <c r="D395" s="9" t="s">
        <v>187</v>
      </c>
      <c r="E395" s="9" t="s">
        <v>160</v>
      </c>
      <c r="F395" s="9" t="s">
        <v>36</v>
      </c>
      <c r="G395" s="9">
        <v>2017</v>
      </c>
      <c r="H395" s="9">
        <v>6</v>
      </c>
      <c r="BG395" s="9">
        <v>83</v>
      </c>
      <c r="BH395" s="9">
        <v>81</v>
      </c>
      <c r="BI395" s="9">
        <v>79.25</v>
      </c>
      <c r="BJ395" s="9">
        <v>77.125</v>
      </c>
      <c r="BK395" s="9">
        <v>75.5</v>
      </c>
      <c r="BL395" s="9">
        <v>74.375</v>
      </c>
      <c r="BM395" s="9">
        <v>74.125</v>
      </c>
      <c r="BN395" s="9">
        <v>77.375</v>
      </c>
      <c r="BO395" s="9">
        <v>81.625</v>
      </c>
      <c r="BP395" s="9">
        <v>85.625</v>
      </c>
      <c r="BQ395" s="9">
        <v>88.75</v>
      </c>
      <c r="BR395" s="9">
        <v>92</v>
      </c>
      <c r="BS395" s="9">
        <v>95.5</v>
      </c>
      <c r="BT395" s="9">
        <v>98.375</v>
      </c>
      <c r="BU395" s="9">
        <v>101.125</v>
      </c>
      <c r="BV395" s="9">
        <v>103.375</v>
      </c>
      <c r="BW395" s="9">
        <v>104.5</v>
      </c>
      <c r="BX395" s="9">
        <v>104.5</v>
      </c>
      <c r="BY395" s="9">
        <v>103</v>
      </c>
      <c r="BZ395" s="9">
        <v>101.25</v>
      </c>
      <c r="CA395" s="9">
        <v>97.375</v>
      </c>
      <c r="CB395" s="9">
        <v>94.125</v>
      </c>
      <c r="CC395" s="9">
        <v>91.5</v>
      </c>
      <c r="CD395" s="9">
        <v>88.625</v>
      </c>
      <c r="DD395" s="9">
        <v>1.092338</v>
      </c>
      <c r="DE395" s="9">
        <v>1</v>
      </c>
      <c r="DF395" s="9">
        <v>0</v>
      </c>
      <c r="DG395" s="9">
        <v>1</v>
      </c>
    </row>
    <row r="396" spans="1:111" x14ac:dyDescent="0.25">
      <c r="A396" s="9" t="s">
        <v>40</v>
      </c>
      <c r="B396" s="9" t="s">
        <v>15</v>
      </c>
      <c r="C396" s="9" t="s">
        <v>31</v>
      </c>
      <c r="D396" s="9" t="s">
        <v>187</v>
      </c>
      <c r="E396" s="9" t="s">
        <v>160</v>
      </c>
      <c r="F396" s="9" t="s">
        <v>36</v>
      </c>
      <c r="G396" s="9">
        <v>2017</v>
      </c>
      <c r="H396" s="9">
        <v>7</v>
      </c>
      <c r="BG396" s="9">
        <v>90</v>
      </c>
      <c r="BH396" s="9">
        <v>85.25</v>
      </c>
      <c r="BI396" s="9">
        <v>83.5</v>
      </c>
      <c r="BJ396" s="9">
        <v>81.625</v>
      </c>
      <c r="BK396" s="9">
        <v>80.375</v>
      </c>
      <c r="BL396" s="9">
        <v>78.625</v>
      </c>
      <c r="BM396" s="9">
        <v>78.5</v>
      </c>
      <c r="BN396" s="9">
        <v>81.375</v>
      </c>
      <c r="BO396" s="9">
        <v>85.125</v>
      </c>
      <c r="BP396" s="9">
        <v>89.75</v>
      </c>
      <c r="BQ396" s="9">
        <v>93.75</v>
      </c>
      <c r="BR396" s="9">
        <v>97.25</v>
      </c>
      <c r="BS396" s="9">
        <v>100.25</v>
      </c>
      <c r="BT396" s="9">
        <v>103.75</v>
      </c>
      <c r="BU396" s="9">
        <v>106.125</v>
      </c>
      <c r="BV396" s="9">
        <v>108.125</v>
      </c>
      <c r="BW396" s="9">
        <v>109.25</v>
      </c>
      <c r="BX396" s="9">
        <v>109.25</v>
      </c>
      <c r="BY396" s="9">
        <v>107.375</v>
      </c>
      <c r="BZ396" s="9">
        <v>105.125</v>
      </c>
      <c r="CA396" s="9">
        <v>102.375</v>
      </c>
      <c r="CB396" s="9">
        <v>99.125</v>
      </c>
      <c r="CC396" s="9">
        <v>95.625</v>
      </c>
      <c r="CD396" s="9">
        <v>93.5</v>
      </c>
      <c r="DD396" s="9">
        <v>1.092338</v>
      </c>
      <c r="DE396" s="9">
        <v>1</v>
      </c>
      <c r="DF396" s="9">
        <v>0</v>
      </c>
      <c r="DG396" s="9">
        <v>1</v>
      </c>
    </row>
    <row r="397" spans="1:111" x14ac:dyDescent="0.25">
      <c r="A397" s="9" t="s">
        <v>40</v>
      </c>
      <c r="B397" s="9" t="s">
        <v>15</v>
      </c>
      <c r="C397" s="9" t="s">
        <v>31</v>
      </c>
      <c r="D397" s="9" t="s">
        <v>187</v>
      </c>
      <c r="E397" s="9" t="s">
        <v>160</v>
      </c>
      <c r="F397" s="9" t="s">
        <v>36</v>
      </c>
      <c r="G397" s="9">
        <v>2017</v>
      </c>
      <c r="H397" s="9">
        <v>8</v>
      </c>
      <c r="BG397" s="9">
        <v>83.875</v>
      </c>
      <c r="BH397" s="9">
        <v>83</v>
      </c>
      <c r="BI397" s="9">
        <v>81</v>
      </c>
      <c r="BJ397" s="9">
        <v>80.125</v>
      </c>
      <c r="BK397" s="9">
        <v>78</v>
      </c>
      <c r="BL397" s="9">
        <v>76.625</v>
      </c>
      <c r="BM397" s="9">
        <v>76.25</v>
      </c>
      <c r="BN397" s="9">
        <v>78.125</v>
      </c>
      <c r="BO397" s="9">
        <v>82.75</v>
      </c>
      <c r="BP397" s="9">
        <v>87.75</v>
      </c>
      <c r="BQ397" s="9">
        <v>92</v>
      </c>
      <c r="BR397" s="9">
        <v>95.25</v>
      </c>
      <c r="BS397" s="9">
        <v>99.375</v>
      </c>
      <c r="BT397" s="9">
        <v>102.125</v>
      </c>
      <c r="BU397" s="9">
        <v>104.5</v>
      </c>
      <c r="BV397" s="9">
        <v>106.375</v>
      </c>
      <c r="BW397" s="9">
        <v>107.125</v>
      </c>
      <c r="BX397" s="9">
        <v>107.375</v>
      </c>
      <c r="BY397" s="9">
        <v>106</v>
      </c>
      <c r="BZ397" s="9">
        <v>103.25</v>
      </c>
      <c r="CA397" s="9">
        <v>99.375</v>
      </c>
      <c r="CB397" s="9">
        <v>96.625</v>
      </c>
      <c r="CC397" s="9">
        <v>92.875</v>
      </c>
      <c r="CD397" s="9">
        <v>90</v>
      </c>
      <c r="DD397" s="9">
        <v>1.092338</v>
      </c>
      <c r="DE397" s="9">
        <v>1</v>
      </c>
      <c r="DF397" s="9">
        <v>0</v>
      </c>
      <c r="DG397" s="9">
        <v>1</v>
      </c>
    </row>
    <row r="398" spans="1:111" x14ac:dyDescent="0.25">
      <c r="A398" s="9" t="s">
        <v>40</v>
      </c>
      <c r="B398" s="9" t="s">
        <v>15</v>
      </c>
      <c r="C398" s="9" t="s">
        <v>31</v>
      </c>
      <c r="D398" s="9" t="s">
        <v>187</v>
      </c>
      <c r="E398" s="9" t="s">
        <v>160</v>
      </c>
      <c r="F398" s="9" t="s">
        <v>36</v>
      </c>
      <c r="G398" s="9">
        <v>2017</v>
      </c>
      <c r="H398" s="9">
        <v>9</v>
      </c>
      <c r="BG398" s="9">
        <v>79.75</v>
      </c>
      <c r="BH398" s="9">
        <v>77.625</v>
      </c>
      <c r="BI398" s="9">
        <v>75.625</v>
      </c>
      <c r="BJ398" s="9">
        <v>74.125</v>
      </c>
      <c r="BK398" s="9">
        <v>72.75</v>
      </c>
      <c r="BL398" s="9">
        <v>71.75</v>
      </c>
      <c r="BM398" s="9">
        <v>71.25</v>
      </c>
      <c r="BN398" s="9">
        <v>72.625</v>
      </c>
      <c r="BO398" s="9">
        <v>76.125</v>
      </c>
      <c r="BP398" s="9">
        <v>81.875</v>
      </c>
      <c r="BQ398" s="9">
        <v>86.625</v>
      </c>
      <c r="BR398" s="9">
        <v>90.5</v>
      </c>
      <c r="BS398" s="9">
        <v>93.875</v>
      </c>
      <c r="BT398" s="9">
        <v>96.5</v>
      </c>
      <c r="BU398" s="9">
        <v>99.125</v>
      </c>
      <c r="BV398" s="9">
        <v>100.375</v>
      </c>
      <c r="BW398" s="9">
        <v>101.625</v>
      </c>
      <c r="BX398" s="9">
        <v>101</v>
      </c>
      <c r="BY398" s="9">
        <v>98.75</v>
      </c>
      <c r="BZ398" s="9">
        <v>94.875</v>
      </c>
      <c r="CA398" s="9">
        <v>92.375</v>
      </c>
      <c r="CB398" s="9">
        <v>89.375</v>
      </c>
      <c r="CC398" s="9">
        <v>86.375</v>
      </c>
      <c r="CD398" s="9">
        <v>83.625</v>
      </c>
      <c r="DD398" s="9">
        <v>1.092338</v>
      </c>
      <c r="DE398" s="9">
        <v>1</v>
      </c>
      <c r="DF398" s="9">
        <v>0</v>
      </c>
      <c r="DG398" s="9">
        <v>1</v>
      </c>
    </row>
    <row r="399" spans="1:111" x14ac:dyDescent="0.25">
      <c r="A399" s="9" t="s">
        <v>40</v>
      </c>
      <c r="B399" s="9" t="s">
        <v>15</v>
      </c>
      <c r="C399" s="9" t="s">
        <v>31</v>
      </c>
      <c r="D399" s="9" t="s">
        <v>187</v>
      </c>
      <c r="E399" s="9" t="s">
        <v>160</v>
      </c>
      <c r="F399" s="9" t="s">
        <v>36</v>
      </c>
      <c r="G399" s="9">
        <v>2017</v>
      </c>
      <c r="H399" s="9">
        <v>10</v>
      </c>
      <c r="BG399" s="9">
        <v>77.375</v>
      </c>
      <c r="BH399" s="9">
        <v>75</v>
      </c>
      <c r="BI399" s="9">
        <v>73.75</v>
      </c>
      <c r="BJ399" s="9">
        <v>72</v>
      </c>
      <c r="BK399" s="9">
        <v>70.375</v>
      </c>
      <c r="BL399" s="9">
        <v>69</v>
      </c>
      <c r="BM399" s="9">
        <v>68.25</v>
      </c>
      <c r="BN399" s="9">
        <v>69</v>
      </c>
      <c r="BO399" s="9">
        <v>72.75</v>
      </c>
      <c r="BP399" s="9">
        <v>78.625</v>
      </c>
      <c r="BQ399" s="9">
        <v>82.875</v>
      </c>
      <c r="BR399" s="9">
        <v>86.375</v>
      </c>
      <c r="BS399" s="9">
        <v>90.125</v>
      </c>
      <c r="BT399" s="9">
        <v>92.5</v>
      </c>
      <c r="BU399" s="9">
        <v>94.5</v>
      </c>
      <c r="BV399" s="9">
        <v>95.375</v>
      </c>
      <c r="BW399" s="9">
        <v>95.5</v>
      </c>
      <c r="BX399" s="9">
        <v>95</v>
      </c>
      <c r="BY399" s="9">
        <v>92.75</v>
      </c>
      <c r="BZ399" s="9">
        <v>89.25</v>
      </c>
      <c r="CA399" s="9">
        <v>87</v>
      </c>
      <c r="CB399" s="9">
        <v>85.125</v>
      </c>
      <c r="CC399" s="9">
        <v>82.125</v>
      </c>
      <c r="CD399" s="9">
        <v>79.25</v>
      </c>
      <c r="DD399" s="9">
        <v>1.092338</v>
      </c>
      <c r="DE399" s="9">
        <v>1</v>
      </c>
      <c r="DF399" s="9">
        <v>0</v>
      </c>
      <c r="DG399" s="9">
        <v>1</v>
      </c>
    </row>
    <row r="400" spans="1:111" x14ac:dyDescent="0.25">
      <c r="A400" s="9" t="s">
        <v>40</v>
      </c>
      <c r="B400" s="9" t="s">
        <v>15</v>
      </c>
      <c r="C400" s="9" t="s">
        <v>31</v>
      </c>
      <c r="D400" s="9" t="s">
        <v>187</v>
      </c>
      <c r="E400" s="9" t="s">
        <v>160</v>
      </c>
      <c r="F400" s="9" t="s">
        <v>33</v>
      </c>
      <c r="G400" s="9">
        <v>2017</v>
      </c>
      <c r="H400" s="9">
        <v>8</v>
      </c>
      <c r="BG400" s="9">
        <v>84.15625</v>
      </c>
      <c r="BH400" s="9">
        <v>81.71875</v>
      </c>
      <c r="BI400" s="9">
        <v>79.84375</v>
      </c>
      <c r="BJ400" s="9">
        <v>78.25</v>
      </c>
      <c r="BK400" s="9">
        <v>76.65625</v>
      </c>
      <c r="BL400" s="9">
        <v>75.34375</v>
      </c>
      <c r="BM400" s="9">
        <v>75.03125</v>
      </c>
      <c r="BN400" s="9">
        <v>77.375</v>
      </c>
      <c r="BO400" s="9">
        <v>81.40625</v>
      </c>
      <c r="BP400" s="9">
        <v>86.25</v>
      </c>
      <c r="BQ400" s="9">
        <v>90.28125</v>
      </c>
      <c r="BR400" s="9">
        <v>93.75</v>
      </c>
      <c r="BS400" s="9">
        <v>97.25</v>
      </c>
      <c r="BT400" s="9">
        <v>100.1875</v>
      </c>
      <c r="BU400" s="9">
        <v>102.7188</v>
      </c>
      <c r="BV400" s="9">
        <v>104.5625</v>
      </c>
      <c r="BW400" s="9">
        <v>105.625</v>
      </c>
      <c r="BX400" s="9">
        <v>105.5313</v>
      </c>
      <c r="BY400" s="9">
        <v>103.7813</v>
      </c>
      <c r="BZ400" s="9">
        <v>101.125</v>
      </c>
      <c r="CA400" s="9">
        <v>97.875</v>
      </c>
      <c r="CB400" s="9">
        <v>94.8125</v>
      </c>
      <c r="CC400" s="9">
        <v>91.59375</v>
      </c>
      <c r="CD400" s="9">
        <v>88.9375</v>
      </c>
      <c r="DD400" s="9">
        <v>1.092338</v>
      </c>
      <c r="DE400" s="9">
        <v>1</v>
      </c>
      <c r="DF400" s="9">
        <v>0</v>
      </c>
      <c r="DG400" s="9">
        <v>1</v>
      </c>
    </row>
    <row r="401" spans="1:111" x14ac:dyDescent="0.25">
      <c r="A401" s="9" t="s">
        <v>40</v>
      </c>
      <c r="B401" s="9" t="s">
        <v>15</v>
      </c>
      <c r="C401" s="9" t="s">
        <v>31</v>
      </c>
      <c r="D401" s="9" t="s">
        <v>187</v>
      </c>
      <c r="E401" s="9" t="s">
        <v>188</v>
      </c>
      <c r="F401" s="9" t="s">
        <v>36</v>
      </c>
      <c r="G401" s="9">
        <v>2017</v>
      </c>
      <c r="H401" s="9">
        <v>5</v>
      </c>
      <c r="BG401" s="9">
        <v>80.25</v>
      </c>
      <c r="BH401" s="9">
        <v>76.75</v>
      </c>
      <c r="BI401" s="9">
        <v>75.75</v>
      </c>
      <c r="BJ401" s="9">
        <v>73.75</v>
      </c>
      <c r="BK401" s="9">
        <v>72.125</v>
      </c>
      <c r="BL401" s="9">
        <v>71.125</v>
      </c>
      <c r="BM401" s="9">
        <v>70.5</v>
      </c>
      <c r="BN401" s="9">
        <v>74.125</v>
      </c>
      <c r="BO401" s="9">
        <v>78</v>
      </c>
      <c r="BP401" s="9">
        <v>81.625</v>
      </c>
      <c r="BQ401" s="9">
        <v>84.125</v>
      </c>
      <c r="BR401" s="9">
        <v>87.375</v>
      </c>
      <c r="BS401" s="9">
        <v>90.25</v>
      </c>
      <c r="BT401" s="9">
        <v>92.25</v>
      </c>
      <c r="BU401" s="9">
        <v>93.625</v>
      </c>
      <c r="BV401" s="9">
        <v>94.5</v>
      </c>
      <c r="BW401" s="9">
        <v>95.375</v>
      </c>
      <c r="BX401" s="9">
        <v>95.375</v>
      </c>
      <c r="BY401" s="9">
        <v>94.25</v>
      </c>
      <c r="BZ401" s="9">
        <v>92.625</v>
      </c>
      <c r="CA401" s="9">
        <v>90.625</v>
      </c>
      <c r="CB401" s="9">
        <v>87.75</v>
      </c>
      <c r="CC401" s="9">
        <v>85.625</v>
      </c>
      <c r="CD401" s="9">
        <v>83.25</v>
      </c>
      <c r="DD401" s="9">
        <v>1.092338</v>
      </c>
      <c r="DE401" s="9">
        <v>1</v>
      </c>
      <c r="DF401" s="9">
        <v>0</v>
      </c>
      <c r="DG401" s="9">
        <v>1</v>
      </c>
    </row>
    <row r="402" spans="1:111" x14ac:dyDescent="0.25">
      <c r="A402" s="9" t="s">
        <v>40</v>
      </c>
      <c r="B402" s="9" t="s">
        <v>15</v>
      </c>
      <c r="C402" s="9" t="s">
        <v>31</v>
      </c>
      <c r="D402" s="9" t="s">
        <v>187</v>
      </c>
      <c r="E402" s="9" t="s">
        <v>188</v>
      </c>
      <c r="F402" s="9" t="s">
        <v>36</v>
      </c>
      <c r="G402" s="9">
        <v>2017</v>
      </c>
      <c r="H402" s="9">
        <v>6</v>
      </c>
      <c r="BG402" s="9">
        <v>83.5</v>
      </c>
      <c r="BH402" s="9">
        <v>80.375</v>
      </c>
      <c r="BI402" s="9">
        <v>78.625</v>
      </c>
      <c r="BJ402" s="9">
        <v>76.375</v>
      </c>
      <c r="BK402" s="9">
        <v>73.75</v>
      </c>
      <c r="BL402" s="9">
        <v>72.75</v>
      </c>
      <c r="BM402" s="9">
        <v>72.875</v>
      </c>
      <c r="BN402" s="9">
        <v>75.875</v>
      </c>
      <c r="BO402" s="9">
        <v>79.875</v>
      </c>
      <c r="BP402" s="9">
        <v>83.375</v>
      </c>
      <c r="BQ402" s="9">
        <v>87.25</v>
      </c>
      <c r="BR402" s="9">
        <v>91</v>
      </c>
      <c r="BS402" s="9">
        <v>94.75</v>
      </c>
      <c r="BT402" s="9">
        <v>98.375</v>
      </c>
      <c r="BU402" s="9">
        <v>100.375</v>
      </c>
      <c r="BV402" s="9">
        <v>102.25</v>
      </c>
      <c r="BW402" s="9">
        <v>103.5</v>
      </c>
      <c r="BX402" s="9">
        <v>103.75</v>
      </c>
      <c r="BY402" s="9">
        <v>102.625</v>
      </c>
      <c r="BZ402" s="9">
        <v>100.75</v>
      </c>
      <c r="CA402" s="9">
        <v>98.25</v>
      </c>
      <c r="CB402" s="9">
        <v>95</v>
      </c>
      <c r="CC402" s="9">
        <v>92.25</v>
      </c>
      <c r="CD402" s="9">
        <v>88.5</v>
      </c>
      <c r="DD402" s="9">
        <v>1.092338</v>
      </c>
      <c r="DE402" s="9">
        <v>1</v>
      </c>
      <c r="DF402" s="9">
        <v>0</v>
      </c>
      <c r="DG402" s="9">
        <v>1</v>
      </c>
    </row>
    <row r="403" spans="1:111" x14ac:dyDescent="0.25">
      <c r="A403" s="9" t="s">
        <v>40</v>
      </c>
      <c r="B403" s="9" t="s">
        <v>15</v>
      </c>
      <c r="C403" s="9" t="s">
        <v>31</v>
      </c>
      <c r="D403" s="9" t="s">
        <v>187</v>
      </c>
      <c r="E403" s="9" t="s">
        <v>188</v>
      </c>
      <c r="F403" s="9" t="s">
        <v>36</v>
      </c>
      <c r="G403" s="9">
        <v>2017</v>
      </c>
      <c r="H403" s="9">
        <v>7</v>
      </c>
      <c r="BG403" s="9">
        <v>87.25</v>
      </c>
      <c r="BH403" s="9">
        <v>85.75</v>
      </c>
      <c r="BI403" s="9">
        <v>84.25</v>
      </c>
      <c r="BJ403" s="9">
        <v>82.125</v>
      </c>
      <c r="BK403" s="9">
        <v>81.375</v>
      </c>
      <c r="BL403" s="9">
        <v>80.125</v>
      </c>
      <c r="BM403" s="9">
        <v>79</v>
      </c>
      <c r="BN403" s="9">
        <v>81.375</v>
      </c>
      <c r="BO403" s="9">
        <v>85.625</v>
      </c>
      <c r="BP403" s="9">
        <v>89.25</v>
      </c>
      <c r="BQ403" s="9">
        <v>91.875</v>
      </c>
      <c r="BR403" s="9">
        <v>95</v>
      </c>
      <c r="BS403" s="9">
        <v>98.75</v>
      </c>
      <c r="BT403" s="9">
        <v>101.875</v>
      </c>
      <c r="BU403" s="9">
        <v>104.5</v>
      </c>
      <c r="BV403" s="9">
        <v>104.375</v>
      </c>
      <c r="BW403" s="9">
        <v>105.125</v>
      </c>
      <c r="BX403" s="9">
        <v>103.75</v>
      </c>
      <c r="BY403" s="9">
        <v>102</v>
      </c>
      <c r="BZ403" s="9">
        <v>100.5</v>
      </c>
      <c r="CA403" s="9">
        <v>97.625</v>
      </c>
      <c r="CB403" s="9">
        <v>94.125</v>
      </c>
      <c r="CC403" s="9">
        <v>90.75</v>
      </c>
      <c r="CD403" s="9">
        <v>87.875</v>
      </c>
      <c r="DD403" s="9">
        <v>1.092338</v>
      </c>
      <c r="DE403" s="9">
        <v>1</v>
      </c>
      <c r="DF403" s="9">
        <v>0</v>
      </c>
      <c r="DG403" s="9">
        <v>1</v>
      </c>
    </row>
    <row r="404" spans="1:111" x14ac:dyDescent="0.25">
      <c r="A404" s="9" t="s">
        <v>40</v>
      </c>
      <c r="B404" s="9" t="s">
        <v>15</v>
      </c>
      <c r="C404" s="9" t="s">
        <v>31</v>
      </c>
      <c r="D404" s="9" t="s">
        <v>187</v>
      </c>
      <c r="E404" s="9" t="s">
        <v>188</v>
      </c>
      <c r="F404" s="9" t="s">
        <v>36</v>
      </c>
      <c r="G404" s="9">
        <v>2017</v>
      </c>
      <c r="H404" s="9">
        <v>8</v>
      </c>
      <c r="BG404" s="9">
        <v>80.75</v>
      </c>
      <c r="BH404" s="9">
        <v>77.75</v>
      </c>
      <c r="BI404" s="9">
        <v>76</v>
      </c>
      <c r="BJ404" s="9">
        <v>74.125</v>
      </c>
      <c r="BK404" s="9">
        <v>72.75</v>
      </c>
      <c r="BL404" s="9">
        <v>72</v>
      </c>
      <c r="BM404" s="9">
        <v>70.625</v>
      </c>
      <c r="BN404" s="9">
        <v>71.375</v>
      </c>
      <c r="BO404" s="9">
        <v>74.5</v>
      </c>
      <c r="BP404" s="9">
        <v>79</v>
      </c>
      <c r="BQ404" s="9">
        <v>84.5</v>
      </c>
      <c r="BR404" s="9">
        <v>88.875</v>
      </c>
      <c r="BS404" s="9">
        <v>92.875</v>
      </c>
      <c r="BT404" s="9">
        <v>96.125</v>
      </c>
      <c r="BU404" s="9">
        <v>98.625</v>
      </c>
      <c r="BV404" s="9">
        <v>100.125</v>
      </c>
      <c r="BW404" s="9">
        <v>101</v>
      </c>
      <c r="BX404" s="9">
        <v>100.5</v>
      </c>
      <c r="BY404" s="9">
        <v>99</v>
      </c>
      <c r="BZ404" s="9">
        <v>96.125</v>
      </c>
      <c r="CA404" s="9">
        <v>93</v>
      </c>
      <c r="CB404" s="9">
        <v>89.625</v>
      </c>
      <c r="CC404" s="9">
        <v>86.625</v>
      </c>
      <c r="CD404" s="9">
        <v>84.25</v>
      </c>
      <c r="DD404" s="9">
        <v>1.092338</v>
      </c>
      <c r="DE404" s="9">
        <v>1</v>
      </c>
      <c r="DF404" s="9">
        <v>0</v>
      </c>
      <c r="DG404" s="9">
        <v>1</v>
      </c>
    </row>
    <row r="405" spans="1:111" x14ac:dyDescent="0.25">
      <c r="A405" s="9" t="s">
        <v>40</v>
      </c>
      <c r="B405" s="9" t="s">
        <v>15</v>
      </c>
      <c r="C405" s="9" t="s">
        <v>31</v>
      </c>
      <c r="D405" s="9" t="s">
        <v>187</v>
      </c>
      <c r="E405" s="9" t="s">
        <v>188</v>
      </c>
      <c r="F405" s="9" t="s">
        <v>36</v>
      </c>
      <c r="G405" s="9">
        <v>2017</v>
      </c>
      <c r="H405" s="9">
        <v>9</v>
      </c>
      <c r="BG405" s="9">
        <v>80.5</v>
      </c>
      <c r="BH405" s="9">
        <v>78.625</v>
      </c>
      <c r="BI405" s="9">
        <v>76.5</v>
      </c>
      <c r="BJ405" s="9">
        <v>74.25</v>
      </c>
      <c r="BK405" s="9">
        <v>72.25</v>
      </c>
      <c r="BL405" s="9">
        <v>71.25</v>
      </c>
      <c r="BM405" s="9">
        <v>70.625</v>
      </c>
      <c r="BN405" s="9">
        <v>71.5</v>
      </c>
      <c r="BO405" s="9">
        <v>73.75</v>
      </c>
      <c r="BP405" s="9">
        <v>78.75</v>
      </c>
      <c r="BQ405" s="9">
        <v>83.75</v>
      </c>
      <c r="BR405" s="9">
        <v>87.875</v>
      </c>
      <c r="BS405" s="9">
        <v>91.375</v>
      </c>
      <c r="BT405" s="9">
        <v>94.75</v>
      </c>
      <c r="BU405" s="9">
        <v>97.125</v>
      </c>
      <c r="BV405" s="9">
        <v>99</v>
      </c>
      <c r="BW405" s="9">
        <v>99.875</v>
      </c>
      <c r="BX405" s="9">
        <v>99.875</v>
      </c>
      <c r="BY405" s="9">
        <v>98.375</v>
      </c>
      <c r="BZ405" s="9">
        <v>94.5</v>
      </c>
      <c r="CA405" s="9">
        <v>91.375</v>
      </c>
      <c r="CB405" s="9">
        <v>88.125</v>
      </c>
      <c r="CC405" s="9">
        <v>85.5</v>
      </c>
      <c r="CD405" s="9">
        <v>82.125</v>
      </c>
      <c r="DD405" s="9">
        <v>1.092338</v>
      </c>
      <c r="DE405" s="9">
        <v>1</v>
      </c>
      <c r="DF405" s="9">
        <v>0</v>
      </c>
      <c r="DG405" s="9">
        <v>1</v>
      </c>
    </row>
    <row r="406" spans="1:111" x14ac:dyDescent="0.25">
      <c r="A406" s="9" t="s">
        <v>40</v>
      </c>
      <c r="B406" s="9" t="s">
        <v>15</v>
      </c>
      <c r="C406" s="9" t="s">
        <v>31</v>
      </c>
      <c r="D406" s="9" t="s">
        <v>187</v>
      </c>
      <c r="E406" s="9" t="s">
        <v>188</v>
      </c>
      <c r="F406" s="9" t="s">
        <v>36</v>
      </c>
      <c r="G406" s="9">
        <v>2017</v>
      </c>
      <c r="H406" s="9">
        <v>10</v>
      </c>
      <c r="BG406" s="9">
        <v>67</v>
      </c>
      <c r="BH406" s="9">
        <v>64.125</v>
      </c>
      <c r="BI406" s="9">
        <v>63.25</v>
      </c>
      <c r="BJ406" s="9">
        <v>62.25</v>
      </c>
      <c r="BK406" s="9">
        <v>61.625</v>
      </c>
      <c r="BL406" s="9">
        <v>60.5</v>
      </c>
      <c r="BM406" s="9">
        <v>59.375</v>
      </c>
      <c r="BN406" s="9">
        <v>59.75</v>
      </c>
      <c r="BO406" s="9">
        <v>64.25</v>
      </c>
      <c r="BP406" s="9">
        <v>71.125</v>
      </c>
      <c r="BQ406" s="9">
        <v>77.25</v>
      </c>
      <c r="BR406" s="9">
        <v>81.375</v>
      </c>
      <c r="BS406" s="9">
        <v>84.75</v>
      </c>
      <c r="BT406" s="9">
        <v>87.875</v>
      </c>
      <c r="BU406" s="9">
        <v>89.75</v>
      </c>
      <c r="BV406" s="9">
        <v>91.375</v>
      </c>
      <c r="BW406" s="9">
        <v>92</v>
      </c>
      <c r="BX406" s="9">
        <v>90.625</v>
      </c>
      <c r="BY406" s="9">
        <v>86.625</v>
      </c>
      <c r="BZ406" s="9">
        <v>81.375</v>
      </c>
      <c r="CA406" s="9">
        <v>77.875</v>
      </c>
      <c r="CB406" s="9">
        <v>74.625</v>
      </c>
      <c r="CC406" s="9">
        <v>72.875</v>
      </c>
      <c r="CD406" s="9">
        <v>70.625</v>
      </c>
      <c r="DD406" s="9">
        <v>1.092338</v>
      </c>
      <c r="DE406" s="9">
        <v>1</v>
      </c>
      <c r="DF406" s="9">
        <v>0</v>
      </c>
      <c r="DG406" s="9">
        <v>1</v>
      </c>
    </row>
    <row r="407" spans="1:111" x14ac:dyDescent="0.25">
      <c r="A407" s="9" t="s">
        <v>40</v>
      </c>
      <c r="B407" s="9" t="s">
        <v>15</v>
      </c>
      <c r="C407" s="9" t="s">
        <v>31</v>
      </c>
      <c r="D407" s="9" t="s">
        <v>187</v>
      </c>
      <c r="E407" s="9" t="s">
        <v>188</v>
      </c>
      <c r="F407" s="9" t="s">
        <v>33</v>
      </c>
      <c r="G407" s="9">
        <v>2017</v>
      </c>
      <c r="H407" s="9">
        <v>8</v>
      </c>
      <c r="BG407" s="9">
        <v>83</v>
      </c>
      <c r="BH407" s="9">
        <v>80.625</v>
      </c>
      <c r="BI407" s="9">
        <v>78.84375</v>
      </c>
      <c r="BJ407" s="9">
        <v>76.71875</v>
      </c>
      <c r="BK407" s="9">
        <v>75.03125</v>
      </c>
      <c r="BL407" s="9">
        <v>74.03125</v>
      </c>
      <c r="BM407" s="9">
        <v>73.28125</v>
      </c>
      <c r="BN407" s="9">
        <v>75.03125</v>
      </c>
      <c r="BO407" s="9">
        <v>78.4375</v>
      </c>
      <c r="BP407" s="9">
        <v>82.59375</v>
      </c>
      <c r="BQ407" s="9">
        <v>86.84375</v>
      </c>
      <c r="BR407" s="9">
        <v>90.6875</v>
      </c>
      <c r="BS407" s="9">
        <v>94.4375</v>
      </c>
      <c r="BT407" s="9">
        <v>97.78125</v>
      </c>
      <c r="BU407" s="9">
        <v>100.1563</v>
      </c>
      <c r="BV407" s="9">
        <v>101.4375</v>
      </c>
      <c r="BW407" s="9">
        <v>102.375</v>
      </c>
      <c r="BX407" s="9">
        <v>101.9688</v>
      </c>
      <c r="BY407" s="9">
        <v>100.5</v>
      </c>
      <c r="BZ407" s="9">
        <v>97.96875</v>
      </c>
      <c r="CA407" s="9">
        <v>95.0625</v>
      </c>
      <c r="CB407" s="9">
        <v>91.71875</v>
      </c>
      <c r="CC407" s="9">
        <v>88.78125</v>
      </c>
      <c r="CD407" s="9">
        <v>85.6875</v>
      </c>
      <c r="DD407" s="9">
        <v>1.092338</v>
      </c>
      <c r="DE407" s="9">
        <v>1</v>
      </c>
      <c r="DF407" s="9">
        <v>0</v>
      </c>
      <c r="DG407" s="9">
        <v>1</v>
      </c>
    </row>
    <row r="408" spans="1:111" x14ac:dyDescent="0.25">
      <c r="A408" s="9" t="s">
        <v>40</v>
      </c>
      <c r="B408" s="9" t="s">
        <v>15</v>
      </c>
      <c r="C408" s="9" t="s">
        <v>31</v>
      </c>
      <c r="D408" s="9" t="s">
        <v>161</v>
      </c>
      <c r="E408" s="9" t="s">
        <v>160</v>
      </c>
      <c r="F408" s="9" t="s">
        <v>36</v>
      </c>
      <c r="G408" s="9">
        <v>2017</v>
      </c>
      <c r="H408" s="9">
        <v>5</v>
      </c>
      <c r="BG408" s="9">
        <v>81.125</v>
      </c>
      <c r="BH408" s="9">
        <v>79.125</v>
      </c>
      <c r="BI408" s="9">
        <v>76.5</v>
      </c>
      <c r="BJ408" s="9">
        <v>74.375</v>
      </c>
      <c r="BK408" s="9">
        <v>73</v>
      </c>
      <c r="BL408" s="9">
        <v>71.625</v>
      </c>
      <c r="BM408" s="9">
        <v>71.75</v>
      </c>
      <c r="BN408" s="9">
        <v>75.375</v>
      </c>
      <c r="BO408" s="9">
        <v>80.625</v>
      </c>
      <c r="BP408" s="9">
        <v>84.625</v>
      </c>
      <c r="BQ408" s="9">
        <v>88</v>
      </c>
      <c r="BR408" s="9">
        <v>91.875</v>
      </c>
      <c r="BS408" s="9">
        <v>95.75</v>
      </c>
      <c r="BT408" s="9">
        <v>98.375</v>
      </c>
      <c r="BU408" s="9">
        <v>100</v>
      </c>
      <c r="BV408" s="9">
        <v>101.25</v>
      </c>
      <c r="BW408" s="9">
        <v>102.125</v>
      </c>
      <c r="BX408" s="9">
        <v>100.875</v>
      </c>
      <c r="BY408" s="9">
        <v>98.375</v>
      </c>
      <c r="BZ408" s="9">
        <v>96.5</v>
      </c>
      <c r="CA408" s="9">
        <v>93.625</v>
      </c>
      <c r="CB408" s="9">
        <v>91.5</v>
      </c>
      <c r="CC408" s="9">
        <v>88.375</v>
      </c>
      <c r="CD408" s="9">
        <v>86</v>
      </c>
      <c r="DD408" s="9">
        <v>1.092338</v>
      </c>
      <c r="DE408" s="9">
        <v>1</v>
      </c>
      <c r="DF408" s="9">
        <v>0</v>
      </c>
      <c r="DG408" s="9">
        <v>1</v>
      </c>
    </row>
    <row r="409" spans="1:111" x14ac:dyDescent="0.25">
      <c r="A409" s="9" t="s">
        <v>40</v>
      </c>
      <c r="B409" s="9" t="s">
        <v>15</v>
      </c>
      <c r="C409" s="9" t="s">
        <v>31</v>
      </c>
      <c r="D409" s="9" t="s">
        <v>161</v>
      </c>
      <c r="E409" s="9" t="s">
        <v>160</v>
      </c>
      <c r="F409" s="9" t="s">
        <v>36</v>
      </c>
      <c r="G409" s="9">
        <v>2017</v>
      </c>
      <c r="H409" s="9">
        <v>6</v>
      </c>
      <c r="BG409" s="9">
        <v>82.875</v>
      </c>
      <c r="BH409" s="9">
        <v>80.5</v>
      </c>
      <c r="BI409" s="9">
        <v>79.125</v>
      </c>
      <c r="BJ409" s="9">
        <v>77.5</v>
      </c>
      <c r="BK409" s="9">
        <v>75.625</v>
      </c>
      <c r="BL409" s="9">
        <v>74.25</v>
      </c>
      <c r="BM409" s="9">
        <v>74.375</v>
      </c>
      <c r="BN409" s="9">
        <v>78.5</v>
      </c>
      <c r="BO409" s="9">
        <v>82.625</v>
      </c>
      <c r="BP409" s="9">
        <v>87.125</v>
      </c>
      <c r="BQ409" s="9">
        <v>90.5</v>
      </c>
      <c r="BR409" s="9">
        <v>93.625</v>
      </c>
      <c r="BS409" s="9">
        <v>96.75</v>
      </c>
      <c r="BT409" s="9">
        <v>99.5</v>
      </c>
      <c r="BU409" s="9">
        <v>101.875</v>
      </c>
      <c r="BV409" s="9">
        <v>103.875</v>
      </c>
      <c r="BW409" s="9">
        <v>105.375</v>
      </c>
      <c r="BX409" s="9">
        <v>105.375</v>
      </c>
      <c r="BY409" s="9">
        <v>104.125</v>
      </c>
      <c r="BZ409" s="9">
        <v>102.875</v>
      </c>
      <c r="CA409" s="9">
        <v>99.625</v>
      </c>
      <c r="CB409" s="9">
        <v>96.125</v>
      </c>
      <c r="CC409" s="9">
        <v>93.75</v>
      </c>
      <c r="CD409" s="9">
        <v>91.25</v>
      </c>
      <c r="DD409" s="9">
        <v>1.092338</v>
      </c>
      <c r="DE409" s="9">
        <v>1</v>
      </c>
      <c r="DF409" s="9">
        <v>0</v>
      </c>
      <c r="DG409" s="9">
        <v>1</v>
      </c>
    </row>
    <row r="410" spans="1:111" x14ac:dyDescent="0.25">
      <c r="A410" s="9" t="s">
        <v>40</v>
      </c>
      <c r="B410" s="9" t="s">
        <v>15</v>
      </c>
      <c r="C410" s="9" t="s">
        <v>31</v>
      </c>
      <c r="D410" s="9" t="s">
        <v>161</v>
      </c>
      <c r="E410" s="9" t="s">
        <v>160</v>
      </c>
      <c r="F410" s="9" t="s">
        <v>36</v>
      </c>
      <c r="G410" s="9">
        <v>2017</v>
      </c>
      <c r="H410" s="9">
        <v>7</v>
      </c>
      <c r="BG410" s="9">
        <v>89.5</v>
      </c>
      <c r="BH410" s="9">
        <v>87.75</v>
      </c>
      <c r="BI410" s="9">
        <v>86.375</v>
      </c>
      <c r="BJ410" s="9">
        <v>84.25</v>
      </c>
      <c r="BK410" s="9">
        <v>83</v>
      </c>
      <c r="BL410" s="9">
        <v>81.375</v>
      </c>
      <c r="BM410" s="9">
        <v>80.875</v>
      </c>
      <c r="BN410" s="9">
        <v>83.625</v>
      </c>
      <c r="BO410" s="9">
        <v>87.5</v>
      </c>
      <c r="BP410" s="9">
        <v>91.5</v>
      </c>
      <c r="BQ410" s="9">
        <v>94.75</v>
      </c>
      <c r="BR410" s="9">
        <v>98.25</v>
      </c>
      <c r="BS410" s="9">
        <v>101.625</v>
      </c>
      <c r="BT410" s="9">
        <v>104.5</v>
      </c>
      <c r="BU410" s="9">
        <v>107.125</v>
      </c>
      <c r="BV410" s="9">
        <v>108.125</v>
      </c>
      <c r="BW410" s="9">
        <v>108.875</v>
      </c>
      <c r="BX410" s="9">
        <v>108.125</v>
      </c>
      <c r="BY410" s="9">
        <v>106.75</v>
      </c>
      <c r="BZ410" s="9">
        <v>104.75</v>
      </c>
      <c r="CA410" s="9">
        <v>101.625</v>
      </c>
      <c r="CB410" s="9">
        <v>99.5</v>
      </c>
      <c r="CC410" s="9">
        <v>95.75</v>
      </c>
      <c r="CD410" s="9">
        <v>93</v>
      </c>
      <c r="DD410" s="9">
        <v>1.092338</v>
      </c>
      <c r="DE410" s="9">
        <v>1</v>
      </c>
      <c r="DF410" s="9">
        <v>0</v>
      </c>
      <c r="DG410" s="9">
        <v>1</v>
      </c>
    </row>
    <row r="411" spans="1:111" x14ac:dyDescent="0.25">
      <c r="A411" s="9" t="s">
        <v>40</v>
      </c>
      <c r="B411" s="9" t="s">
        <v>15</v>
      </c>
      <c r="C411" s="9" t="s">
        <v>31</v>
      </c>
      <c r="D411" s="9" t="s">
        <v>161</v>
      </c>
      <c r="E411" s="9" t="s">
        <v>160</v>
      </c>
      <c r="F411" s="9" t="s">
        <v>36</v>
      </c>
      <c r="G411" s="9">
        <v>2017</v>
      </c>
      <c r="H411" s="9">
        <v>8</v>
      </c>
      <c r="BG411" s="9">
        <v>88</v>
      </c>
      <c r="BH411" s="9">
        <v>85.125</v>
      </c>
      <c r="BI411" s="9">
        <v>83.5</v>
      </c>
      <c r="BJ411" s="9">
        <v>81.375</v>
      </c>
      <c r="BK411" s="9">
        <v>79.625</v>
      </c>
      <c r="BL411" s="9">
        <v>78.875</v>
      </c>
      <c r="BM411" s="9">
        <v>77.875</v>
      </c>
      <c r="BN411" s="9">
        <v>79.25</v>
      </c>
      <c r="BO411" s="9">
        <v>84.125</v>
      </c>
      <c r="BP411" s="9">
        <v>89.25</v>
      </c>
      <c r="BQ411" s="9">
        <v>93.25</v>
      </c>
      <c r="BR411" s="9">
        <v>96.75</v>
      </c>
      <c r="BS411" s="9">
        <v>100.125</v>
      </c>
      <c r="BT411" s="9">
        <v>103.125</v>
      </c>
      <c r="BU411" s="9">
        <v>105.625</v>
      </c>
      <c r="BV411" s="9">
        <v>107</v>
      </c>
      <c r="BW411" s="9">
        <v>108.5</v>
      </c>
      <c r="BX411" s="9">
        <v>108.5</v>
      </c>
      <c r="BY411" s="9">
        <v>106.75</v>
      </c>
      <c r="BZ411" s="9">
        <v>104.25</v>
      </c>
      <c r="CA411" s="9">
        <v>100.625</v>
      </c>
      <c r="CB411" s="9">
        <v>97.625</v>
      </c>
      <c r="CC411" s="9">
        <v>95.5</v>
      </c>
      <c r="CD411" s="9">
        <v>93.5</v>
      </c>
      <c r="DD411" s="9">
        <v>1.092338</v>
      </c>
      <c r="DE411" s="9">
        <v>1</v>
      </c>
      <c r="DF411" s="9">
        <v>0</v>
      </c>
      <c r="DG411" s="9">
        <v>1</v>
      </c>
    </row>
    <row r="412" spans="1:111" x14ac:dyDescent="0.25">
      <c r="A412" s="9" t="s">
        <v>40</v>
      </c>
      <c r="B412" s="9" t="s">
        <v>15</v>
      </c>
      <c r="C412" s="9" t="s">
        <v>31</v>
      </c>
      <c r="D412" s="9" t="s">
        <v>161</v>
      </c>
      <c r="E412" s="9" t="s">
        <v>160</v>
      </c>
      <c r="F412" s="9" t="s">
        <v>36</v>
      </c>
      <c r="G412" s="9">
        <v>2017</v>
      </c>
      <c r="H412" s="9">
        <v>9</v>
      </c>
      <c r="BG412" s="9">
        <v>79.5</v>
      </c>
      <c r="BH412" s="9">
        <v>77.625</v>
      </c>
      <c r="BI412" s="9">
        <v>75.125</v>
      </c>
      <c r="BJ412" s="9">
        <v>73</v>
      </c>
      <c r="BK412" s="9">
        <v>71.875</v>
      </c>
      <c r="BL412" s="9">
        <v>70.625</v>
      </c>
      <c r="BM412" s="9">
        <v>69.75</v>
      </c>
      <c r="BN412" s="9">
        <v>70.125</v>
      </c>
      <c r="BO412" s="9">
        <v>74.625</v>
      </c>
      <c r="BP412" s="9">
        <v>81</v>
      </c>
      <c r="BQ412" s="9">
        <v>86.375</v>
      </c>
      <c r="BR412" s="9">
        <v>90.125</v>
      </c>
      <c r="BS412" s="9">
        <v>93.625</v>
      </c>
      <c r="BT412" s="9">
        <v>96.5</v>
      </c>
      <c r="BU412" s="9">
        <v>99.75</v>
      </c>
      <c r="BV412" s="9">
        <v>101.375</v>
      </c>
      <c r="BW412" s="9">
        <v>102.25</v>
      </c>
      <c r="BX412" s="9">
        <v>101.875</v>
      </c>
      <c r="BY412" s="9">
        <v>99.5</v>
      </c>
      <c r="BZ412" s="9">
        <v>95.75</v>
      </c>
      <c r="CA412" s="9">
        <v>92.125</v>
      </c>
      <c r="CB412" s="9">
        <v>89.375</v>
      </c>
      <c r="CC412" s="9">
        <v>86</v>
      </c>
      <c r="CD412" s="9">
        <v>83.375</v>
      </c>
      <c r="DD412" s="9">
        <v>1.092338</v>
      </c>
      <c r="DE412" s="9">
        <v>1</v>
      </c>
      <c r="DF412" s="9">
        <v>0</v>
      </c>
      <c r="DG412" s="9">
        <v>1</v>
      </c>
    </row>
    <row r="413" spans="1:111" x14ac:dyDescent="0.25">
      <c r="A413" s="9" t="s">
        <v>40</v>
      </c>
      <c r="B413" s="9" t="s">
        <v>15</v>
      </c>
      <c r="C413" s="9" t="s">
        <v>31</v>
      </c>
      <c r="D413" s="9" t="s">
        <v>161</v>
      </c>
      <c r="E413" s="9" t="s">
        <v>160</v>
      </c>
      <c r="F413" s="9" t="s">
        <v>36</v>
      </c>
      <c r="G413" s="9">
        <v>2017</v>
      </c>
      <c r="H413" s="9">
        <v>10</v>
      </c>
      <c r="BG413" s="9">
        <v>72.5</v>
      </c>
      <c r="BH413" s="9">
        <v>71</v>
      </c>
      <c r="BI413" s="9">
        <v>69.5</v>
      </c>
      <c r="BJ413" s="9">
        <v>68.25</v>
      </c>
      <c r="BK413" s="9">
        <v>66.875</v>
      </c>
      <c r="BL413" s="9">
        <v>65.625</v>
      </c>
      <c r="BM413" s="9">
        <v>64.875</v>
      </c>
      <c r="BN413" s="9">
        <v>65.375</v>
      </c>
      <c r="BO413" s="9">
        <v>69.875</v>
      </c>
      <c r="BP413" s="9">
        <v>76.125</v>
      </c>
      <c r="BQ413" s="9">
        <v>82.375</v>
      </c>
      <c r="BR413" s="9">
        <v>87.125</v>
      </c>
      <c r="BS413" s="9">
        <v>90.625</v>
      </c>
      <c r="BT413" s="9">
        <v>93.25</v>
      </c>
      <c r="BU413" s="9">
        <v>95.25</v>
      </c>
      <c r="BV413" s="9">
        <v>96.5</v>
      </c>
      <c r="BW413" s="9">
        <v>97</v>
      </c>
      <c r="BX413" s="9">
        <v>96.375</v>
      </c>
      <c r="BY413" s="9">
        <v>92.5</v>
      </c>
      <c r="BZ413" s="9">
        <v>87.75</v>
      </c>
      <c r="CA413" s="9">
        <v>85.25</v>
      </c>
      <c r="CB413" s="9">
        <v>82.5</v>
      </c>
      <c r="CC413" s="9">
        <v>79.25</v>
      </c>
      <c r="CD413" s="9">
        <v>75.625</v>
      </c>
      <c r="DD413" s="9">
        <v>1.092338</v>
      </c>
      <c r="DE413" s="9">
        <v>1</v>
      </c>
      <c r="DF413" s="9">
        <v>0</v>
      </c>
      <c r="DG413" s="9">
        <v>1</v>
      </c>
    </row>
    <row r="414" spans="1:111" x14ac:dyDescent="0.25">
      <c r="A414" s="9" t="s">
        <v>40</v>
      </c>
      <c r="B414" s="9" t="s">
        <v>15</v>
      </c>
      <c r="C414" s="9" t="s">
        <v>31</v>
      </c>
      <c r="D414" s="9" t="s">
        <v>161</v>
      </c>
      <c r="E414" s="9" t="s">
        <v>160</v>
      </c>
      <c r="F414" s="9" t="s">
        <v>33</v>
      </c>
      <c r="G414" s="9">
        <v>2017</v>
      </c>
      <c r="H414" s="9">
        <v>8</v>
      </c>
      <c r="BG414" s="9">
        <v>84.96875</v>
      </c>
      <c r="BH414" s="9">
        <v>82.75</v>
      </c>
      <c r="BI414" s="9">
        <v>81.03125</v>
      </c>
      <c r="BJ414" s="9">
        <v>79.03125</v>
      </c>
      <c r="BK414" s="9">
        <v>77.53125</v>
      </c>
      <c r="BL414" s="9">
        <v>76.28125</v>
      </c>
      <c r="BM414" s="9">
        <v>75.71875</v>
      </c>
      <c r="BN414" s="9">
        <v>77.875</v>
      </c>
      <c r="BO414" s="9">
        <v>82.21875</v>
      </c>
      <c r="BP414" s="9">
        <v>87.21875</v>
      </c>
      <c r="BQ414" s="9">
        <v>91.21875</v>
      </c>
      <c r="BR414" s="9">
        <v>94.6875</v>
      </c>
      <c r="BS414" s="9">
        <v>98.03125</v>
      </c>
      <c r="BT414" s="9">
        <v>100.9063</v>
      </c>
      <c r="BU414" s="9">
        <v>103.5938</v>
      </c>
      <c r="BV414" s="9">
        <v>105.0938</v>
      </c>
      <c r="BW414" s="9">
        <v>106.25</v>
      </c>
      <c r="BX414" s="9">
        <v>105.9688</v>
      </c>
      <c r="BY414" s="9">
        <v>104.2813</v>
      </c>
      <c r="BZ414" s="9">
        <v>101.9063</v>
      </c>
      <c r="CA414" s="9">
        <v>98.5</v>
      </c>
      <c r="CB414" s="9">
        <v>95.65625</v>
      </c>
      <c r="CC414" s="9">
        <v>92.75</v>
      </c>
      <c r="CD414" s="9">
        <v>90.28125</v>
      </c>
      <c r="DD414" s="9">
        <v>1.092338</v>
      </c>
      <c r="DE414" s="9">
        <v>1</v>
      </c>
      <c r="DF414" s="9">
        <v>0</v>
      </c>
      <c r="DG414" s="9">
        <v>1</v>
      </c>
    </row>
    <row r="415" spans="1:111" x14ac:dyDescent="0.25">
      <c r="A415" s="9" t="s">
        <v>40</v>
      </c>
      <c r="B415" s="9" t="s">
        <v>15</v>
      </c>
      <c r="C415" s="9" t="s">
        <v>31</v>
      </c>
      <c r="D415" s="9" t="s">
        <v>161</v>
      </c>
      <c r="E415" s="9" t="s">
        <v>188</v>
      </c>
      <c r="F415" s="9" t="s">
        <v>36</v>
      </c>
      <c r="G415" s="9">
        <v>2017</v>
      </c>
      <c r="H415" s="9">
        <v>5</v>
      </c>
      <c r="BG415" s="9">
        <v>77.5</v>
      </c>
      <c r="BH415" s="9">
        <v>74.875</v>
      </c>
      <c r="BI415" s="9">
        <v>73.5</v>
      </c>
      <c r="BJ415" s="9">
        <v>71</v>
      </c>
      <c r="BK415" s="9">
        <v>69.625</v>
      </c>
      <c r="BL415" s="9">
        <v>68.375</v>
      </c>
      <c r="BM415" s="9">
        <v>68.625</v>
      </c>
      <c r="BN415" s="9">
        <v>72.625</v>
      </c>
      <c r="BO415" s="9">
        <v>76.625</v>
      </c>
      <c r="BP415" s="9">
        <v>80.625</v>
      </c>
      <c r="BQ415" s="9">
        <v>83.5</v>
      </c>
      <c r="BR415" s="9">
        <v>87.375</v>
      </c>
      <c r="BS415" s="9">
        <v>90.5</v>
      </c>
      <c r="BT415" s="9">
        <v>93.375</v>
      </c>
      <c r="BU415" s="9">
        <v>95.25</v>
      </c>
      <c r="BV415" s="9">
        <v>96</v>
      </c>
      <c r="BW415" s="9">
        <v>97</v>
      </c>
      <c r="BX415" s="9">
        <v>96.75</v>
      </c>
      <c r="BY415" s="9">
        <v>95.25</v>
      </c>
      <c r="BZ415" s="9">
        <v>93.875</v>
      </c>
      <c r="CA415" s="9">
        <v>91.125</v>
      </c>
      <c r="CB415" s="9">
        <v>88.625</v>
      </c>
      <c r="CC415" s="9">
        <v>85.75</v>
      </c>
      <c r="CD415" s="9">
        <v>82.5</v>
      </c>
      <c r="DD415" s="9">
        <v>1.092338</v>
      </c>
      <c r="DE415" s="9">
        <v>1</v>
      </c>
      <c r="DF415" s="9">
        <v>0</v>
      </c>
      <c r="DG415" s="9">
        <v>1</v>
      </c>
    </row>
    <row r="416" spans="1:111" x14ac:dyDescent="0.25">
      <c r="A416" s="9" t="s">
        <v>40</v>
      </c>
      <c r="B416" s="9" t="s">
        <v>15</v>
      </c>
      <c r="C416" s="9" t="s">
        <v>31</v>
      </c>
      <c r="D416" s="9" t="s">
        <v>161</v>
      </c>
      <c r="E416" s="9" t="s">
        <v>188</v>
      </c>
      <c r="F416" s="9" t="s">
        <v>36</v>
      </c>
      <c r="G416" s="9">
        <v>2017</v>
      </c>
      <c r="H416" s="9">
        <v>6</v>
      </c>
      <c r="BG416" s="9">
        <v>86</v>
      </c>
      <c r="BH416" s="9">
        <v>83.625</v>
      </c>
      <c r="BI416" s="9">
        <v>81.25</v>
      </c>
      <c r="BJ416" s="9">
        <v>79.5</v>
      </c>
      <c r="BK416" s="9">
        <v>77.25</v>
      </c>
      <c r="BL416" s="9">
        <v>75.875</v>
      </c>
      <c r="BM416" s="9">
        <v>76</v>
      </c>
      <c r="BN416" s="9">
        <v>79.875</v>
      </c>
      <c r="BO416" s="9">
        <v>83.5</v>
      </c>
      <c r="BP416" s="9">
        <v>87.125</v>
      </c>
      <c r="BQ416" s="9">
        <v>90.625</v>
      </c>
      <c r="BR416" s="9">
        <v>94.25</v>
      </c>
      <c r="BS416" s="9">
        <v>97.5</v>
      </c>
      <c r="BT416" s="9">
        <v>100.25</v>
      </c>
      <c r="BU416" s="9">
        <v>102.875</v>
      </c>
      <c r="BV416" s="9">
        <v>104.375</v>
      </c>
      <c r="BW416" s="9">
        <v>105.375</v>
      </c>
      <c r="BX416" s="9">
        <v>105.375</v>
      </c>
      <c r="BY416" s="9">
        <v>104</v>
      </c>
      <c r="BZ416" s="9">
        <v>102.125</v>
      </c>
      <c r="CA416" s="9">
        <v>99.375</v>
      </c>
      <c r="CB416" s="9">
        <v>95.875</v>
      </c>
      <c r="CC416" s="9">
        <v>91.75</v>
      </c>
      <c r="CD416" s="9">
        <v>88.375</v>
      </c>
      <c r="DD416" s="9">
        <v>1.092338</v>
      </c>
      <c r="DE416" s="9">
        <v>1</v>
      </c>
      <c r="DF416" s="9">
        <v>0</v>
      </c>
      <c r="DG416" s="9">
        <v>1</v>
      </c>
    </row>
    <row r="417" spans="1:111" x14ac:dyDescent="0.25">
      <c r="A417" s="9" t="s">
        <v>40</v>
      </c>
      <c r="B417" s="9" t="s">
        <v>15</v>
      </c>
      <c r="C417" s="9" t="s">
        <v>31</v>
      </c>
      <c r="D417" s="9" t="s">
        <v>161</v>
      </c>
      <c r="E417" s="9" t="s">
        <v>188</v>
      </c>
      <c r="F417" s="9" t="s">
        <v>36</v>
      </c>
      <c r="G417" s="9">
        <v>2017</v>
      </c>
      <c r="H417" s="9">
        <v>7</v>
      </c>
      <c r="BG417" s="9">
        <v>84.25</v>
      </c>
      <c r="BH417" s="9">
        <v>82.375</v>
      </c>
      <c r="BI417" s="9">
        <v>80.625</v>
      </c>
      <c r="BJ417" s="9">
        <v>78.5</v>
      </c>
      <c r="BK417" s="9">
        <v>77.25</v>
      </c>
      <c r="BL417" s="9">
        <v>76.25</v>
      </c>
      <c r="BM417" s="9">
        <v>76.625</v>
      </c>
      <c r="BN417" s="9">
        <v>79.875</v>
      </c>
      <c r="BO417" s="9">
        <v>84.5</v>
      </c>
      <c r="BP417" s="9">
        <v>88.5</v>
      </c>
      <c r="BQ417" s="9">
        <v>92.375</v>
      </c>
      <c r="BR417" s="9">
        <v>95.75</v>
      </c>
      <c r="BS417" s="9">
        <v>98.875</v>
      </c>
      <c r="BT417" s="9">
        <v>101.5</v>
      </c>
      <c r="BU417" s="9">
        <v>103.75</v>
      </c>
      <c r="BV417" s="9">
        <v>105.375</v>
      </c>
      <c r="BW417" s="9">
        <v>106.625</v>
      </c>
      <c r="BX417" s="9">
        <v>106.875</v>
      </c>
      <c r="BY417" s="9">
        <v>105.625</v>
      </c>
      <c r="BZ417" s="9">
        <v>103.375</v>
      </c>
      <c r="CA417" s="9">
        <v>100</v>
      </c>
      <c r="CB417" s="9">
        <v>97.25</v>
      </c>
      <c r="CC417" s="9">
        <v>94.875</v>
      </c>
      <c r="CD417" s="9">
        <v>91.5</v>
      </c>
      <c r="DD417" s="9">
        <v>1.092338</v>
      </c>
      <c r="DE417" s="9">
        <v>1</v>
      </c>
      <c r="DF417" s="9">
        <v>0</v>
      </c>
      <c r="DG417" s="9">
        <v>1</v>
      </c>
    </row>
    <row r="418" spans="1:111" x14ac:dyDescent="0.25">
      <c r="A418" s="9" t="s">
        <v>40</v>
      </c>
      <c r="B418" s="9" t="s">
        <v>15</v>
      </c>
      <c r="C418" s="9" t="s">
        <v>31</v>
      </c>
      <c r="D418" s="9" t="s">
        <v>161</v>
      </c>
      <c r="E418" s="9" t="s">
        <v>188</v>
      </c>
      <c r="F418" s="9" t="s">
        <v>36</v>
      </c>
      <c r="G418" s="9">
        <v>2017</v>
      </c>
      <c r="H418" s="9">
        <v>8</v>
      </c>
      <c r="BG418" s="9">
        <v>84.75</v>
      </c>
      <c r="BH418" s="9">
        <v>82.375</v>
      </c>
      <c r="BI418" s="9">
        <v>79</v>
      </c>
      <c r="BJ418" s="9">
        <v>77</v>
      </c>
      <c r="BK418" s="9">
        <v>75.375</v>
      </c>
      <c r="BL418" s="9">
        <v>74.75</v>
      </c>
      <c r="BM418" s="9">
        <v>74.375</v>
      </c>
      <c r="BN418" s="9">
        <v>76</v>
      </c>
      <c r="BO418" s="9">
        <v>81.25</v>
      </c>
      <c r="BP418" s="9">
        <v>86.625</v>
      </c>
      <c r="BQ418" s="9">
        <v>90.875</v>
      </c>
      <c r="BR418" s="9">
        <v>94.5</v>
      </c>
      <c r="BS418" s="9">
        <v>98.375</v>
      </c>
      <c r="BT418" s="9">
        <v>101</v>
      </c>
      <c r="BU418" s="9">
        <v>103.25</v>
      </c>
      <c r="BV418" s="9">
        <v>104.625</v>
      </c>
      <c r="BW418" s="9">
        <v>105.25</v>
      </c>
      <c r="BX418" s="9">
        <v>105.375</v>
      </c>
      <c r="BY418" s="9">
        <v>103.25</v>
      </c>
      <c r="BZ418" s="9">
        <v>98.125</v>
      </c>
      <c r="CA418" s="9">
        <v>94.625</v>
      </c>
      <c r="CB418" s="9">
        <v>92.875</v>
      </c>
      <c r="CC418" s="9">
        <v>91.625</v>
      </c>
      <c r="CD418" s="9">
        <v>87.875</v>
      </c>
      <c r="DD418" s="9">
        <v>1.092338</v>
      </c>
      <c r="DE418" s="9">
        <v>1</v>
      </c>
      <c r="DF418" s="9">
        <v>0</v>
      </c>
      <c r="DG418" s="9">
        <v>1</v>
      </c>
    </row>
    <row r="419" spans="1:111" x14ac:dyDescent="0.25">
      <c r="A419" s="9" t="s">
        <v>40</v>
      </c>
      <c r="B419" s="9" t="s">
        <v>15</v>
      </c>
      <c r="C419" s="9" t="s">
        <v>31</v>
      </c>
      <c r="D419" s="9" t="s">
        <v>161</v>
      </c>
      <c r="E419" s="9" t="s">
        <v>188</v>
      </c>
      <c r="F419" s="9" t="s">
        <v>36</v>
      </c>
      <c r="G419" s="9">
        <v>2017</v>
      </c>
      <c r="H419" s="9">
        <v>9</v>
      </c>
      <c r="BG419" s="9">
        <v>82.625</v>
      </c>
      <c r="BH419" s="9">
        <v>78.875</v>
      </c>
      <c r="BI419" s="9">
        <v>76.875</v>
      </c>
      <c r="BJ419" s="9">
        <v>75.5</v>
      </c>
      <c r="BK419" s="9">
        <v>74.25</v>
      </c>
      <c r="BL419" s="9">
        <v>73</v>
      </c>
      <c r="BM419" s="9">
        <v>72.125</v>
      </c>
      <c r="BN419" s="9">
        <v>73.125</v>
      </c>
      <c r="BO419" s="9">
        <v>77.5</v>
      </c>
      <c r="BP419" s="9">
        <v>83.5</v>
      </c>
      <c r="BQ419" s="9">
        <v>88.5</v>
      </c>
      <c r="BR419" s="9">
        <v>92</v>
      </c>
      <c r="BS419" s="9">
        <v>95.375</v>
      </c>
      <c r="BT419" s="9">
        <v>98.25</v>
      </c>
      <c r="BU419" s="9">
        <v>100.25</v>
      </c>
      <c r="BV419" s="9">
        <v>101.625</v>
      </c>
      <c r="BW419" s="9">
        <v>102.375</v>
      </c>
      <c r="BX419" s="9">
        <v>102.375</v>
      </c>
      <c r="BY419" s="9">
        <v>99.875</v>
      </c>
      <c r="BZ419" s="9">
        <v>96.875</v>
      </c>
      <c r="CA419" s="9">
        <v>93.375</v>
      </c>
      <c r="CB419" s="9">
        <v>91.5</v>
      </c>
      <c r="CC419" s="9">
        <v>89.25</v>
      </c>
      <c r="CD419" s="9">
        <v>86.125</v>
      </c>
      <c r="DD419" s="9">
        <v>1.092338</v>
      </c>
      <c r="DE419" s="9">
        <v>1</v>
      </c>
      <c r="DF419" s="9">
        <v>0</v>
      </c>
      <c r="DG419" s="9">
        <v>1</v>
      </c>
    </row>
    <row r="420" spans="1:111" x14ac:dyDescent="0.25">
      <c r="A420" s="9" t="s">
        <v>40</v>
      </c>
      <c r="B420" s="9" t="s">
        <v>15</v>
      </c>
      <c r="C420" s="9" t="s">
        <v>31</v>
      </c>
      <c r="D420" s="9" t="s">
        <v>161</v>
      </c>
      <c r="E420" s="9" t="s">
        <v>188</v>
      </c>
      <c r="F420" s="9" t="s">
        <v>36</v>
      </c>
      <c r="G420" s="9">
        <v>2017</v>
      </c>
      <c r="H420" s="9">
        <v>10</v>
      </c>
      <c r="BG420" s="9">
        <v>69.875</v>
      </c>
      <c r="BH420" s="9">
        <v>68</v>
      </c>
      <c r="BI420" s="9">
        <v>66.625</v>
      </c>
      <c r="BJ420" s="9">
        <v>65.5</v>
      </c>
      <c r="BK420" s="9">
        <v>64.5</v>
      </c>
      <c r="BL420" s="9">
        <v>63.5</v>
      </c>
      <c r="BM420" s="9">
        <v>62.5</v>
      </c>
      <c r="BN420" s="9">
        <v>62.875</v>
      </c>
      <c r="BO420" s="9">
        <v>66.625</v>
      </c>
      <c r="BP420" s="9">
        <v>72.125</v>
      </c>
      <c r="BQ420" s="9">
        <v>77.125</v>
      </c>
      <c r="BR420" s="9">
        <v>81.375</v>
      </c>
      <c r="BS420" s="9">
        <v>85.125</v>
      </c>
      <c r="BT420" s="9">
        <v>87.875</v>
      </c>
      <c r="BU420" s="9">
        <v>89.625</v>
      </c>
      <c r="BV420" s="9">
        <v>90.875</v>
      </c>
      <c r="BW420" s="9">
        <v>91.625</v>
      </c>
      <c r="BX420" s="9">
        <v>90.75</v>
      </c>
      <c r="BY420" s="9">
        <v>87</v>
      </c>
      <c r="BZ420" s="9">
        <v>82.125</v>
      </c>
      <c r="CA420" s="9">
        <v>78.25</v>
      </c>
      <c r="CB420" s="9">
        <v>75.125</v>
      </c>
      <c r="CC420" s="9">
        <v>72.625</v>
      </c>
      <c r="CD420" s="9">
        <v>70.75</v>
      </c>
      <c r="DD420" s="9">
        <v>1.092338</v>
      </c>
      <c r="DE420" s="9">
        <v>1</v>
      </c>
      <c r="DF420" s="9">
        <v>0</v>
      </c>
      <c r="DG420" s="9">
        <v>1</v>
      </c>
    </row>
    <row r="421" spans="1:111" x14ac:dyDescent="0.25">
      <c r="A421" s="9" t="s">
        <v>40</v>
      </c>
      <c r="B421" s="9" t="s">
        <v>15</v>
      </c>
      <c r="C421" s="9" t="s">
        <v>31</v>
      </c>
      <c r="D421" s="9" t="s">
        <v>161</v>
      </c>
      <c r="E421" s="9" t="s">
        <v>188</v>
      </c>
      <c r="F421" s="9" t="s">
        <v>33</v>
      </c>
      <c r="G421" s="9">
        <v>2017</v>
      </c>
      <c r="H421" s="9">
        <v>8</v>
      </c>
      <c r="BG421" s="9">
        <v>84.40625</v>
      </c>
      <c r="BH421" s="9">
        <v>81.8125</v>
      </c>
      <c r="BI421" s="9">
        <v>79.4375</v>
      </c>
      <c r="BJ421" s="9">
        <v>77.625</v>
      </c>
      <c r="BK421" s="9">
        <v>76.03125</v>
      </c>
      <c r="BL421" s="9">
        <v>74.96875</v>
      </c>
      <c r="BM421" s="9">
        <v>74.78125</v>
      </c>
      <c r="BN421" s="9">
        <v>77.21875</v>
      </c>
      <c r="BO421" s="9">
        <v>81.6875</v>
      </c>
      <c r="BP421" s="9">
        <v>86.4375</v>
      </c>
      <c r="BQ421" s="9">
        <v>90.59375</v>
      </c>
      <c r="BR421" s="9">
        <v>94.125</v>
      </c>
      <c r="BS421" s="9">
        <v>97.53125</v>
      </c>
      <c r="BT421" s="9">
        <v>100.25</v>
      </c>
      <c r="BU421" s="9">
        <v>102.5313</v>
      </c>
      <c r="BV421" s="9">
        <v>104</v>
      </c>
      <c r="BW421" s="9">
        <v>104.9063</v>
      </c>
      <c r="BX421" s="9">
        <v>105</v>
      </c>
      <c r="BY421" s="9">
        <v>103.1875</v>
      </c>
      <c r="BZ421" s="9">
        <v>100.125</v>
      </c>
      <c r="CA421" s="9">
        <v>96.84375</v>
      </c>
      <c r="CB421" s="9">
        <v>94.375</v>
      </c>
      <c r="CC421" s="9">
        <v>91.875</v>
      </c>
      <c r="CD421" s="9">
        <v>88.46875</v>
      </c>
      <c r="DD421" s="9">
        <v>1.092338</v>
      </c>
      <c r="DE421" s="9">
        <v>1</v>
      </c>
      <c r="DF421" s="9">
        <v>0</v>
      </c>
      <c r="DG421" s="9">
        <v>1</v>
      </c>
    </row>
    <row r="422" spans="1:111" x14ac:dyDescent="0.25">
      <c r="A422" s="9" t="s">
        <v>40</v>
      </c>
      <c r="B422" s="9" t="s">
        <v>15</v>
      </c>
      <c r="C422" s="9" t="s">
        <v>6</v>
      </c>
      <c r="D422" s="9" t="s">
        <v>187</v>
      </c>
      <c r="E422" s="9" t="s">
        <v>160</v>
      </c>
      <c r="F422" s="9" t="s">
        <v>36</v>
      </c>
      <c r="G422" s="9">
        <v>2017</v>
      </c>
      <c r="H422" s="9">
        <v>5</v>
      </c>
      <c r="BG422" s="9">
        <v>55.75</v>
      </c>
      <c r="BH422" s="9">
        <v>55.375</v>
      </c>
      <c r="BI422" s="9">
        <v>55</v>
      </c>
      <c r="BJ422" s="9">
        <v>54.875</v>
      </c>
      <c r="BK422" s="9">
        <v>54.875</v>
      </c>
      <c r="BL422" s="9">
        <v>54.875</v>
      </c>
      <c r="BM422" s="9">
        <v>55</v>
      </c>
      <c r="BN422" s="9">
        <v>56.625</v>
      </c>
      <c r="BO422" s="9">
        <v>60.375</v>
      </c>
      <c r="BP422" s="9">
        <v>62.25</v>
      </c>
      <c r="BQ422" s="9">
        <v>62.75</v>
      </c>
      <c r="BR422" s="9">
        <v>64.625</v>
      </c>
      <c r="BS422" s="9">
        <v>67</v>
      </c>
      <c r="BT422" s="9">
        <v>66.625</v>
      </c>
      <c r="BU422" s="9">
        <v>65.75</v>
      </c>
      <c r="BV422" s="9">
        <v>65.375</v>
      </c>
      <c r="BW422" s="9">
        <v>64.625</v>
      </c>
      <c r="BX422" s="9">
        <v>64</v>
      </c>
      <c r="BY422" s="9">
        <v>64.25</v>
      </c>
      <c r="BZ422" s="9">
        <v>62.5</v>
      </c>
      <c r="CA422" s="9">
        <v>60.75</v>
      </c>
      <c r="CB422" s="9">
        <v>58.75</v>
      </c>
      <c r="CC422" s="9">
        <v>57.5</v>
      </c>
      <c r="CD422" s="9">
        <v>56.875</v>
      </c>
      <c r="DD422" s="9">
        <v>1.466567</v>
      </c>
      <c r="DE422" s="9">
        <v>1</v>
      </c>
      <c r="DF422" s="9">
        <v>0</v>
      </c>
      <c r="DG422" s="9">
        <v>1</v>
      </c>
    </row>
    <row r="423" spans="1:111" x14ac:dyDescent="0.25">
      <c r="A423" s="9" t="s">
        <v>40</v>
      </c>
      <c r="B423" s="9" t="s">
        <v>15</v>
      </c>
      <c r="C423" s="9" t="s">
        <v>6</v>
      </c>
      <c r="D423" s="9" t="s">
        <v>187</v>
      </c>
      <c r="E423" s="9" t="s">
        <v>160</v>
      </c>
      <c r="F423" s="9" t="s">
        <v>36</v>
      </c>
      <c r="G423" s="9">
        <v>2017</v>
      </c>
      <c r="H423" s="9">
        <v>6</v>
      </c>
      <c r="BG423" s="9">
        <v>54.75</v>
      </c>
      <c r="BH423" s="9">
        <v>54.25</v>
      </c>
      <c r="BI423" s="9">
        <v>53.75</v>
      </c>
      <c r="BJ423" s="9">
        <v>53.5</v>
      </c>
      <c r="BK423" s="9">
        <v>53</v>
      </c>
      <c r="BL423" s="9">
        <v>53.125</v>
      </c>
      <c r="BM423" s="9">
        <v>53.25</v>
      </c>
      <c r="BN423" s="9">
        <v>53.75</v>
      </c>
      <c r="BO423" s="9">
        <v>54.625</v>
      </c>
      <c r="BP423" s="9">
        <v>57.125</v>
      </c>
      <c r="BQ423" s="9">
        <v>59.375</v>
      </c>
      <c r="BR423" s="9">
        <v>61.875</v>
      </c>
      <c r="BS423" s="9">
        <v>63.125</v>
      </c>
      <c r="BT423" s="9">
        <v>64.875</v>
      </c>
      <c r="BU423" s="9">
        <v>66</v>
      </c>
      <c r="BV423" s="9">
        <v>65.5</v>
      </c>
      <c r="BW423" s="9">
        <v>64.625</v>
      </c>
      <c r="BX423" s="9">
        <v>64.125</v>
      </c>
      <c r="BY423" s="9">
        <v>64</v>
      </c>
      <c r="BZ423" s="9">
        <v>62.625</v>
      </c>
      <c r="CA423" s="9">
        <v>60.75</v>
      </c>
      <c r="CB423" s="9">
        <v>59.25</v>
      </c>
      <c r="CC423" s="9">
        <v>58</v>
      </c>
      <c r="CD423" s="9">
        <v>57.375</v>
      </c>
      <c r="DD423" s="9">
        <v>1.466567</v>
      </c>
      <c r="DE423" s="9">
        <v>1</v>
      </c>
      <c r="DF423" s="9">
        <v>0</v>
      </c>
      <c r="DG423" s="9">
        <v>1</v>
      </c>
    </row>
    <row r="424" spans="1:111" x14ac:dyDescent="0.25">
      <c r="A424" s="9" t="s">
        <v>40</v>
      </c>
      <c r="B424" s="9" t="s">
        <v>15</v>
      </c>
      <c r="C424" s="9" t="s">
        <v>6</v>
      </c>
      <c r="D424" s="9" t="s">
        <v>187</v>
      </c>
      <c r="E424" s="9" t="s">
        <v>160</v>
      </c>
      <c r="F424" s="9" t="s">
        <v>36</v>
      </c>
      <c r="G424" s="9">
        <v>2017</v>
      </c>
      <c r="H424" s="9">
        <v>7</v>
      </c>
      <c r="BG424" s="9">
        <v>56.25</v>
      </c>
      <c r="BH424" s="9">
        <v>56</v>
      </c>
      <c r="BI424" s="9">
        <v>56</v>
      </c>
      <c r="BJ424" s="9">
        <v>56</v>
      </c>
      <c r="BK424" s="9">
        <v>55.375</v>
      </c>
      <c r="BL424" s="9">
        <v>55.625</v>
      </c>
      <c r="BM424" s="9">
        <v>55.75</v>
      </c>
      <c r="BN424" s="9">
        <v>56.125</v>
      </c>
      <c r="BO424" s="9">
        <v>57.5</v>
      </c>
      <c r="BP424" s="9">
        <v>60.125</v>
      </c>
      <c r="BQ424" s="9">
        <v>64.625</v>
      </c>
      <c r="BR424" s="9">
        <v>66.125</v>
      </c>
      <c r="BS424" s="9">
        <v>66.25</v>
      </c>
      <c r="BT424" s="9">
        <v>67.625</v>
      </c>
      <c r="BU424" s="9">
        <v>68.125</v>
      </c>
      <c r="BV424" s="9">
        <v>68.375</v>
      </c>
      <c r="BW424" s="9">
        <v>66.625</v>
      </c>
      <c r="BX424" s="9">
        <v>64.375</v>
      </c>
      <c r="BY424" s="9">
        <v>63.125</v>
      </c>
      <c r="BZ424" s="9">
        <v>61.125</v>
      </c>
      <c r="CA424" s="9">
        <v>59.25</v>
      </c>
      <c r="CB424" s="9">
        <v>58.5</v>
      </c>
      <c r="CC424" s="9">
        <v>57.875</v>
      </c>
      <c r="CD424" s="9">
        <v>57.125</v>
      </c>
      <c r="DD424" s="9">
        <v>1.466567</v>
      </c>
      <c r="DE424" s="9">
        <v>1</v>
      </c>
      <c r="DF424" s="9">
        <v>0</v>
      </c>
      <c r="DG424" s="9">
        <v>1</v>
      </c>
    </row>
    <row r="425" spans="1:111" x14ac:dyDescent="0.25">
      <c r="A425" s="9" t="s">
        <v>40</v>
      </c>
      <c r="B425" s="9" t="s">
        <v>15</v>
      </c>
      <c r="C425" s="9" t="s">
        <v>6</v>
      </c>
      <c r="D425" s="9" t="s">
        <v>187</v>
      </c>
      <c r="E425" s="9" t="s">
        <v>160</v>
      </c>
      <c r="F425" s="9" t="s">
        <v>36</v>
      </c>
      <c r="G425" s="9">
        <v>2017</v>
      </c>
      <c r="H425" s="9">
        <v>8</v>
      </c>
      <c r="BG425" s="9">
        <v>55.625</v>
      </c>
      <c r="BH425" s="9">
        <v>55.25</v>
      </c>
      <c r="BI425" s="9">
        <v>55.25</v>
      </c>
      <c r="BJ425" s="9">
        <v>55</v>
      </c>
      <c r="BK425" s="9">
        <v>54.5</v>
      </c>
      <c r="BL425" s="9">
        <v>54.5</v>
      </c>
      <c r="BM425" s="9">
        <v>54.25</v>
      </c>
      <c r="BN425" s="9">
        <v>55</v>
      </c>
      <c r="BO425" s="9">
        <v>56.5</v>
      </c>
      <c r="BP425" s="9">
        <v>60.25</v>
      </c>
      <c r="BQ425" s="9">
        <v>62.625</v>
      </c>
      <c r="BR425" s="9">
        <v>64.875</v>
      </c>
      <c r="BS425" s="9">
        <v>65.625</v>
      </c>
      <c r="BT425" s="9">
        <v>66.5</v>
      </c>
      <c r="BU425" s="9">
        <v>67.375</v>
      </c>
      <c r="BV425" s="9">
        <v>66.125</v>
      </c>
      <c r="BW425" s="9">
        <v>64.75</v>
      </c>
      <c r="BX425" s="9">
        <v>64.5</v>
      </c>
      <c r="BY425" s="9">
        <v>62.625</v>
      </c>
      <c r="BZ425" s="9">
        <v>59.25</v>
      </c>
      <c r="CA425" s="9">
        <v>58</v>
      </c>
      <c r="CB425" s="9">
        <v>57</v>
      </c>
      <c r="CC425" s="9">
        <v>56.25</v>
      </c>
      <c r="CD425" s="9">
        <v>55.5</v>
      </c>
      <c r="DD425" s="9">
        <v>1.466567</v>
      </c>
      <c r="DE425" s="9">
        <v>1</v>
      </c>
      <c r="DF425" s="9">
        <v>0</v>
      </c>
      <c r="DG425" s="9">
        <v>1</v>
      </c>
    </row>
    <row r="426" spans="1:111" x14ac:dyDescent="0.25">
      <c r="A426" s="9" t="s">
        <v>40</v>
      </c>
      <c r="B426" s="9" t="s">
        <v>15</v>
      </c>
      <c r="C426" s="9" t="s">
        <v>6</v>
      </c>
      <c r="D426" s="9" t="s">
        <v>187</v>
      </c>
      <c r="E426" s="9" t="s">
        <v>160</v>
      </c>
      <c r="F426" s="9" t="s">
        <v>36</v>
      </c>
      <c r="G426" s="9">
        <v>2017</v>
      </c>
      <c r="H426" s="9">
        <v>9</v>
      </c>
      <c r="BG426" s="9">
        <v>54.5</v>
      </c>
      <c r="BH426" s="9">
        <v>53.875</v>
      </c>
      <c r="BI426" s="9">
        <v>53.375</v>
      </c>
      <c r="BJ426" s="9">
        <v>53.125</v>
      </c>
      <c r="BK426" s="9">
        <v>52.75</v>
      </c>
      <c r="BL426" s="9">
        <v>52.75</v>
      </c>
      <c r="BM426" s="9">
        <v>52.375</v>
      </c>
      <c r="BN426" s="9">
        <v>52.875</v>
      </c>
      <c r="BO426" s="9">
        <v>55.75</v>
      </c>
      <c r="BP426" s="9">
        <v>59.5</v>
      </c>
      <c r="BQ426" s="9">
        <v>62.25</v>
      </c>
      <c r="BR426" s="9">
        <v>64.375</v>
      </c>
      <c r="BS426" s="9">
        <v>65.5</v>
      </c>
      <c r="BT426" s="9">
        <v>65.875</v>
      </c>
      <c r="BU426" s="9">
        <v>65.875</v>
      </c>
      <c r="BV426" s="9">
        <v>65.875</v>
      </c>
      <c r="BW426" s="9">
        <v>65.625</v>
      </c>
      <c r="BX426" s="9">
        <v>64.875</v>
      </c>
      <c r="BY426" s="9">
        <v>62.625</v>
      </c>
      <c r="BZ426" s="9">
        <v>60.375</v>
      </c>
      <c r="CA426" s="9">
        <v>59.125</v>
      </c>
      <c r="CB426" s="9">
        <v>58.625</v>
      </c>
      <c r="CC426" s="9">
        <v>58.25</v>
      </c>
      <c r="CD426" s="9">
        <v>57.5</v>
      </c>
      <c r="DD426" s="9">
        <v>1.466567</v>
      </c>
      <c r="DE426" s="9">
        <v>1</v>
      </c>
      <c r="DF426" s="9">
        <v>0</v>
      </c>
      <c r="DG426" s="9">
        <v>1</v>
      </c>
    </row>
    <row r="427" spans="1:111" x14ac:dyDescent="0.25">
      <c r="A427" s="9" t="s">
        <v>40</v>
      </c>
      <c r="B427" s="9" t="s">
        <v>15</v>
      </c>
      <c r="C427" s="9" t="s">
        <v>6</v>
      </c>
      <c r="D427" s="9" t="s">
        <v>187</v>
      </c>
      <c r="E427" s="9" t="s">
        <v>160</v>
      </c>
      <c r="F427" s="9" t="s">
        <v>36</v>
      </c>
      <c r="G427" s="9">
        <v>2017</v>
      </c>
      <c r="H427" s="9">
        <v>10</v>
      </c>
      <c r="BG427" s="9">
        <v>55.5</v>
      </c>
      <c r="BH427" s="9">
        <v>55.5</v>
      </c>
      <c r="BI427" s="9">
        <v>55.125</v>
      </c>
      <c r="BJ427" s="9">
        <v>55</v>
      </c>
      <c r="BK427" s="9">
        <v>54.625</v>
      </c>
      <c r="BL427" s="9">
        <v>54.5</v>
      </c>
      <c r="BM427" s="9">
        <v>54.75</v>
      </c>
      <c r="BN427" s="9">
        <v>54.625</v>
      </c>
      <c r="BO427" s="9">
        <v>57.25</v>
      </c>
      <c r="BP427" s="9">
        <v>61.5</v>
      </c>
      <c r="BQ427" s="9">
        <v>65.5</v>
      </c>
      <c r="BR427" s="9">
        <v>67.75</v>
      </c>
      <c r="BS427" s="9">
        <v>69.125</v>
      </c>
      <c r="BT427" s="9">
        <v>69.75</v>
      </c>
      <c r="BU427" s="9">
        <v>69.875</v>
      </c>
      <c r="BV427" s="9">
        <v>70</v>
      </c>
      <c r="BW427" s="9">
        <v>69.25</v>
      </c>
      <c r="BX427" s="9">
        <v>66.5</v>
      </c>
      <c r="BY427" s="9">
        <v>63.75</v>
      </c>
      <c r="BZ427" s="9">
        <v>61.25</v>
      </c>
      <c r="CA427" s="9">
        <v>59.625</v>
      </c>
      <c r="CB427" s="9">
        <v>58.875</v>
      </c>
      <c r="CC427" s="9">
        <v>59.5</v>
      </c>
      <c r="CD427" s="9">
        <v>59.25</v>
      </c>
      <c r="DD427" s="9">
        <v>1.466567</v>
      </c>
      <c r="DE427" s="9">
        <v>1</v>
      </c>
      <c r="DF427" s="9">
        <v>0</v>
      </c>
      <c r="DG427" s="9">
        <v>1</v>
      </c>
    </row>
    <row r="428" spans="1:111" x14ac:dyDescent="0.25">
      <c r="A428" s="9" t="s">
        <v>40</v>
      </c>
      <c r="B428" s="9" t="s">
        <v>15</v>
      </c>
      <c r="C428" s="9" t="s">
        <v>6</v>
      </c>
      <c r="D428" s="9" t="s">
        <v>187</v>
      </c>
      <c r="E428" s="9" t="s">
        <v>160</v>
      </c>
      <c r="F428" s="9" t="s">
        <v>33</v>
      </c>
      <c r="G428" s="9">
        <v>2017</v>
      </c>
      <c r="H428" s="9">
        <v>8</v>
      </c>
      <c r="BG428" s="9">
        <v>55.28125</v>
      </c>
      <c r="BH428" s="9">
        <v>54.84375</v>
      </c>
      <c r="BI428" s="9">
        <v>54.59375</v>
      </c>
      <c r="BJ428" s="9">
        <v>54.40625</v>
      </c>
      <c r="BK428" s="9">
        <v>53.90625</v>
      </c>
      <c r="BL428" s="9">
        <v>54</v>
      </c>
      <c r="BM428" s="9">
        <v>53.90625</v>
      </c>
      <c r="BN428" s="9">
        <v>54.4375</v>
      </c>
      <c r="BO428" s="9">
        <v>56.09375</v>
      </c>
      <c r="BP428" s="9">
        <v>59.25</v>
      </c>
      <c r="BQ428" s="9">
        <v>62.21875</v>
      </c>
      <c r="BR428" s="9">
        <v>64.3125</v>
      </c>
      <c r="BS428" s="9">
        <v>65.125</v>
      </c>
      <c r="BT428" s="9">
        <v>66.21875</v>
      </c>
      <c r="BU428" s="9">
        <v>66.84375</v>
      </c>
      <c r="BV428" s="9">
        <v>66.46875</v>
      </c>
      <c r="BW428" s="9">
        <v>65.40625</v>
      </c>
      <c r="BX428" s="9">
        <v>64.46875</v>
      </c>
      <c r="BY428" s="9">
        <v>63.09375</v>
      </c>
      <c r="BZ428" s="9">
        <v>60.84375</v>
      </c>
      <c r="CA428" s="9">
        <v>59.28125</v>
      </c>
      <c r="CB428" s="9">
        <v>58.34375</v>
      </c>
      <c r="CC428" s="9">
        <v>57.59375</v>
      </c>
      <c r="CD428" s="9">
        <v>56.875</v>
      </c>
      <c r="DD428" s="9">
        <v>1.466567</v>
      </c>
      <c r="DE428" s="9">
        <v>1</v>
      </c>
      <c r="DF428" s="9">
        <v>0</v>
      </c>
      <c r="DG428" s="9">
        <v>1</v>
      </c>
    </row>
    <row r="429" spans="1:111" x14ac:dyDescent="0.25">
      <c r="A429" s="9" t="s">
        <v>40</v>
      </c>
      <c r="B429" s="9" t="s">
        <v>15</v>
      </c>
      <c r="C429" s="9" t="s">
        <v>6</v>
      </c>
      <c r="D429" s="9" t="s">
        <v>187</v>
      </c>
      <c r="E429" s="9" t="s">
        <v>188</v>
      </c>
      <c r="F429" s="9" t="s">
        <v>36</v>
      </c>
      <c r="G429" s="9">
        <v>2017</v>
      </c>
      <c r="H429" s="9">
        <v>5</v>
      </c>
      <c r="BG429" s="9">
        <v>54.75</v>
      </c>
      <c r="BH429" s="9">
        <v>54.625</v>
      </c>
      <c r="BI429" s="9">
        <v>54.375</v>
      </c>
      <c r="BJ429" s="9">
        <v>54</v>
      </c>
      <c r="BK429" s="9">
        <v>53.375</v>
      </c>
      <c r="BL429" s="9">
        <v>53.125</v>
      </c>
      <c r="BM429" s="9">
        <v>53</v>
      </c>
      <c r="BN429" s="9">
        <v>53.25</v>
      </c>
      <c r="BO429" s="9">
        <v>54.375</v>
      </c>
      <c r="BP429" s="9">
        <v>56.125</v>
      </c>
      <c r="BQ429" s="9">
        <v>59.25</v>
      </c>
      <c r="BR429" s="9">
        <v>61.125</v>
      </c>
      <c r="BS429" s="9">
        <v>60.125</v>
      </c>
      <c r="BT429" s="9">
        <v>60.625</v>
      </c>
      <c r="BU429" s="9">
        <v>61.5</v>
      </c>
      <c r="BV429" s="9">
        <v>61.875</v>
      </c>
      <c r="BW429" s="9">
        <v>60.75</v>
      </c>
      <c r="BX429" s="9">
        <v>58</v>
      </c>
      <c r="BY429" s="9">
        <v>57.125</v>
      </c>
      <c r="BZ429" s="9">
        <v>55.375</v>
      </c>
      <c r="CA429" s="9">
        <v>54.25</v>
      </c>
      <c r="CB429" s="9">
        <v>53.25</v>
      </c>
      <c r="CC429" s="9">
        <v>52.75</v>
      </c>
      <c r="CD429" s="9">
        <v>52.625</v>
      </c>
      <c r="DD429" s="9">
        <v>1.466567</v>
      </c>
      <c r="DE429" s="9">
        <v>1</v>
      </c>
      <c r="DF429" s="9">
        <v>0</v>
      </c>
      <c r="DG429" s="9">
        <v>1</v>
      </c>
    </row>
    <row r="430" spans="1:111" x14ac:dyDescent="0.25">
      <c r="A430" s="9" t="s">
        <v>40</v>
      </c>
      <c r="B430" s="9" t="s">
        <v>15</v>
      </c>
      <c r="C430" s="9" t="s">
        <v>6</v>
      </c>
      <c r="D430" s="9" t="s">
        <v>187</v>
      </c>
      <c r="E430" s="9" t="s">
        <v>188</v>
      </c>
      <c r="F430" s="9" t="s">
        <v>36</v>
      </c>
      <c r="G430" s="9">
        <v>2017</v>
      </c>
      <c r="H430" s="9">
        <v>6</v>
      </c>
      <c r="BG430" s="9">
        <v>51.625</v>
      </c>
      <c r="BH430" s="9">
        <v>52</v>
      </c>
      <c r="BI430" s="9">
        <v>52.125</v>
      </c>
      <c r="BJ430" s="9">
        <v>51.75</v>
      </c>
      <c r="BK430" s="9">
        <v>51.75</v>
      </c>
      <c r="BL430" s="9">
        <v>51.25</v>
      </c>
      <c r="BM430" s="9">
        <v>51.5</v>
      </c>
      <c r="BN430" s="9">
        <v>52</v>
      </c>
      <c r="BO430" s="9">
        <v>53.25</v>
      </c>
      <c r="BP430" s="9">
        <v>55.375</v>
      </c>
      <c r="BQ430" s="9">
        <v>58.375</v>
      </c>
      <c r="BR430" s="9">
        <v>61.125</v>
      </c>
      <c r="BS430" s="9">
        <v>62.5</v>
      </c>
      <c r="BT430" s="9">
        <v>63.25</v>
      </c>
      <c r="BU430" s="9">
        <v>62.625</v>
      </c>
      <c r="BV430" s="9">
        <v>62</v>
      </c>
      <c r="BW430" s="9">
        <v>61</v>
      </c>
      <c r="BX430" s="9">
        <v>60.875</v>
      </c>
      <c r="BY430" s="9">
        <v>60.125</v>
      </c>
      <c r="BZ430" s="9">
        <v>58.125</v>
      </c>
      <c r="CA430" s="9">
        <v>56.375</v>
      </c>
      <c r="CB430" s="9">
        <v>54.625</v>
      </c>
      <c r="CC430" s="9">
        <v>53.875</v>
      </c>
      <c r="CD430" s="9">
        <v>53</v>
      </c>
      <c r="DD430" s="9">
        <v>1.466567</v>
      </c>
      <c r="DE430" s="9">
        <v>1</v>
      </c>
      <c r="DF430" s="9">
        <v>0</v>
      </c>
      <c r="DG430" s="9">
        <v>1</v>
      </c>
    </row>
    <row r="431" spans="1:111" x14ac:dyDescent="0.25">
      <c r="A431" s="9" t="s">
        <v>40</v>
      </c>
      <c r="B431" s="9" t="s">
        <v>15</v>
      </c>
      <c r="C431" s="9" t="s">
        <v>6</v>
      </c>
      <c r="D431" s="9" t="s">
        <v>187</v>
      </c>
      <c r="E431" s="9" t="s">
        <v>188</v>
      </c>
      <c r="F431" s="9" t="s">
        <v>36</v>
      </c>
      <c r="G431" s="9">
        <v>2017</v>
      </c>
      <c r="H431" s="9">
        <v>7</v>
      </c>
      <c r="BG431" s="9">
        <v>56.5</v>
      </c>
      <c r="BH431" s="9">
        <v>56</v>
      </c>
      <c r="BI431" s="9">
        <v>55.75</v>
      </c>
      <c r="BJ431" s="9">
        <v>55</v>
      </c>
      <c r="BK431" s="9">
        <v>55.25</v>
      </c>
      <c r="BL431" s="9">
        <v>54.75</v>
      </c>
      <c r="BM431" s="9">
        <v>54.875</v>
      </c>
      <c r="BN431" s="9">
        <v>55.625</v>
      </c>
      <c r="BO431" s="9">
        <v>56.875</v>
      </c>
      <c r="BP431" s="9">
        <v>59.25</v>
      </c>
      <c r="BQ431" s="9">
        <v>61.625</v>
      </c>
      <c r="BR431" s="9">
        <v>64.125</v>
      </c>
      <c r="BS431" s="9">
        <v>64</v>
      </c>
      <c r="BT431" s="9">
        <v>64</v>
      </c>
      <c r="BU431" s="9">
        <v>64.5</v>
      </c>
      <c r="BV431" s="9">
        <v>64</v>
      </c>
      <c r="BW431" s="9">
        <v>63.375</v>
      </c>
      <c r="BX431" s="9">
        <v>62.875</v>
      </c>
      <c r="BY431" s="9">
        <v>62.375</v>
      </c>
      <c r="BZ431" s="9">
        <v>60.375</v>
      </c>
      <c r="CA431" s="9">
        <v>58.625</v>
      </c>
      <c r="CB431" s="9">
        <v>58.125</v>
      </c>
      <c r="CC431" s="9">
        <v>57</v>
      </c>
      <c r="CD431" s="9">
        <v>56.375</v>
      </c>
      <c r="DD431" s="9">
        <v>1.466567</v>
      </c>
      <c r="DE431" s="9">
        <v>1</v>
      </c>
      <c r="DF431" s="9">
        <v>0</v>
      </c>
      <c r="DG431" s="9">
        <v>1</v>
      </c>
    </row>
    <row r="432" spans="1:111" x14ac:dyDescent="0.25">
      <c r="A432" s="9" t="s">
        <v>40</v>
      </c>
      <c r="B432" s="9" t="s">
        <v>15</v>
      </c>
      <c r="C432" s="9" t="s">
        <v>6</v>
      </c>
      <c r="D432" s="9" t="s">
        <v>187</v>
      </c>
      <c r="E432" s="9" t="s">
        <v>188</v>
      </c>
      <c r="F432" s="9" t="s">
        <v>36</v>
      </c>
      <c r="G432" s="9">
        <v>2017</v>
      </c>
      <c r="H432" s="9">
        <v>8</v>
      </c>
      <c r="BG432" s="9">
        <v>55.375</v>
      </c>
      <c r="BH432" s="9">
        <v>55.25</v>
      </c>
      <c r="BI432" s="9">
        <v>55.125</v>
      </c>
      <c r="BJ432" s="9">
        <v>54.875</v>
      </c>
      <c r="BK432" s="9">
        <v>54.75</v>
      </c>
      <c r="BL432" s="9">
        <v>54.875</v>
      </c>
      <c r="BM432" s="9">
        <v>54.625</v>
      </c>
      <c r="BN432" s="9">
        <v>55.125</v>
      </c>
      <c r="BO432" s="9">
        <v>56</v>
      </c>
      <c r="BP432" s="9">
        <v>57.75</v>
      </c>
      <c r="BQ432" s="9">
        <v>59.25</v>
      </c>
      <c r="BR432" s="9">
        <v>60.875</v>
      </c>
      <c r="BS432" s="9">
        <v>62.75</v>
      </c>
      <c r="BT432" s="9">
        <v>64.375</v>
      </c>
      <c r="BU432" s="9">
        <v>66.75</v>
      </c>
      <c r="BV432" s="9">
        <v>67</v>
      </c>
      <c r="BW432" s="9">
        <v>66.875</v>
      </c>
      <c r="BX432" s="9">
        <v>63.125</v>
      </c>
      <c r="BY432" s="9">
        <v>60.875</v>
      </c>
      <c r="BZ432" s="9">
        <v>59.5</v>
      </c>
      <c r="CA432" s="9">
        <v>58.875</v>
      </c>
      <c r="CB432" s="9">
        <v>58.375</v>
      </c>
      <c r="CC432" s="9">
        <v>58</v>
      </c>
      <c r="CD432" s="9">
        <v>57.5</v>
      </c>
      <c r="DD432" s="9">
        <v>1.466567</v>
      </c>
      <c r="DE432" s="9">
        <v>1</v>
      </c>
      <c r="DF432" s="9">
        <v>0</v>
      </c>
      <c r="DG432" s="9">
        <v>1</v>
      </c>
    </row>
    <row r="433" spans="1:111" x14ac:dyDescent="0.25">
      <c r="A433" s="9" t="s">
        <v>40</v>
      </c>
      <c r="B433" s="9" t="s">
        <v>15</v>
      </c>
      <c r="C433" s="9" t="s">
        <v>6</v>
      </c>
      <c r="D433" s="9" t="s">
        <v>187</v>
      </c>
      <c r="E433" s="9" t="s">
        <v>188</v>
      </c>
      <c r="F433" s="9" t="s">
        <v>36</v>
      </c>
      <c r="G433" s="9">
        <v>2017</v>
      </c>
      <c r="H433" s="9">
        <v>9</v>
      </c>
      <c r="BG433" s="9">
        <v>54.75</v>
      </c>
      <c r="BH433" s="9">
        <v>54.75</v>
      </c>
      <c r="BI433" s="9">
        <v>54.375</v>
      </c>
      <c r="BJ433" s="9">
        <v>53.875</v>
      </c>
      <c r="BK433" s="9">
        <v>53.625</v>
      </c>
      <c r="BL433" s="9">
        <v>53.625</v>
      </c>
      <c r="BM433" s="9">
        <v>53.125</v>
      </c>
      <c r="BN433" s="9">
        <v>53.75</v>
      </c>
      <c r="BO433" s="9">
        <v>55.5</v>
      </c>
      <c r="BP433" s="9">
        <v>57.625</v>
      </c>
      <c r="BQ433" s="9">
        <v>59.875</v>
      </c>
      <c r="BR433" s="9">
        <v>62.125</v>
      </c>
      <c r="BS433" s="9">
        <v>64.375</v>
      </c>
      <c r="BT433" s="9">
        <v>65.375</v>
      </c>
      <c r="BU433" s="9">
        <v>66.125</v>
      </c>
      <c r="BV433" s="9">
        <v>65</v>
      </c>
      <c r="BW433" s="9">
        <v>64.5</v>
      </c>
      <c r="BX433" s="9">
        <v>63.375</v>
      </c>
      <c r="BY433" s="9">
        <v>61.625</v>
      </c>
      <c r="BZ433" s="9">
        <v>60</v>
      </c>
      <c r="CA433" s="9">
        <v>59</v>
      </c>
      <c r="CB433" s="9">
        <v>58.125</v>
      </c>
      <c r="CC433" s="9">
        <v>57.125</v>
      </c>
      <c r="CD433" s="9">
        <v>57</v>
      </c>
      <c r="DD433" s="9">
        <v>1.466567</v>
      </c>
      <c r="DE433" s="9">
        <v>1</v>
      </c>
      <c r="DF433" s="9">
        <v>0</v>
      </c>
      <c r="DG433" s="9">
        <v>1</v>
      </c>
    </row>
    <row r="434" spans="1:111" x14ac:dyDescent="0.25">
      <c r="A434" s="9" t="s">
        <v>40</v>
      </c>
      <c r="B434" s="9" t="s">
        <v>15</v>
      </c>
      <c r="C434" s="9" t="s">
        <v>6</v>
      </c>
      <c r="D434" s="9" t="s">
        <v>187</v>
      </c>
      <c r="E434" s="9" t="s">
        <v>188</v>
      </c>
      <c r="F434" s="9" t="s">
        <v>36</v>
      </c>
      <c r="G434" s="9">
        <v>2017</v>
      </c>
      <c r="H434" s="9">
        <v>10</v>
      </c>
      <c r="BG434" s="9">
        <v>54</v>
      </c>
      <c r="BH434" s="9">
        <v>51.625</v>
      </c>
      <c r="BI434" s="9">
        <v>51.75</v>
      </c>
      <c r="BJ434" s="9">
        <v>51.5</v>
      </c>
      <c r="BK434" s="9">
        <v>50.75</v>
      </c>
      <c r="BL434" s="9">
        <v>51.125</v>
      </c>
      <c r="BM434" s="9">
        <v>50.75</v>
      </c>
      <c r="BN434" s="9">
        <v>50.375</v>
      </c>
      <c r="BO434" s="9">
        <v>51.5</v>
      </c>
      <c r="BP434" s="9">
        <v>56.625</v>
      </c>
      <c r="BQ434" s="9">
        <v>62.5</v>
      </c>
      <c r="BR434" s="9">
        <v>65.125</v>
      </c>
      <c r="BS434" s="9">
        <v>66.875</v>
      </c>
      <c r="BT434" s="9">
        <v>67.125</v>
      </c>
      <c r="BU434" s="9">
        <v>68</v>
      </c>
      <c r="BV434" s="9">
        <v>68</v>
      </c>
      <c r="BW434" s="9">
        <v>67.25</v>
      </c>
      <c r="BX434" s="9">
        <v>63.75</v>
      </c>
      <c r="BY434" s="9">
        <v>59.25</v>
      </c>
      <c r="BZ434" s="9">
        <v>57.25</v>
      </c>
      <c r="CA434" s="9">
        <v>56.25</v>
      </c>
      <c r="CB434" s="9">
        <v>55</v>
      </c>
      <c r="CC434" s="9">
        <v>54.625</v>
      </c>
      <c r="CD434" s="9">
        <v>54.25</v>
      </c>
      <c r="DD434" s="9">
        <v>1.466567</v>
      </c>
      <c r="DE434" s="9">
        <v>1</v>
      </c>
      <c r="DF434" s="9">
        <v>0</v>
      </c>
      <c r="DG434" s="9">
        <v>1</v>
      </c>
    </row>
    <row r="435" spans="1:111" x14ac:dyDescent="0.25">
      <c r="A435" s="9" t="s">
        <v>40</v>
      </c>
      <c r="B435" s="9" t="s">
        <v>15</v>
      </c>
      <c r="C435" s="9" t="s">
        <v>6</v>
      </c>
      <c r="D435" s="9" t="s">
        <v>187</v>
      </c>
      <c r="E435" s="9" t="s">
        <v>188</v>
      </c>
      <c r="F435" s="9" t="s">
        <v>33</v>
      </c>
      <c r="G435" s="9">
        <v>2017</v>
      </c>
      <c r="H435" s="9">
        <v>8</v>
      </c>
      <c r="BG435" s="9">
        <v>54.5625</v>
      </c>
      <c r="BH435" s="9">
        <v>54.5</v>
      </c>
      <c r="BI435" s="9">
        <v>54.34375</v>
      </c>
      <c r="BJ435" s="9">
        <v>53.875</v>
      </c>
      <c r="BK435" s="9">
        <v>53.84375</v>
      </c>
      <c r="BL435" s="9">
        <v>53.625</v>
      </c>
      <c r="BM435" s="9">
        <v>53.53125</v>
      </c>
      <c r="BN435" s="9">
        <v>54.125</v>
      </c>
      <c r="BO435" s="9">
        <v>55.40625</v>
      </c>
      <c r="BP435" s="9">
        <v>57.5</v>
      </c>
      <c r="BQ435" s="9">
        <v>59.78125</v>
      </c>
      <c r="BR435" s="9">
        <v>62.0625</v>
      </c>
      <c r="BS435" s="9">
        <v>63.40625</v>
      </c>
      <c r="BT435" s="9">
        <v>64.25</v>
      </c>
      <c r="BU435" s="9">
        <v>65</v>
      </c>
      <c r="BV435" s="9">
        <v>64.5</v>
      </c>
      <c r="BW435" s="9">
        <v>63.9375</v>
      </c>
      <c r="BX435" s="9">
        <v>62.5625</v>
      </c>
      <c r="BY435" s="9">
        <v>61.25</v>
      </c>
      <c r="BZ435" s="9">
        <v>59.5</v>
      </c>
      <c r="CA435" s="9">
        <v>58.21875</v>
      </c>
      <c r="CB435" s="9">
        <v>57.3125</v>
      </c>
      <c r="CC435" s="9">
        <v>56.5</v>
      </c>
      <c r="CD435" s="9">
        <v>55.96875</v>
      </c>
      <c r="DD435" s="9">
        <v>1.466567</v>
      </c>
      <c r="DE435" s="9">
        <v>1</v>
      </c>
      <c r="DF435" s="9">
        <v>0</v>
      </c>
      <c r="DG435" s="9">
        <v>1</v>
      </c>
    </row>
    <row r="436" spans="1:111" x14ac:dyDescent="0.25">
      <c r="A436" s="9" t="s">
        <v>40</v>
      </c>
      <c r="B436" s="9" t="s">
        <v>15</v>
      </c>
      <c r="C436" s="9" t="s">
        <v>6</v>
      </c>
      <c r="D436" s="9" t="s">
        <v>161</v>
      </c>
      <c r="E436" s="9" t="s">
        <v>160</v>
      </c>
      <c r="F436" s="9" t="s">
        <v>36</v>
      </c>
      <c r="G436" s="9">
        <v>2017</v>
      </c>
      <c r="H436" s="9">
        <v>5</v>
      </c>
      <c r="BG436" s="9">
        <v>56.375</v>
      </c>
      <c r="BH436" s="9">
        <v>55.625</v>
      </c>
      <c r="BI436" s="9">
        <v>55.25</v>
      </c>
      <c r="BJ436" s="9">
        <v>54.875</v>
      </c>
      <c r="BK436" s="9">
        <v>54.625</v>
      </c>
      <c r="BL436" s="9">
        <v>54.625</v>
      </c>
      <c r="BM436" s="9">
        <v>54.875</v>
      </c>
      <c r="BN436" s="9">
        <v>58.875</v>
      </c>
      <c r="BO436" s="9">
        <v>64.75</v>
      </c>
      <c r="BP436" s="9">
        <v>68.625</v>
      </c>
      <c r="BQ436" s="9">
        <v>70.125</v>
      </c>
      <c r="BR436" s="9">
        <v>72.5</v>
      </c>
      <c r="BS436" s="9">
        <v>73.25</v>
      </c>
      <c r="BT436" s="9">
        <v>73.5</v>
      </c>
      <c r="BU436" s="9">
        <v>73.375</v>
      </c>
      <c r="BV436" s="9">
        <v>72.125</v>
      </c>
      <c r="BW436" s="9">
        <v>70.375</v>
      </c>
      <c r="BX436" s="9">
        <v>68.875</v>
      </c>
      <c r="BY436" s="9">
        <v>67.25</v>
      </c>
      <c r="BZ436" s="9">
        <v>64.625</v>
      </c>
      <c r="CA436" s="9">
        <v>61.875</v>
      </c>
      <c r="CB436" s="9">
        <v>59.625</v>
      </c>
      <c r="CC436" s="9">
        <v>58.5</v>
      </c>
      <c r="CD436" s="9">
        <v>57.625</v>
      </c>
      <c r="DD436" s="9">
        <v>1.466567</v>
      </c>
      <c r="DE436" s="9">
        <v>1</v>
      </c>
      <c r="DF436" s="9">
        <v>0</v>
      </c>
      <c r="DG436" s="9">
        <v>1</v>
      </c>
    </row>
    <row r="437" spans="1:111" x14ac:dyDescent="0.25">
      <c r="A437" s="9" t="s">
        <v>40</v>
      </c>
      <c r="B437" s="9" t="s">
        <v>15</v>
      </c>
      <c r="C437" s="9" t="s">
        <v>6</v>
      </c>
      <c r="D437" s="9" t="s">
        <v>161</v>
      </c>
      <c r="E437" s="9" t="s">
        <v>160</v>
      </c>
      <c r="F437" s="9" t="s">
        <v>36</v>
      </c>
      <c r="G437" s="9">
        <v>2017</v>
      </c>
      <c r="H437" s="9">
        <v>6</v>
      </c>
      <c r="BG437" s="9">
        <v>55</v>
      </c>
      <c r="BH437" s="9">
        <v>54.5</v>
      </c>
      <c r="BI437" s="9">
        <v>54.125</v>
      </c>
      <c r="BJ437" s="9">
        <v>53.875</v>
      </c>
      <c r="BK437" s="9">
        <v>53.625</v>
      </c>
      <c r="BL437" s="9">
        <v>53.625</v>
      </c>
      <c r="BM437" s="9">
        <v>53.625</v>
      </c>
      <c r="BN437" s="9">
        <v>55.125</v>
      </c>
      <c r="BO437" s="9">
        <v>57.375</v>
      </c>
      <c r="BP437" s="9">
        <v>60.25</v>
      </c>
      <c r="BQ437" s="9">
        <v>63.625</v>
      </c>
      <c r="BR437" s="9">
        <v>66.875</v>
      </c>
      <c r="BS437" s="9">
        <v>68.875</v>
      </c>
      <c r="BT437" s="9">
        <v>70.875</v>
      </c>
      <c r="BU437" s="9">
        <v>71.25</v>
      </c>
      <c r="BV437" s="9">
        <v>71.375</v>
      </c>
      <c r="BW437" s="9">
        <v>71</v>
      </c>
      <c r="BX437" s="9">
        <v>70.75</v>
      </c>
      <c r="BY437" s="9">
        <v>71.25</v>
      </c>
      <c r="BZ437" s="9">
        <v>68.5</v>
      </c>
      <c r="CA437" s="9">
        <v>65</v>
      </c>
      <c r="CB437" s="9">
        <v>61.375</v>
      </c>
      <c r="CC437" s="9">
        <v>59.75</v>
      </c>
      <c r="CD437" s="9">
        <v>58.625</v>
      </c>
      <c r="DD437" s="9">
        <v>1.466567</v>
      </c>
      <c r="DE437" s="9">
        <v>1</v>
      </c>
      <c r="DF437" s="9">
        <v>0</v>
      </c>
      <c r="DG437" s="9">
        <v>1</v>
      </c>
    </row>
    <row r="438" spans="1:111" x14ac:dyDescent="0.25">
      <c r="A438" s="9" t="s">
        <v>40</v>
      </c>
      <c r="B438" s="9" t="s">
        <v>15</v>
      </c>
      <c r="C438" s="9" t="s">
        <v>6</v>
      </c>
      <c r="D438" s="9" t="s">
        <v>161</v>
      </c>
      <c r="E438" s="9" t="s">
        <v>160</v>
      </c>
      <c r="F438" s="9" t="s">
        <v>36</v>
      </c>
      <c r="G438" s="9">
        <v>2017</v>
      </c>
      <c r="H438" s="9">
        <v>7</v>
      </c>
      <c r="BG438" s="9">
        <v>55.25</v>
      </c>
      <c r="BH438" s="9">
        <v>54.5</v>
      </c>
      <c r="BI438" s="9">
        <v>53.875</v>
      </c>
      <c r="BJ438" s="9">
        <v>53.5</v>
      </c>
      <c r="BK438" s="9">
        <v>53.25</v>
      </c>
      <c r="BL438" s="9">
        <v>52.75</v>
      </c>
      <c r="BM438" s="9">
        <v>53.125</v>
      </c>
      <c r="BN438" s="9">
        <v>55.25</v>
      </c>
      <c r="BO438" s="9">
        <v>58.375</v>
      </c>
      <c r="BP438" s="9">
        <v>62.5</v>
      </c>
      <c r="BQ438" s="9">
        <v>65.375</v>
      </c>
      <c r="BR438" s="9">
        <v>68.375</v>
      </c>
      <c r="BS438" s="9">
        <v>69.5</v>
      </c>
      <c r="BT438" s="9">
        <v>70</v>
      </c>
      <c r="BU438" s="9">
        <v>69.25</v>
      </c>
      <c r="BV438" s="9">
        <v>68.5</v>
      </c>
      <c r="BW438" s="9">
        <v>66.875</v>
      </c>
      <c r="BX438" s="9">
        <v>64.75</v>
      </c>
      <c r="BY438" s="9">
        <v>63.25</v>
      </c>
      <c r="BZ438" s="9">
        <v>61</v>
      </c>
      <c r="CA438" s="9">
        <v>58.625</v>
      </c>
      <c r="CB438" s="9">
        <v>57.375</v>
      </c>
      <c r="CC438" s="9">
        <v>56.25</v>
      </c>
      <c r="CD438" s="9">
        <v>55.75</v>
      </c>
      <c r="DD438" s="9">
        <v>1.466567</v>
      </c>
      <c r="DE438" s="9">
        <v>1</v>
      </c>
      <c r="DF438" s="9">
        <v>0</v>
      </c>
      <c r="DG438" s="9">
        <v>1</v>
      </c>
    </row>
    <row r="439" spans="1:111" x14ac:dyDescent="0.25">
      <c r="A439" s="9" t="s">
        <v>40</v>
      </c>
      <c r="B439" s="9" t="s">
        <v>15</v>
      </c>
      <c r="C439" s="9" t="s">
        <v>6</v>
      </c>
      <c r="D439" s="9" t="s">
        <v>161</v>
      </c>
      <c r="E439" s="9" t="s">
        <v>160</v>
      </c>
      <c r="F439" s="9" t="s">
        <v>36</v>
      </c>
      <c r="G439" s="9">
        <v>2017</v>
      </c>
      <c r="H439" s="9">
        <v>8</v>
      </c>
      <c r="BG439" s="9">
        <v>56.125</v>
      </c>
      <c r="BH439" s="9">
        <v>55.125</v>
      </c>
      <c r="BI439" s="9">
        <v>55</v>
      </c>
      <c r="BJ439" s="9">
        <v>54.375</v>
      </c>
      <c r="BK439" s="9">
        <v>54.375</v>
      </c>
      <c r="BL439" s="9">
        <v>54</v>
      </c>
      <c r="BM439" s="9">
        <v>54.125</v>
      </c>
      <c r="BN439" s="9">
        <v>55.625</v>
      </c>
      <c r="BO439" s="9">
        <v>60.125</v>
      </c>
      <c r="BP439" s="9">
        <v>63.625</v>
      </c>
      <c r="BQ439" s="9">
        <v>66.875</v>
      </c>
      <c r="BR439" s="9">
        <v>68.375</v>
      </c>
      <c r="BS439" s="9">
        <v>68.75</v>
      </c>
      <c r="BT439" s="9">
        <v>68.5</v>
      </c>
      <c r="BU439" s="9">
        <v>68.875</v>
      </c>
      <c r="BV439" s="9">
        <v>68.5</v>
      </c>
      <c r="BW439" s="9">
        <v>67.5</v>
      </c>
      <c r="BX439" s="9">
        <v>66.625</v>
      </c>
      <c r="BY439" s="9">
        <v>65.375</v>
      </c>
      <c r="BZ439" s="9">
        <v>62.375</v>
      </c>
      <c r="CA439" s="9">
        <v>60.125</v>
      </c>
      <c r="CB439" s="9">
        <v>59</v>
      </c>
      <c r="CC439" s="9">
        <v>58.875</v>
      </c>
      <c r="CD439" s="9">
        <v>58.25</v>
      </c>
      <c r="DD439" s="9">
        <v>1.466567</v>
      </c>
      <c r="DE439" s="9">
        <v>1</v>
      </c>
      <c r="DF439" s="9">
        <v>0</v>
      </c>
      <c r="DG439" s="9">
        <v>1</v>
      </c>
    </row>
    <row r="440" spans="1:111" x14ac:dyDescent="0.25">
      <c r="A440" s="9" t="s">
        <v>40</v>
      </c>
      <c r="B440" s="9" t="s">
        <v>15</v>
      </c>
      <c r="C440" s="9" t="s">
        <v>6</v>
      </c>
      <c r="D440" s="9" t="s">
        <v>161</v>
      </c>
      <c r="E440" s="9" t="s">
        <v>160</v>
      </c>
      <c r="F440" s="9" t="s">
        <v>36</v>
      </c>
      <c r="G440" s="9">
        <v>2017</v>
      </c>
      <c r="H440" s="9">
        <v>9</v>
      </c>
      <c r="BG440" s="9">
        <v>54.375</v>
      </c>
      <c r="BH440" s="9">
        <v>53.875</v>
      </c>
      <c r="BI440" s="9">
        <v>54</v>
      </c>
      <c r="BJ440" s="9">
        <v>54.25</v>
      </c>
      <c r="BK440" s="9">
        <v>54.125</v>
      </c>
      <c r="BL440" s="9">
        <v>54.125</v>
      </c>
      <c r="BM440" s="9">
        <v>53.875</v>
      </c>
      <c r="BN440" s="9">
        <v>54.75</v>
      </c>
      <c r="BO440" s="9">
        <v>58.25</v>
      </c>
      <c r="BP440" s="9">
        <v>64.25</v>
      </c>
      <c r="BQ440" s="9">
        <v>68.875</v>
      </c>
      <c r="BR440" s="9">
        <v>71.875</v>
      </c>
      <c r="BS440" s="9">
        <v>74.5</v>
      </c>
      <c r="BT440" s="9">
        <v>74.125</v>
      </c>
      <c r="BU440" s="9">
        <v>71.25</v>
      </c>
      <c r="BV440" s="9">
        <v>70.25</v>
      </c>
      <c r="BW440" s="9">
        <v>70</v>
      </c>
      <c r="BX440" s="9">
        <v>67.25</v>
      </c>
      <c r="BY440" s="9">
        <v>64.625</v>
      </c>
      <c r="BZ440" s="9">
        <v>60.875</v>
      </c>
      <c r="CA440" s="9">
        <v>59</v>
      </c>
      <c r="CB440" s="9">
        <v>58</v>
      </c>
      <c r="CC440" s="9">
        <v>57.375</v>
      </c>
      <c r="CD440" s="9">
        <v>57</v>
      </c>
      <c r="DD440" s="9">
        <v>1.466567</v>
      </c>
      <c r="DE440" s="9">
        <v>1</v>
      </c>
      <c r="DF440" s="9">
        <v>0</v>
      </c>
      <c r="DG440" s="9">
        <v>1</v>
      </c>
    </row>
    <row r="441" spans="1:111" x14ac:dyDescent="0.25">
      <c r="A441" s="9" t="s">
        <v>40</v>
      </c>
      <c r="B441" s="9" t="s">
        <v>15</v>
      </c>
      <c r="C441" s="9" t="s">
        <v>6</v>
      </c>
      <c r="D441" s="9" t="s">
        <v>161</v>
      </c>
      <c r="E441" s="9" t="s">
        <v>160</v>
      </c>
      <c r="F441" s="9" t="s">
        <v>36</v>
      </c>
      <c r="G441" s="9">
        <v>2017</v>
      </c>
      <c r="H441" s="9">
        <v>10</v>
      </c>
      <c r="BG441" s="9">
        <v>56</v>
      </c>
      <c r="BH441" s="9">
        <v>54.875</v>
      </c>
      <c r="BI441" s="9">
        <v>54.5</v>
      </c>
      <c r="BJ441" s="9">
        <v>54.375</v>
      </c>
      <c r="BK441" s="9">
        <v>53.625</v>
      </c>
      <c r="BL441" s="9">
        <v>53.375</v>
      </c>
      <c r="BM441" s="9">
        <v>53.125</v>
      </c>
      <c r="BN441" s="9">
        <v>53.125</v>
      </c>
      <c r="BO441" s="9">
        <v>56.5</v>
      </c>
      <c r="BP441" s="9">
        <v>63</v>
      </c>
      <c r="BQ441" s="9">
        <v>69.25</v>
      </c>
      <c r="BR441" s="9">
        <v>72</v>
      </c>
      <c r="BS441" s="9">
        <v>73.75</v>
      </c>
      <c r="BT441" s="9">
        <v>72.75</v>
      </c>
      <c r="BU441" s="9">
        <v>72.25</v>
      </c>
      <c r="BV441" s="9">
        <v>71.375</v>
      </c>
      <c r="BW441" s="9">
        <v>70</v>
      </c>
      <c r="BX441" s="9">
        <v>68</v>
      </c>
      <c r="BY441" s="9">
        <v>64.625</v>
      </c>
      <c r="BZ441" s="9">
        <v>60.125</v>
      </c>
      <c r="CA441" s="9">
        <v>58</v>
      </c>
      <c r="CB441" s="9">
        <v>56.625</v>
      </c>
      <c r="CC441" s="9">
        <v>55.375</v>
      </c>
      <c r="CD441" s="9">
        <v>54.625</v>
      </c>
      <c r="DD441" s="9">
        <v>1.466567</v>
      </c>
      <c r="DE441" s="9">
        <v>1</v>
      </c>
      <c r="DF441" s="9">
        <v>0</v>
      </c>
      <c r="DG441" s="9">
        <v>1</v>
      </c>
    </row>
    <row r="442" spans="1:111" x14ac:dyDescent="0.25">
      <c r="A442" s="9" t="s">
        <v>40</v>
      </c>
      <c r="B442" s="9" t="s">
        <v>15</v>
      </c>
      <c r="C442" s="9" t="s">
        <v>6</v>
      </c>
      <c r="D442" s="9" t="s">
        <v>161</v>
      </c>
      <c r="E442" s="9" t="s">
        <v>160</v>
      </c>
      <c r="F442" s="9" t="s">
        <v>33</v>
      </c>
      <c r="G442" s="9">
        <v>2017</v>
      </c>
      <c r="H442" s="9">
        <v>8</v>
      </c>
      <c r="BG442" s="9">
        <v>55.1875</v>
      </c>
      <c r="BH442" s="9">
        <v>54.5</v>
      </c>
      <c r="BI442" s="9">
        <v>54.25</v>
      </c>
      <c r="BJ442" s="9">
        <v>54</v>
      </c>
      <c r="BK442" s="9">
        <v>53.84375</v>
      </c>
      <c r="BL442" s="9">
        <v>53.625</v>
      </c>
      <c r="BM442" s="9">
        <v>53.6875</v>
      </c>
      <c r="BN442" s="9">
        <v>55.1875</v>
      </c>
      <c r="BO442" s="9">
        <v>58.53125</v>
      </c>
      <c r="BP442" s="9">
        <v>62.65625</v>
      </c>
      <c r="BQ442" s="9">
        <v>66.1875</v>
      </c>
      <c r="BR442" s="9">
        <v>68.875</v>
      </c>
      <c r="BS442" s="9">
        <v>70.40625</v>
      </c>
      <c r="BT442" s="9">
        <v>70.875</v>
      </c>
      <c r="BU442" s="9">
        <v>70.15625</v>
      </c>
      <c r="BV442" s="9">
        <v>69.65625</v>
      </c>
      <c r="BW442" s="9">
        <v>68.84375</v>
      </c>
      <c r="BX442" s="9">
        <v>67.34375</v>
      </c>
      <c r="BY442" s="9">
        <v>66.125</v>
      </c>
      <c r="BZ442" s="9">
        <v>63.1875</v>
      </c>
      <c r="CA442" s="9">
        <v>60.6875</v>
      </c>
      <c r="CB442" s="9">
        <v>58.9375</v>
      </c>
      <c r="CC442" s="9">
        <v>58.0625</v>
      </c>
      <c r="CD442" s="9">
        <v>57.40625</v>
      </c>
      <c r="DD442" s="9">
        <v>1.466567</v>
      </c>
      <c r="DE442" s="9">
        <v>1</v>
      </c>
      <c r="DF442" s="9">
        <v>0</v>
      </c>
      <c r="DG442" s="9">
        <v>1</v>
      </c>
    </row>
    <row r="443" spans="1:111" x14ac:dyDescent="0.25">
      <c r="A443" s="9" t="s">
        <v>40</v>
      </c>
      <c r="B443" s="9" t="s">
        <v>15</v>
      </c>
      <c r="C443" s="9" t="s">
        <v>6</v>
      </c>
      <c r="D443" s="9" t="s">
        <v>161</v>
      </c>
      <c r="E443" s="9" t="s">
        <v>188</v>
      </c>
      <c r="F443" s="9" t="s">
        <v>36</v>
      </c>
      <c r="G443" s="9">
        <v>2017</v>
      </c>
      <c r="H443" s="9">
        <v>5</v>
      </c>
      <c r="BG443" s="9">
        <v>53</v>
      </c>
      <c r="BH443" s="9">
        <v>52.375</v>
      </c>
      <c r="BI443" s="9">
        <v>52.125</v>
      </c>
      <c r="BJ443" s="9">
        <v>52</v>
      </c>
      <c r="BK443" s="9">
        <v>51.5</v>
      </c>
      <c r="BL443" s="9">
        <v>51.5</v>
      </c>
      <c r="BM443" s="9">
        <v>51.5</v>
      </c>
      <c r="BN443" s="9">
        <v>53.375</v>
      </c>
      <c r="BO443" s="9">
        <v>56.25</v>
      </c>
      <c r="BP443" s="9">
        <v>58.125</v>
      </c>
      <c r="BQ443" s="9">
        <v>60.5</v>
      </c>
      <c r="BR443" s="9">
        <v>62.625</v>
      </c>
      <c r="BS443" s="9">
        <v>63.125</v>
      </c>
      <c r="BT443" s="9">
        <v>62.875</v>
      </c>
      <c r="BU443" s="9">
        <v>63.25</v>
      </c>
      <c r="BV443" s="9">
        <v>63.25</v>
      </c>
      <c r="BW443" s="9">
        <v>61.75</v>
      </c>
      <c r="BX443" s="9">
        <v>61.125</v>
      </c>
      <c r="BY443" s="9">
        <v>59.875</v>
      </c>
      <c r="BZ443" s="9">
        <v>58.25</v>
      </c>
      <c r="CA443" s="9">
        <v>56.625</v>
      </c>
      <c r="CB443" s="9">
        <v>54.875</v>
      </c>
      <c r="CC443" s="9">
        <v>54.5</v>
      </c>
      <c r="CD443" s="9">
        <v>53.75</v>
      </c>
      <c r="DD443" s="9">
        <v>1.466567</v>
      </c>
      <c r="DE443" s="9">
        <v>1</v>
      </c>
      <c r="DF443" s="9">
        <v>0</v>
      </c>
      <c r="DG443" s="9">
        <v>1</v>
      </c>
    </row>
    <row r="444" spans="1:111" x14ac:dyDescent="0.25">
      <c r="A444" s="9" t="s">
        <v>40</v>
      </c>
      <c r="B444" s="9" t="s">
        <v>15</v>
      </c>
      <c r="C444" s="9" t="s">
        <v>6</v>
      </c>
      <c r="D444" s="9" t="s">
        <v>161</v>
      </c>
      <c r="E444" s="9" t="s">
        <v>188</v>
      </c>
      <c r="F444" s="9" t="s">
        <v>36</v>
      </c>
      <c r="G444" s="9">
        <v>2017</v>
      </c>
      <c r="H444" s="9">
        <v>6</v>
      </c>
      <c r="BG444" s="9">
        <v>51</v>
      </c>
      <c r="BH444" s="9">
        <v>50.625</v>
      </c>
      <c r="BI444" s="9">
        <v>50.625</v>
      </c>
      <c r="BJ444" s="9">
        <v>50.125</v>
      </c>
      <c r="BK444" s="9">
        <v>49.875</v>
      </c>
      <c r="BL444" s="9">
        <v>50</v>
      </c>
      <c r="BM444" s="9">
        <v>50</v>
      </c>
      <c r="BN444" s="9">
        <v>51.125</v>
      </c>
      <c r="BO444" s="9">
        <v>53.375</v>
      </c>
      <c r="BP444" s="9">
        <v>56</v>
      </c>
      <c r="BQ444" s="9">
        <v>57.875</v>
      </c>
      <c r="BR444" s="9">
        <v>60.375</v>
      </c>
      <c r="BS444" s="9">
        <v>61.625</v>
      </c>
      <c r="BT444" s="9">
        <v>61.25</v>
      </c>
      <c r="BU444" s="9">
        <v>61.25</v>
      </c>
      <c r="BV444" s="9">
        <v>61.375</v>
      </c>
      <c r="BW444" s="9">
        <v>60.625</v>
      </c>
      <c r="BX444" s="9">
        <v>60.125</v>
      </c>
      <c r="BY444" s="9">
        <v>59.75</v>
      </c>
      <c r="BZ444" s="9">
        <v>58.5</v>
      </c>
      <c r="CA444" s="9">
        <v>56.75</v>
      </c>
      <c r="CB444" s="9">
        <v>55.125</v>
      </c>
      <c r="CC444" s="9">
        <v>54</v>
      </c>
      <c r="CD444" s="9">
        <v>53.375</v>
      </c>
      <c r="DD444" s="9">
        <v>1.466567</v>
      </c>
      <c r="DE444" s="9">
        <v>1</v>
      </c>
      <c r="DF444" s="9">
        <v>0</v>
      </c>
      <c r="DG444" s="9">
        <v>1</v>
      </c>
    </row>
    <row r="445" spans="1:111" x14ac:dyDescent="0.25">
      <c r="A445" s="9" t="s">
        <v>40</v>
      </c>
      <c r="B445" s="9" t="s">
        <v>15</v>
      </c>
      <c r="C445" s="9" t="s">
        <v>6</v>
      </c>
      <c r="D445" s="9" t="s">
        <v>161</v>
      </c>
      <c r="E445" s="9" t="s">
        <v>188</v>
      </c>
      <c r="F445" s="9" t="s">
        <v>36</v>
      </c>
      <c r="G445" s="9">
        <v>2017</v>
      </c>
      <c r="H445" s="9">
        <v>7</v>
      </c>
      <c r="BG445" s="9">
        <v>55.75</v>
      </c>
      <c r="BH445" s="9">
        <v>55</v>
      </c>
      <c r="BI445" s="9">
        <v>54.75</v>
      </c>
      <c r="BJ445" s="9">
        <v>55.125</v>
      </c>
      <c r="BK445" s="9">
        <v>55.5</v>
      </c>
      <c r="BL445" s="9">
        <v>55.375</v>
      </c>
      <c r="BM445" s="9">
        <v>55.25</v>
      </c>
      <c r="BN445" s="9">
        <v>55.75</v>
      </c>
      <c r="BO445" s="9">
        <v>56.875</v>
      </c>
      <c r="BP445" s="9">
        <v>58.625</v>
      </c>
      <c r="BQ445" s="9">
        <v>60.25</v>
      </c>
      <c r="BR445" s="9">
        <v>62.125</v>
      </c>
      <c r="BS445" s="9">
        <v>64</v>
      </c>
      <c r="BT445" s="9">
        <v>64.875</v>
      </c>
      <c r="BU445" s="9">
        <v>65.25</v>
      </c>
      <c r="BV445" s="9">
        <v>64.375</v>
      </c>
      <c r="BW445" s="9">
        <v>63</v>
      </c>
      <c r="BX445" s="9">
        <v>61.375</v>
      </c>
      <c r="BY445" s="9">
        <v>60.125</v>
      </c>
      <c r="BZ445" s="9">
        <v>59.25</v>
      </c>
      <c r="CA445" s="9">
        <v>58.5</v>
      </c>
      <c r="CB445" s="9">
        <v>58.125</v>
      </c>
      <c r="CC445" s="9">
        <v>57.75</v>
      </c>
      <c r="CD445" s="9">
        <v>57.375</v>
      </c>
      <c r="DD445" s="9">
        <v>1.466567</v>
      </c>
      <c r="DE445" s="9">
        <v>1</v>
      </c>
      <c r="DF445" s="9">
        <v>0</v>
      </c>
      <c r="DG445" s="9">
        <v>1</v>
      </c>
    </row>
    <row r="446" spans="1:111" x14ac:dyDescent="0.25">
      <c r="A446" s="9" t="s">
        <v>40</v>
      </c>
      <c r="B446" s="9" t="s">
        <v>15</v>
      </c>
      <c r="C446" s="9" t="s">
        <v>6</v>
      </c>
      <c r="D446" s="9" t="s">
        <v>161</v>
      </c>
      <c r="E446" s="9" t="s">
        <v>188</v>
      </c>
      <c r="F446" s="9" t="s">
        <v>36</v>
      </c>
      <c r="G446" s="9">
        <v>2017</v>
      </c>
      <c r="H446" s="9">
        <v>8</v>
      </c>
      <c r="BG446" s="9">
        <v>54.375</v>
      </c>
      <c r="BH446" s="9">
        <v>54.625</v>
      </c>
      <c r="BI446" s="9">
        <v>54.25</v>
      </c>
      <c r="BJ446" s="9">
        <v>53.75</v>
      </c>
      <c r="BK446" s="9">
        <v>53.125</v>
      </c>
      <c r="BL446" s="9">
        <v>52.75</v>
      </c>
      <c r="BM446" s="9">
        <v>52.5</v>
      </c>
      <c r="BN446" s="9">
        <v>53.75</v>
      </c>
      <c r="BO446" s="9">
        <v>57.25</v>
      </c>
      <c r="BP446" s="9">
        <v>61.125</v>
      </c>
      <c r="BQ446" s="9">
        <v>64.125</v>
      </c>
      <c r="BR446" s="9">
        <v>66.5</v>
      </c>
      <c r="BS446" s="9">
        <v>68.375</v>
      </c>
      <c r="BT446" s="9">
        <v>68.875</v>
      </c>
      <c r="BU446" s="9">
        <v>68.25</v>
      </c>
      <c r="BV446" s="9">
        <v>68.5</v>
      </c>
      <c r="BW446" s="9">
        <v>68.25</v>
      </c>
      <c r="BX446" s="9">
        <v>67.375</v>
      </c>
      <c r="BY446" s="9">
        <v>65.375</v>
      </c>
      <c r="BZ446" s="9">
        <v>62</v>
      </c>
      <c r="CA446" s="9">
        <v>59.125</v>
      </c>
      <c r="CB446" s="9">
        <v>57.375</v>
      </c>
      <c r="CC446" s="9">
        <v>56</v>
      </c>
      <c r="CD446" s="9">
        <v>55.375</v>
      </c>
      <c r="DD446" s="9">
        <v>1.466567</v>
      </c>
      <c r="DE446" s="9">
        <v>1</v>
      </c>
      <c r="DF446" s="9">
        <v>0</v>
      </c>
      <c r="DG446" s="9">
        <v>1</v>
      </c>
    </row>
    <row r="447" spans="1:111" x14ac:dyDescent="0.25">
      <c r="A447" s="9" t="s">
        <v>40</v>
      </c>
      <c r="B447" s="9" t="s">
        <v>15</v>
      </c>
      <c r="C447" s="9" t="s">
        <v>6</v>
      </c>
      <c r="D447" s="9" t="s">
        <v>161</v>
      </c>
      <c r="E447" s="9" t="s">
        <v>188</v>
      </c>
      <c r="F447" s="9" t="s">
        <v>36</v>
      </c>
      <c r="G447" s="9">
        <v>2017</v>
      </c>
      <c r="H447" s="9">
        <v>9</v>
      </c>
      <c r="BG447" s="9">
        <v>55.375</v>
      </c>
      <c r="BH447" s="9">
        <v>54.5</v>
      </c>
      <c r="BI447" s="9">
        <v>54.125</v>
      </c>
      <c r="BJ447" s="9">
        <v>53.625</v>
      </c>
      <c r="BK447" s="9">
        <v>53.625</v>
      </c>
      <c r="BL447" s="9">
        <v>53.375</v>
      </c>
      <c r="BM447" s="9">
        <v>53.25</v>
      </c>
      <c r="BN447" s="9">
        <v>53.75</v>
      </c>
      <c r="BO447" s="9">
        <v>58.125</v>
      </c>
      <c r="BP447" s="9">
        <v>62.875</v>
      </c>
      <c r="BQ447" s="9">
        <v>66.25</v>
      </c>
      <c r="BR447" s="9">
        <v>68.875</v>
      </c>
      <c r="BS447" s="9">
        <v>71.75</v>
      </c>
      <c r="BT447" s="9">
        <v>71.25</v>
      </c>
      <c r="BU447" s="9">
        <v>69.5</v>
      </c>
      <c r="BV447" s="9">
        <v>69.875</v>
      </c>
      <c r="BW447" s="9">
        <v>70.625</v>
      </c>
      <c r="BX447" s="9">
        <v>67.375</v>
      </c>
      <c r="BY447" s="9">
        <v>64.75</v>
      </c>
      <c r="BZ447" s="9">
        <v>62</v>
      </c>
      <c r="CA447" s="9">
        <v>59</v>
      </c>
      <c r="CB447" s="9">
        <v>57.375</v>
      </c>
      <c r="CC447" s="9">
        <v>56.375</v>
      </c>
      <c r="CD447" s="9">
        <v>55.5</v>
      </c>
      <c r="DD447" s="9">
        <v>1.466567</v>
      </c>
      <c r="DE447" s="9">
        <v>1</v>
      </c>
      <c r="DF447" s="9">
        <v>0</v>
      </c>
      <c r="DG447" s="9">
        <v>1</v>
      </c>
    </row>
    <row r="448" spans="1:111" x14ac:dyDescent="0.25">
      <c r="A448" s="9" t="s">
        <v>40</v>
      </c>
      <c r="B448" s="9" t="s">
        <v>15</v>
      </c>
      <c r="C448" s="9" t="s">
        <v>6</v>
      </c>
      <c r="D448" s="9" t="s">
        <v>161</v>
      </c>
      <c r="E448" s="9" t="s">
        <v>188</v>
      </c>
      <c r="F448" s="9" t="s">
        <v>36</v>
      </c>
      <c r="G448" s="9">
        <v>2017</v>
      </c>
      <c r="H448" s="9">
        <v>10</v>
      </c>
      <c r="BG448" s="9">
        <v>54.5</v>
      </c>
      <c r="BH448" s="9">
        <v>54.5</v>
      </c>
      <c r="BI448" s="9">
        <v>54.625</v>
      </c>
      <c r="BJ448" s="9">
        <v>53.75</v>
      </c>
      <c r="BK448" s="9">
        <v>53.5</v>
      </c>
      <c r="BL448" s="9">
        <v>54.875</v>
      </c>
      <c r="BM448" s="9">
        <v>54.875</v>
      </c>
      <c r="BN448" s="9">
        <v>55</v>
      </c>
      <c r="BO448" s="9">
        <v>56.375</v>
      </c>
      <c r="BP448" s="9">
        <v>61.125</v>
      </c>
      <c r="BQ448" s="9">
        <v>65.625</v>
      </c>
      <c r="BR448" s="9">
        <v>69.75</v>
      </c>
      <c r="BS448" s="9">
        <v>69.625</v>
      </c>
      <c r="BT448" s="9">
        <v>70.25</v>
      </c>
      <c r="BU448" s="9">
        <v>69.375</v>
      </c>
      <c r="BV448" s="9">
        <v>69.875</v>
      </c>
      <c r="BW448" s="9">
        <v>69</v>
      </c>
      <c r="BX448" s="9">
        <v>65.25</v>
      </c>
      <c r="BY448" s="9">
        <v>61.375</v>
      </c>
      <c r="BZ448" s="9">
        <v>59</v>
      </c>
      <c r="CA448" s="9">
        <v>57</v>
      </c>
      <c r="CB448" s="9">
        <v>56.5</v>
      </c>
      <c r="CC448" s="9">
        <v>55.5</v>
      </c>
      <c r="CD448" s="9">
        <v>54.75</v>
      </c>
      <c r="DD448" s="9">
        <v>1.466567</v>
      </c>
      <c r="DE448" s="9">
        <v>1</v>
      </c>
      <c r="DF448" s="9">
        <v>0</v>
      </c>
      <c r="DG448" s="9">
        <v>1</v>
      </c>
    </row>
    <row r="449" spans="1:111" x14ac:dyDescent="0.25">
      <c r="A449" s="9" t="s">
        <v>40</v>
      </c>
      <c r="B449" s="9" t="s">
        <v>15</v>
      </c>
      <c r="C449" s="9" t="s">
        <v>6</v>
      </c>
      <c r="D449" s="9" t="s">
        <v>161</v>
      </c>
      <c r="E449" s="9" t="s">
        <v>188</v>
      </c>
      <c r="F449" s="9" t="s">
        <v>33</v>
      </c>
      <c r="G449" s="9">
        <v>2017</v>
      </c>
      <c r="H449" s="9">
        <v>8</v>
      </c>
      <c r="BG449" s="9">
        <v>54.125</v>
      </c>
      <c r="BH449" s="9">
        <v>53.6875</v>
      </c>
      <c r="BI449" s="9">
        <v>53.4375</v>
      </c>
      <c r="BJ449" s="9">
        <v>53.15625</v>
      </c>
      <c r="BK449" s="9">
        <v>53.03125</v>
      </c>
      <c r="BL449" s="9">
        <v>52.875</v>
      </c>
      <c r="BM449" s="9">
        <v>52.75</v>
      </c>
      <c r="BN449" s="9">
        <v>53.59375</v>
      </c>
      <c r="BO449" s="9">
        <v>56.40625</v>
      </c>
      <c r="BP449" s="9">
        <v>59.65625</v>
      </c>
      <c r="BQ449" s="9">
        <v>62.125</v>
      </c>
      <c r="BR449" s="9">
        <v>64.46875</v>
      </c>
      <c r="BS449" s="9">
        <v>66.4375</v>
      </c>
      <c r="BT449" s="9">
        <v>66.5625</v>
      </c>
      <c r="BU449" s="9">
        <v>66.0625</v>
      </c>
      <c r="BV449" s="9">
        <v>66.03125</v>
      </c>
      <c r="BW449" s="9">
        <v>65.625</v>
      </c>
      <c r="BX449" s="9">
        <v>64.0625</v>
      </c>
      <c r="BY449" s="9">
        <v>62.5</v>
      </c>
      <c r="BZ449" s="9">
        <v>60.4375</v>
      </c>
      <c r="CA449" s="9">
        <v>58.34375</v>
      </c>
      <c r="CB449" s="9">
        <v>57</v>
      </c>
      <c r="CC449" s="9">
        <v>56.03125</v>
      </c>
      <c r="CD449" s="9">
        <v>55.40625</v>
      </c>
      <c r="DD449" s="9">
        <v>1.466567</v>
      </c>
      <c r="DE449" s="9">
        <v>1</v>
      </c>
      <c r="DF449" s="9">
        <v>0</v>
      </c>
      <c r="DG449" s="9">
        <v>1</v>
      </c>
    </row>
    <row r="450" spans="1:111" x14ac:dyDescent="0.25">
      <c r="A450" s="9" t="s">
        <v>40</v>
      </c>
      <c r="B450" s="9" t="s">
        <v>15</v>
      </c>
      <c r="C450" s="9" t="s">
        <v>1</v>
      </c>
      <c r="D450" s="9" t="s">
        <v>187</v>
      </c>
      <c r="E450" s="9" t="s">
        <v>160</v>
      </c>
      <c r="F450" s="9" t="s">
        <v>36</v>
      </c>
      <c r="G450" s="9">
        <v>2017</v>
      </c>
      <c r="H450" s="9">
        <v>5</v>
      </c>
      <c r="BG450" s="9">
        <v>77.75</v>
      </c>
      <c r="BH450" s="9">
        <v>76.625</v>
      </c>
      <c r="BI450" s="9">
        <v>75</v>
      </c>
      <c r="BJ450" s="9">
        <v>73.5</v>
      </c>
      <c r="BK450" s="9">
        <v>71.5</v>
      </c>
      <c r="BL450" s="9">
        <v>70</v>
      </c>
      <c r="BM450" s="9">
        <v>70.875</v>
      </c>
      <c r="BN450" s="9">
        <v>75.625</v>
      </c>
      <c r="BO450" s="9">
        <v>81.75</v>
      </c>
      <c r="BP450" s="9">
        <v>87.25</v>
      </c>
      <c r="BQ450" s="9">
        <v>90.5</v>
      </c>
      <c r="BR450" s="9">
        <v>93.75</v>
      </c>
      <c r="BS450" s="9">
        <v>96.25</v>
      </c>
      <c r="BT450" s="9">
        <v>98.5</v>
      </c>
      <c r="BU450" s="9">
        <v>100.375</v>
      </c>
      <c r="BV450" s="9">
        <v>101.125</v>
      </c>
      <c r="BW450" s="9">
        <v>101.5</v>
      </c>
      <c r="BX450" s="9">
        <v>100.875</v>
      </c>
      <c r="BY450" s="9">
        <v>99.75</v>
      </c>
      <c r="BZ450" s="9">
        <v>97</v>
      </c>
      <c r="CA450" s="9">
        <v>93.25</v>
      </c>
      <c r="CB450" s="9">
        <v>89.625</v>
      </c>
      <c r="CC450" s="9">
        <v>86.375</v>
      </c>
      <c r="CD450" s="9">
        <v>82.875</v>
      </c>
      <c r="DD450" s="9">
        <v>4.3304960000000001</v>
      </c>
      <c r="DE450" s="9">
        <v>1</v>
      </c>
      <c r="DF450" s="9">
        <v>0</v>
      </c>
      <c r="DG450" s="9">
        <v>1</v>
      </c>
    </row>
    <row r="451" spans="1:111" x14ac:dyDescent="0.25">
      <c r="A451" s="9" t="s">
        <v>40</v>
      </c>
      <c r="B451" s="9" t="s">
        <v>15</v>
      </c>
      <c r="C451" s="9" t="s">
        <v>1</v>
      </c>
      <c r="D451" s="9" t="s">
        <v>187</v>
      </c>
      <c r="E451" s="9" t="s">
        <v>160</v>
      </c>
      <c r="F451" s="9" t="s">
        <v>36</v>
      </c>
      <c r="G451" s="9">
        <v>2017</v>
      </c>
      <c r="H451" s="9">
        <v>6</v>
      </c>
      <c r="BG451" s="9">
        <v>83.5</v>
      </c>
      <c r="BH451" s="9">
        <v>82.375</v>
      </c>
      <c r="BI451" s="9">
        <v>81</v>
      </c>
      <c r="BJ451" s="9">
        <v>78.5</v>
      </c>
      <c r="BK451" s="9">
        <v>77</v>
      </c>
      <c r="BL451" s="9">
        <v>74.875</v>
      </c>
      <c r="BM451" s="9">
        <v>75.625</v>
      </c>
      <c r="BN451" s="9">
        <v>79.625</v>
      </c>
      <c r="BO451" s="9">
        <v>83.375</v>
      </c>
      <c r="BP451" s="9">
        <v>88.75</v>
      </c>
      <c r="BQ451" s="9">
        <v>91.875</v>
      </c>
      <c r="BR451" s="9">
        <v>95</v>
      </c>
      <c r="BS451" s="9">
        <v>97.375</v>
      </c>
      <c r="BT451" s="9">
        <v>99.25</v>
      </c>
      <c r="BU451" s="9">
        <v>100.625</v>
      </c>
      <c r="BV451" s="9">
        <v>101.875</v>
      </c>
      <c r="BW451" s="9">
        <v>102.25</v>
      </c>
      <c r="BX451" s="9">
        <v>102.5</v>
      </c>
      <c r="BY451" s="9">
        <v>102</v>
      </c>
      <c r="BZ451" s="9">
        <v>100</v>
      </c>
      <c r="CA451" s="9">
        <v>96.75</v>
      </c>
      <c r="CB451" s="9">
        <v>93.375</v>
      </c>
      <c r="CC451" s="9">
        <v>90.25</v>
      </c>
      <c r="CD451" s="9">
        <v>87.75</v>
      </c>
      <c r="DD451" s="9">
        <v>4.3304960000000001</v>
      </c>
      <c r="DE451" s="9">
        <v>1</v>
      </c>
      <c r="DF451" s="9">
        <v>0</v>
      </c>
      <c r="DG451" s="9">
        <v>1</v>
      </c>
    </row>
    <row r="452" spans="1:111" x14ac:dyDescent="0.25">
      <c r="A452" s="9" t="s">
        <v>40</v>
      </c>
      <c r="B452" s="9" t="s">
        <v>15</v>
      </c>
      <c r="C452" s="9" t="s">
        <v>1</v>
      </c>
      <c r="D452" s="9" t="s">
        <v>187</v>
      </c>
      <c r="E452" s="9" t="s">
        <v>160</v>
      </c>
      <c r="F452" s="9" t="s">
        <v>36</v>
      </c>
      <c r="G452" s="9">
        <v>2017</v>
      </c>
      <c r="H452" s="9">
        <v>7</v>
      </c>
      <c r="BG452" s="9">
        <v>88.5</v>
      </c>
      <c r="BH452" s="9">
        <v>84.875</v>
      </c>
      <c r="BI452" s="9">
        <v>83</v>
      </c>
      <c r="BJ452" s="9">
        <v>81.625</v>
      </c>
      <c r="BK452" s="9">
        <v>80.5</v>
      </c>
      <c r="BL452" s="9">
        <v>78.75</v>
      </c>
      <c r="BM452" s="9">
        <v>78.75</v>
      </c>
      <c r="BN452" s="9">
        <v>82.125</v>
      </c>
      <c r="BO452" s="9">
        <v>87.75</v>
      </c>
      <c r="BP452" s="9">
        <v>92.375</v>
      </c>
      <c r="BQ452" s="9">
        <v>96.625</v>
      </c>
      <c r="BR452" s="9">
        <v>100.375</v>
      </c>
      <c r="BS452" s="9">
        <v>102.875</v>
      </c>
      <c r="BT452" s="9">
        <v>104.625</v>
      </c>
      <c r="BU452" s="9">
        <v>106</v>
      </c>
      <c r="BV452" s="9">
        <v>106.625</v>
      </c>
      <c r="BW452" s="9">
        <v>106.75</v>
      </c>
      <c r="BX452" s="9">
        <v>106.875</v>
      </c>
      <c r="BY452" s="9">
        <v>106.5</v>
      </c>
      <c r="BZ452" s="9">
        <v>104.125</v>
      </c>
      <c r="CA452" s="9">
        <v>100.75</v>
      </c>
      <c r="CB452" s="9">
        <v>97.25</v>
      </c>
      <c r="CC452" s="9">
        <v>94.875</v>
      </c>
      <c r="CD452" s="9">
        <v>92.125</v>
      </c>
      <c r="DD452" s="9">
        <v>4.3304960000000001</v>
      </c>
      <c r="DE452" s="9">
        <v>1</v>
      </c>
      <c r="DF452" s="9">
        <v>0</v>
      </c>
      <c r="DG452" s="9">
        <v>1</v>
      </c>
    </row>
    <row r="453" spans="1:111" x14ac:dyDescent="0.25">
      <c r="A453" s="9" t="s">
        <v>40</v>
      </c>
      <c r="B453" s="9" t="s">
        <v>15</v>
      </c>
      <c r="C453" s="9" t="s">
        <v>1</v>
      </c>
      <c r="D453" s="9" t="s">
        <v>187</v>
      </c>
      <c r="E453" s="9" t="s">
        <v>160</v>
      </c>
      <c r="F453" s="9" t="s">
        <v>36</v>
      </c>
      <c r="G453" s="9">
        <v>2017</v>
      </c>
      <c r="H453" s="9">
        <v>8</v>
      </c>
      <c r="BG453" s="9">
        <v>85.125</v>
      </c>
      <c r="BH453" s="9">
        <v>83.25</v>
      </c>
      <c r="BI453" s="9">
        <v>82.25</v>
      </c>
      <c r="BJ453" s="9">
        <v>80.625</v>
      </c>
      <c r="BK453" s="9">
        <v>78.75</v>
      </c>
      <c r="BL453" s="9">
        <v>78.125</v>
      </c>
      <c r="BM453" s="9">
        <v>77.625</v>
      </c>
      <c r="BN453" s="9">
        <v>80.875</v>
      </c>
      <c r="BO453" s="9">
        <v>85.875</v>
      </c>
      <c r="BP453" s="9">
        <v>91</v>
      </c>
      <c r="BQ453" s="9">
        <v>94.75</v>
      </c>
      <c r="BR453" s="9">
        <v>98.375</v>
      </c>
      <c r="BS453" s="9">
        <v>101.25</v>
      </c>
      <c r="BT453" s="9">
        <v>103</v>
      </c>
      <c r="BU453" s="9">
        <v>105</v>
      </c>
      <c r="BV453" s="9">
        <v>106.625</v>
      </c>
      <c r="BW453" s="9">
        <v>106.75</v>
      </c>
      <c r="BX453" s="9">
        <v>106.125</v>
      </c>
      <c r="BY453" s="9">
        <v>104.5</v>
      </c>
      <c r="BZ453" s="9">
        <v>102.625</v>
      </c>
      <c r="CA453" s="9">
        <v>99.125</v>
      </c>
      <c r="CB453" s="9">
        <v>96.25</v>
      </c>
      <c r="CC453" s="9">
        <v>92.875</v>
      </c>
      <c r="CD453" s="9">
        <v>90.625</v>
      </c>
      <c r="DD453" s="9">
        <v>4.3304960000000001</v>
      </c>
      <c r="DE453" s="9">
        <v>1</v>
      </c>
      <c r="DF453" s="9">
        <v>0</v>
      </c>
      <c r="DG453" s="9">
        <v>1</v>
      </c>
    </row>
    <row r="454" spans="1:111" x14ac:dyDescent="0.25">
      <c r="A454" s="9" t="s">
        <v>40</v>
      </c>
      <c r="B454" s="9" t="s">
        <v>15</v>
      </c>
      <c r="C454" s="9" t="s">
        <v>1</v>
      </c>
      <c r="D454" s="9" t="s">
        <v>187</v>
      </c>
      <c r="E454" s="9" t="s">
        <v>160</v>
      </c>
      <c r="F454" s="9" t="s">
        <v>36</v>
      </c>
      <c r="G454" s="9">
        <v>2017</v>
      </c>
      <c r="H454" s="9">
        <v>9</v>
      </c>
      <c r="BG454" s="9">
        <v>80</v>
      </c>
      <c r="BH454" s="9">
        <v>77.75</v>
      </c>
      <c r="BI454" s="9">
        <v>76.625</v>
      </c>
      <c r="BJ454" s="9">
        <v>75.375</v>
      </c>
      <c r="BK454" s="9">
        <v>74.125</v>
      </c>
      <c r="BL454" s="9">
        <v>73.125</v>
      </c>
      <c r="BM454" s="9">
        <v>72.625</v>
      </c>
      <c r="BN454" s="9">
        <v>75.25</v>
      </c>
      <c r="BO454" s="9">
        <v>79.875</v>
      </c>
      <c r="BP454" s="9">
        <v>85.5</v>
      </c>
      <c r="BQ454" s="9">
        <v>89.125</v>
      </c>
      <c r="BR454" s="9">
        <v>92</v>
      </c>
      <c r="BS454" s="9">
        <v>94.375</v>
      </c>
      <c r="BT454" s="9">
        <v>96.75</v>
      </c>
      <c r="BU454" s="9">
        <v>98.125</v>
      </c>
      <c r="BV454" s="9">
        <v>98.75</v>
      </c>
      <c r="BW454" s="9">
        <v>99.125</v>
      </c>
      <c r="BX454" s="9">
        <v>99</v>
      </c>
      <c r="BY454" s="9">
        <v>98.125</v>
      </c>
      <c r="BZ454" s="9">
        <v>95.125</v>
      </c>
      <c r="CA454" s="9">
        <v>92</v>
      </c>
      <c r="CB454" s="9">
        <v>89.25</v>
      </c>
      <c r="CC454" s="9">
        <v>86.75</v>
      </c>
      <c r="CD454" s="9">
        <v>84.375</v>
      </c>
      <c r="DD454" s="9">
        <v>4.3304960000000001</v>
      </c>
      <c r="DE454" s="9">
        <v>1</v>
      </c>
      <c r="DF454" s="9">
        <v>0</v>
      </c>
      <c r="DG454" s="9">
        <v>1</v>
      </c>
    </row>
    <row r="455" spans="1:111" x14ac:dyDescent="0.25">
      <c r="A455" s="9" t="s">
        <v>40</v>
      </c>
      <c r="B455" s="9" t="s">
        <v>15</v>
      </c>
      <c r="C455" s="9" t="s">
        <v>1</v>
      </c>
      <c r="D455" s="9" t="s">
        <v>187</v>
      </c>
      <c r="E455" s="9" t="s">
        <v>160</v>
      </c>
      <c r="F455" s="9" t="s">
        <v>36</v>
      </c>
      <c r="G455" s="9">
        <v>2017</v>
      </c>
      <c r="H455" s="9">
        <v>10</v>
      </c>
      <c r="BG455" s="9">
        <v>76.625</v>
      </c>
      <c r="BH455" s="9">
        <v>75.125</v>
      </c>
      <c r="BI455" s="9">
        <v>74.25</v>
      </c>
      <c r="BJ455" s="9">
        <v>74.125</v>
      </c>
      <c r="BK455" s="9">
        <v>72.125</v>
      </c>
      <c r="BL455" s="9">
        <v>71.25</v>
      </c>
      <c r="BM455" s="9">
        <v>70.125</v>
      </c>
      <c r="BN455" s="9">
        <v>71</v>
      </c>
      <c r="BO455" s="9">
        <v>75.25</v>
      </c>
      <c r="BP455" s="9">
        <v>80.625</v>
      </c>
      <c r="BQ455" s="9">
        <v>85.5</v>
      </c>
      <c r="BR455" s="9">
        <v>89.375</v>
      </c>
      <c r="BS455" s="9">
        <v>92.25</v>
      </c>
      <c r="BT455" s="9">
        <v>94.625</v>
      </c>
      <c r="BU455" s="9">
        <v>96.125</v>
      </c>
      <c r="BV455" s="9">
        <v>96.5</v>
      </c>
      <c r="BW455" s="9">
        <v>95.375</v>
      </c>
      <c r="BX455" s="9">
        <v>95.25</v>
      </c>
      <c r="BY455" s="9">
        <v>92.875</v>
      </c>
      <c r="BZ455" s="9">
        <v>88.875</v>
      </c>
      <c r="CA455" s="9">
        <v>85.375</v>
      </c>
      <c r="CB455" s="9">
        <v>83.75</v>
      </c>
      <c r="CC455" s="9">
        <v>81</v>
      </c>
      <c r="CD455" s="9">
        <v>79</v>
      </c>
      <c r="DD455" s="9">
        <v>4.3304960000000001</v>
      </c>
      <c r="DE455" s="9">
        <v>1</v>
      </c>
      <c r="DF455" s="9">
        <v>0</v>
      </c>
      <c r="DG455" s="9">
        <v>1</v>
      </c>
    </row>
    <row r="456" spans="1:111" x14ac:dyDescent="0.25">
      <c r="A456" s="9" t="s">
        <v>40</v>
      </c>
      <c r="B456" s="9" t="s">
        <v>15</v>
      </c>
      <c r="C456" s="9" t="s">
        <v>1</v>
      </c>
      <c r="D456" s="9" t="s">
        <v>187</v>
      </c>
      <c r="E456" s="9" t="s">
        <v>160</v>
      </c>
      <c r="F456" s="9" t="s">
        <v>33</v>
      </c>
      <c r="G456" s="9">
        <v>2017</v>
      </c>
      <c r="H456" s="9">
        <v>8</v>
      </c>
      <c r="BG456" s="9">
        <v>84.28125</v>
      </c>
      <c r="BH456" s="9">
        <v>82.0625</v>
      </c>
      <c r="BI456" s="9">
        <v>80.71875</v>
      </c>
      <c r="BJ456" s="9">
        <v>79.03125</v>
      </c>
      <c r="BK456" s="9">
        <v>77.59375</v>
      </c>
      <c r="BL456" s="9">
        <v>76.21875</v>
      </c>
      <c r="BM456" s="9">
        <v>76.15625</v>
      </c>
      <c r="BN456" s="9">
        <v>79.46875</v>
      </c>
      <c r="BO456" s="9">
        <v>84.21875</v>
      </c>
      <c r="BP456" s="9">
        <v>89.40625</v>
      </c>
      <c r="BQ456" s="9">
        <v>93.09375</v>
      </c>
      <c r="BR456" s="9">
        <v>96.4375</v>
      </c>
      <c r="BS456" s="9">
        <v>98.96875</v>
      </c>
      <c r="BT456" s="9">
        <v>100.9063</v>
      </c>
      <c r="BU456" s="9">
        <v>102.4375</v>
      </c>
      <c r="BV456" s="9">
        <v>103.4688</v>
      </c>
      <c r="BW456" s="9">
        <v>103.7188</v>
      </c>
      <c r="BX456" s="9">
        <v>103.625</v>
      </c>
      <c r="BY456" s="9">
        <v>102.7813</v>
      </c>
      <c r="BZ456" s="9">
        <v>100.4688</v>
      </c>
      <c r="CA456" s="9">
        <v>97.15625</v>
      </c>
      <c r="CB456" s="9">
        <v>94.03125</v>
      </c>
      <c r="CC456" s="9">
        <v>91.1875</v>
      </c>
      <c r="CD456" s="9">
        <v>88.71875</v>
      </c>
      <c r="DD456" s="9">
        <v>4.3304960000000001</v>
      </c>
      <c r="DE456" s="9">
        <v>1</v>
      </c>
      <c r="DF456" s="9">
        <v>0</v>
      </c>
      <c r="DG456" s="9">
        <v>1</v>
      </c>
    </row>
    <row r="457" spans="1:111" x14ac:dyDescent="0.25">
      <c r="A457" s="9" t="s">
        <v>40</v>
      </c>
      <c r="B457" s="9" t="s">
        <v>15</v>
      </c>
      <c r="C457" s="9" t="s">
        <v>1</v>
      </c>
      <c r="D457" s="9" t="s">
        <v>187</v>
      </c>
      <c r="E457" s="9" t="s">
        <v>188</v>
      </c>
      <c r="F457" s="9" t="s">
        <v>36</v>
      </c>
      <c r="G457" s="9">
        <v>2017</v>
      </c>
      <c r="H457" s="9">
        <v>5</v>
      </c>
      <c r="BG457" s="9">
        <v>79.125</v>
      </c>
      <c r="BH457" s="9">
        <v>75.75</v>
      </c>
      <c r="BI457" s="9">
        <v>74.25</v>
      </c>
      <c r="BJ457" s="9">
        <v>72.5</v>
      </c>
      <c r="BK457" s="9">
        <v>71.625</v>
      </c>
      <c r="BL457" s="9">
        <v>70.75</v>
      </c>
      <c r="BM457" s="9">
        <v>71.5</v>
      </c>
      <c r="BN457" s="9">
        <v>74.25</v>
      </c>
      <c r="BO457" s="9">
        <v>78.125</v>
      </c>
      <c r="BP457" s="9">
        <v>82.125</v>
      </c>
      <c r="BQ457" s="9">
        <v>85.875</v>
      </c>
      <c r="BR457" s="9">
        <v>88.375</v>
      </c>
      <c r="BS457" s="9">
        <v>91.375</v>
      </c>
      <c r="BT457" s="9">
        <v>93.75</v>
      </c>
      <c r="BU457" s="9">
        <v>94.75</v>
      </c>
      <c r="BV457" s="9">
        <v>95.625</v>
      </c>
      <c r="BW457" s="9">
        <v>95.75</v>
      </c>
      <c r="BX457" s="9">
        <v>95.375</v>
      </c>
      <c r="BY457" s="9">
        <v>94</v>
      </c>
      <c r="BZ457" s="9">
        <v>92.375</v>
      </c>
      <c r="CA457" s="9">
        <v>89.625</v>
      </c>
      <c r="CB457" s="9">
        <v>86.125</v>
      </c>
      <c r="CC457" s="9">
        <v>83.875</v>
      </c>
      <c r="CD457" s="9">
        <v>81.75</v>
      </c>
      <c r="DD457" s="9">
        <v>4.3304960000000001</v>
      </c>
      <c r="DE457" s="9">
        <v>1</v>
      </c>
      <c r="DF457" s="9">
        <v>0</v>
      </c>
      <c r="DG457" s="9">
        <v>1</v>
      </c>
    </row>
    <row r="458" spans="1:111" x14ac:dyDescent="0.25">
      <c r="A458" s="9" t="s">
        <v>40</v>
      </c>
      <c r="B458" s="9" t="s">
        <v>15</v>
      </c>
      <c r="C458" s="9" t="s">
        <v>1</v>
      </c>
      <c r="D458" s="9" t="s">
        <v>187</v>
      </c>
      <c r="E458" s="9" t="s">
        <v>188</v>
      </c>
      <c r="F458" s="9" t="s">
        <v>36</v>
      </c>
      <c r="G458" s="9">
        <v>2017</v>
      </c>
      <c r="H458" s="9">
        <v>6</v>
      </c>
      <c r="BG458" s="9">
        <v>80.625</v>
      </c>
      <c r="BH458" s="9">
        <v>78.25</v>
      </c>
      <c r="BI458" s="9">
        <v>76.75</v>
      </c>
      <c r="BJ458" s="9">
        <v>75.875</v>
      </c>
      <c r="BK458" s="9">
        <v>73.75</v>
      </c>
      <c r="BL458" s="9">
        <v>72.5</v>
      </c>
      <c r="BM458" s="9">
        <v>73.375</v>
      </c>
      <c r="BN458" s="9">
        <v>77.625</v>
      </c>
      <c r="BO458" s="9">
        <v>82.75</v>
      </c>
      <c r="BP458" s="9">
        <v>89.375</v>
      </c>
      <c r="BQ458" s="9">
        <v>93.625</v>
      </c>
      <c r="BR458" s="9">
        <v>97</v>
      </c>
      <c r="BS458" s="9">
        <v>99.625</v>
      </c>
      <c r="BT458" s="9">
        <v>101.125</v>
      </c>
      <c r="BU458" s="9">
        <v>102.125</v>
      </c>
      <c r="BV458" s="9">
        <v>102.75</v>
      </c>
      <c r="BW458" s="9">
        <v>103.375</v>
      </c>
      <c r="BX458" s="9">
        <v>103.625</v>
      </c>
      <c r="BY458" s="9">
        <v>102.625</v>
      </c>
      <c r="BZ458" s="9">
        <v>100</v>
      </c>
      <c r="CA458" s="9">
        <v>95.25</v>
      </c>
      <c r="CB458" s="9">
        <v>91.75</v>
      </c>
      <c r="CC458" s="9">
        <v>88.625</v>
      </c>
      <c r="CD458" s="9">
        <v>84.75</v>
      </c>
      <c r="DD458" s="9">
        <v>4.3304960000000001</v>
      </c>
      <c r="DE458" s="9">
        <v>1</v>
      </c>
      <c r="DF458" s="9">
        <v>0</v>
      </c>
      <c r="DG458" s="9">
        <v>1</v>
      </c>
    </row>
    <row r="459" spans="1:111" x14ac:dyDescent="0.25">
      <c r="A459" s="9" t="s">
        <v>40</v>
      </c>
      <c r="B459" s="9" t="s">
        <v>15</v>
      </c>
      <c r="C459" s="9" t="s">
        <v>1</v>
      </c>
      <c r="D459" s="9" t="s">
        <v>187</v>
      </c>
      <c r="E459" s="9" t="s">
        <v>188</v>
      </c>
      <c r="F459" s="9" t="s">
        <v>36</v>
      </c>
      <c r="G459" s="9">
        <v>2017</v>
      </c>
      <c r="H459" s="9">
        <v>7</v>
      </c>
      <c r="BG459" s="9">
        <v>86.75</v>
      </c>
      <c r="BH459" s="9">
        <v>84.75</v>
      </c>
      <c r="BI459" s="9">
        <v>83</v>
      </c>
      <c r="BJ459" s="9">
        <v>82</v>
      </c>
      <c r="BK459" s="9">
        <v>81</v>
      </c>
      <c r="BL459" s="9">
        <v>79.75</v>
      </c>
      <c r="BM459" s="9">
        <v>79.75</v>
      </c>
      <c r="BN459" s="9">
        <v>83.25</v>
      </c>
      <c r="BO459" s="9">
        <v>87.875</v>
      </c>
      <c r="BP459" s="9">
        <v>92.25</v>
      </c>
      <c r="BQ459" s="9">
        <v>95.75</v>
      </c>
      <c r="BR459" s="9">
        <v>98.625</v>
      </c>
      <c r="BS459" s="9">
        <v>101</v>
      </c>
      <c r="BT459" s="9">
        <v>102.5</v>
      </c>
      <c r="BU459" s="9">
        <v>100.875</v>
      </c>
      <c r="BV459" s="9">
        <v>101.375</v>
      </c>
      <c r="BW459" s="9">
        <v>102.75</v>
      </c>
      <c r="BX459" s="9">
        <v>103</v>
      </c>
      <c r="BY459" s="9">
        <v>102.5</v>
      </c>
      <c r="BZ459" s="9">
        <v>100.5</v>
      </c>
      <c r="CA459" s="9">
        <v>97.625</v>
      </c>
      <c r="CB459" s="9">
        <v>94.5</v>
      </c>
      <c r="CC459" s="9">
        <v>91.625</v>
      </c>
      <c r="CD459" s="9">
        <v>89.25</v>
      </c>
      <c r="DD459" s="9">
        <v>4.3304960000000001</v>
      </c>
      <c r="DE459" s="9">
        <v>1</v>
      </c>
      <c r="DF459" s="9">
        <v>0</v>
      </c>
      <c r="DG459" s="9">
        <v>1</v>
      </c>
    </row>
    <row r="460" spans="1:111" x14ac:dyDescent="0.25">
      <c r="A460" s="9" t="s">
        <v>40</v>
      </c>
      <c r="B460" s="9" t="s">
        <v>15</v>
      </c>
      <c r="C460" s="9" t="s">
        <v>1</v>
      </c>
      <c r="D460" s="9" t="s">
        <v>187</v>
      </c>
      <c r="E460" s="9" t="s">
        <v>188</v>
      </c>
      <c r="F460" s="9" t="s">
        <v>36</v>
      </c>
      <c r="G460" s="9">
        <v>2017</v>
      </c>
      <c r="H460" s="9">
        <v>8</v>
      </c>
      <c r="BG460" s="9">
        <v>81.125</v>
      </c>
      <c r="BH460" s="9">
        <v>79.875</v>
      </c>
      <c r="BI460" s="9">
        <v>77.625</v>
      </c>
      <c r="BJ460" s="9">
        <v>76</v>
      </c>
      <c r="BK460" s="9">
        <v>74.375</v>
      </c>
      <c r="BL460" s="9">
        <v>73.25</v>
      </c>
      <c r="BM460" s="9">
        <v>72.25</v>
      </c>
      <c r="BN460" s="9">
        <v>74.125</v>
      </c>
      <c r="BO460" s="9">
        <v>78</v>
      </c>
      <c r="BP460" s="9">
        <v>83.25</v>
      </c>
      <c r="BQ460" s="9">
        <v>87.375</v>
      </c>
      <c r="BR460" s="9">
        <v>91.375</v>
      </c>
      <c r="BS460" s="9">
        <v>93.625</v>
      </c>
      <c r="BT460" s="9">
        <v>96.5</v>
      </c>
      <c r="BU460" s="9">
        <v>97.875</v>
      </c>
      <c r="BV460" s="9">
        <v>99.25</v>
      </c>
      <c r="BW460" s="9">
        <v>100.125</v>
      </c>
      <c r="BX460" s="9">
        <v>100.125</v>
      </c>
      <c r="BY460" s="9">
        <v>99</v>
      </c>
      <c r="BZ460" s="9">
        <v>95.5</v>
      </c>
      <c r="CA460" s="9">
        <v>92</v>
      </c>
      <c r="CB460" s="9">
        <v>88.625</v>
      </c>
      <c r="CC460" s="9">
        <v>86</v>
      </c>
      <c r="CD460" s="9">
        <v>83.125</v>
      </c>
      <c r="DD460" s="9">
        <v>4.3304960000000001</v>
      </c>
      <c r="DE460" s="9">
        <v>1</v>
      </c>
      <c r="DF460" s="9">
        <v>0</v>
      </c>
      <c r="DG460" s="9">
        <v>1</v>
      </c>
    </row>
    <row r="461" spans="1:111" x14ac:dyDescent="0.25">
      <c r="A461" s="9" t="s">
        <v>40</v>
      </c>
      <c r="B461" s="9" t="s">
        <v>15</v>
      </c>
      <c r="C461" s="9" t="s">
        <v>1</v>
      </c>
      <c r="D461" s="9" t="s">
        <v>187</v>
      </c>
      <c r="E461" s="9" t="s">
        <v>188</v>
      </c>
      <c r="F461" s="9" t="s">
        <v>36</v>
      </c>
      <c r="G461" s="9">
        <v>2017</v>
      </c>
      <c r="H461" s="9">
        <v>9</v>
      </c>
      <c r="BG461" s="9">
        <v>80.125</v>
      </c>
      <c r="BH461" s="9">
        <v>78</v>
      </c>
      <c r="BI461" s="9">
        <v>76.375</v>
      </c>
      <c r="BJ461" s="9">
        <v>75.125</v>
      </c>
      <c r="BK461" s="9">
        <v>73.25</v>
      </c>
      <c r="BL461" s="9">
        <v>72.25</v>
      </c>
      <c r="BM461" s="9">
        <v>71.625</v>
      </c>
      <c r="BN461" s="9">
        <v>73.25</v>
      </c>
      <c r="BO461" s="9">
        <v>77.875</v>
      </c>
      <c r="BP461" s="9">
        <v>82.75</v>
      </c>
      <c r="BQ461" s="9">
        <v>86.5</v>
      </c>
      <c r="BR461" s="9">
        <v>89.875</v>
      </c>
      <c r="BS461" s="9">
        <v>93</v>
      </c>
      <c r="BT461" s="9">
        <v>95.75</v>
      </c>
      <c r="BU461" s="9">
        <v>97.5</v>
      </c>
      <c r="BV461" s="9">
        <v>99.125</v>
      </c>
      <c r="BW461" s="9">
        <v>99.5</v>
      </c>
      <c r="BX461" s="9">
        <v>99.25</v>
      </c>
      <c r="BY461" s="9">
        <v>97.125</v>
      </c>
      <c r="BZ461" s="9">
        <v>93.75</v>
      </c>
      <c r="CA461" s="9">
        <v>91</v>
      </c>
      <c r="CB461" s="9">
        <v>88.125</v>
      </c>
      <c r="CC461" s="9">
        <v>84.75</v>
      </c>
      <c r="CD461" s="9">
        <v>82.5</v>
      </c>
      <c r="DD461" s="9">
        <v>4.3304960000000001</v>
      </c>
      <c r="DE461" s="9">
        <v>1</v>
      </c>
      <c r="DF461" s="9">
        <v>0</v>
      </c>
      <c r="DG461" s="9">
        <v>1</v>
      </c>
    </row>
    <row r="462" spans="1:111" x14ac:dyDescent="0.25">
      <c r="A462" s="9" t="s">
        <v>40</v>
      </c>
      <c r="B462" s="9" t="s">
        <v>15</v>
      </c>
      <c r="C462" s="9" t="s">
        <v>1</v>
      </c>
      <c r="D462" s="9" t="s">
        <v>187</v>
      </c>
      <c r="E462" s="9" t="s">
        <v>188</v>
      </c>
      <c r="F462" s="9" t="s">
        <v>36</v>
      </c>
      <c r="G462" s="9">
        <v>2017</v>
      </c>
      <c r="H462" s="9">
        <v>10</v>
      </c>
      <c r="BG462" s="9">
        <v>67.625</v>
      </c>
      <c r="BH462" s="9">
        <v>66.5</v>
      </c>
      <c r="BI462" s="9">
        <v>65.5</v>
      </c>
      <c r="BJ462" s="9">
        <v>64.5</v>
      </c>
      <c r="BK462" s="9">
        <v>62.625</v>
      </c>
      <c r="BL462" s="9">
        <v>61.875</v>
      </c>
      <c r="BM462" s="9">
        <v>60.375</v>
      </c>
      <c r="BN462" s="9">
        <v>60.25</v>
      </c>
      <c r="BO462" s="9">
        <v>64.875</v>
      </c>
      <c r="BP462" s="9">
        <v>71</v>
      </c>
      <c r="BQ462" s="9">
        <v>77.25</v>
      </c>
      <c r="BR462" s="9">
        <v>82.25</v>
      </c>
      <c r="BS462" s="9">
        <v>85.75</v>
      </c>
      <c r="BT462" s="9">
        <v>88.375</v>
      </c>
      <c r="BU462" s="9">
        <v>90.125</v>
      </c>
      <c r="BV462" s="9">
        <v>90.875</v>
      </c>
      <c r="BW462" s="9">
        <v>90.375</v>
      </c>
      <c r="BX462" s="9">
        <v>89.125</v>
      </c>
      <c r="BY462" s="9">
        <v>85.5</v>
      </c>
      <c r="BZ462" s="9">
        <v>81.75</v>
      </c>
      <c r="CA462" s="9">
        <v>77.875</v>
      </c>
      <c r="CB462" s="9">
        <v>74.625</v>
      </c>
      <c r="CC462" s="9">
        <v>71.625</v>
      </c>
      <c r="CD462" s="9">
        <v>69.625</v>
      </c>
      <c r="DD462" s="9">
        <v>4.3304960000000001</v>
      </c>
      <c r="DE462" s="9">
        <v>1</v>
      </c>
      <c r="DF462" s="9">
        <v>0</v>
      </c>
      <c r="DG462" s="9">
        <v>1</v>
      </c>
    </row>
    <row r="463" spans="1:111" x14ac:dyDescent="0.25">
      <c r="A463" s="9" t="s">
        <v>40</v>
      </c>
      <c r="B463" s="9" t="s">
        <v>15</v>
      </c>
      <c r="C463" s="9" t="s">
        <v>1</v>
      </c>
      <c r="D463" s="9" t="s">
        <v>187</v>
      </c>
      <c r="E463" s="9" t="s">
        <v>188</v>
      </c>
      <c r="F463" s="9" t="s">
        <v>33</v>
      </c>
      <c r="G463" s="9">
        <v>2017</v>
      </c>
      <c r="H463" s="9">
        <v>8</v>
      </c>
      <c r="BG463" s="9">
        <v>82.15625</v>
      </c>
      <c r="BH463" s="9">
        <v>80.21875</v>
      </c>
      <c r="BI463" s="9">
        <v>78.4375</v>
      </c>
      <c r="BJ463" s="9">
        <v>77.25</v>
      </c>
      <c r="BK463" s="9">
        <v>75.59375</v>
      </c>
      <c r="BL463" s="9">
        <v>74.4375</v>
      </c>
      <c r="BM463" s="9">
        <v>74.25</v>
      </c>
      <c r="BN463" s="9">
        <v>77.0625</v>
      </c>
      <c r="BO463" s="9">
        <v>81.625</v>
      </c>
      <c r="BP463" s="9">
        <v>86.90625</v>
      </c>
      <c r="BQ463" s="9">
        <v>90.8125</v>
      </c>
      <c r="BR463" s="9">
        <v>94.21875</v>
      </c>
      <c r="BS463" s="9">
        <v>96.8125</v>
      </c>
      <c r="BT463" s="9">
        <v>98.96875</v>
      </c>
      <c r="BU463" s="9">
        <v>99.59375</v>
      </c>
      <c r="BV463" s="9">
        <v>100.625</v>
      </c>
      <c r="BW463" s="9">
        <v>101.4375</v>
      </c>
      <c r="BX463" s="9">
        <v>101.5</v>
      </c>
      <c r="BY463" s="9">
        <v>100.3125</v>
      </c>
      <c r="BZ463" s="9">
        <v>97.4375</v>
      </c>
      <c r="CA463" s="9">
        <v>93.96875</v>
      </c>
      <c r="CB463" s="9">
        <v>90.75</v>
      </c>
      <c r="CC463" s="9">
        <v>87.75</v>
      </c>
      <c r="CD463" s="9">
        <v>84.90625</v>
      </c>
      <c r="DD463" s="9">
        <v>4.3304960000000001</v>
      </c>
      <c r="DE463" s="9">
        <v>1</v>
      </c>
      <c r="DF463" s="9">
        <v>0</v>
      </c>
      <c r="DG463" s="9">
        <v>1</v>
      </c>
    </row>
    <row r="464" spans="1:111" x14ac:dyDescent="0.25">
      <c r="A464" s="9" t="s">
        <v>40</v>
      </c>
      <c r="B464" s="9" t="s">
        <v>15</v>
      </c>
      <c r="C464" s="9" t="s">
        <v>1</v>
      </c>
      <c r="D464" s="9" t="s">
        <v>161</v>
      </c>
      <c r="E464" s="9" t="s">
        <v>160</v>
      </c>
      <c r="F464" s="9" t="s">
        <v>36</v>
      </c>
      <c r="G464" s="9">
        <v>2017</v>
      </c>
      <c r="H464" s="9">
        <v>5</v>
      </c>
      <c r="BG464" s="9">
        <v>78.5</v>
      </c>
      <c r="BH464" s="9">
        <v>76.875</v>
      </c>
      <c r="BI464" s="9">
        <v>75.375</v>
      </c>
      <c r="BJ464" s="9">
        <v>74.125</v>
      </c>
      <c r="BK464" s="9">
        <v>72.625</v>
      </c>
      <c r="BL464" s="9">
        <v>71.5</v>
      </c>
      <c r="BM464" s="9">
        <v>72.625</v>
      </c>
      <c r="BN464" s="9">
        <v>77.25</v>
      </c>
      <c r="BO464" s="9">
        <v>84</v>
      </c>
      <c r="BP464" s="9">
        <v>90.625</v>
      </c>
      <c r="BQ464" s="9">
        <v>94.375</v>
      </c>
      <c r="BR464" s="9">
        <v>97.25</v>
      </c>
      <c r="BS464" s="9">
        <v>99.5</v>
      </c>
      <c r="BT464" s="9">
        <v>101.125</v>
      </c>
      <c r="BU464" s="9">
        <v>102.125</v>
      </c>
      <c r="BV464" s="9">
        <v>102.5</v>
      </c>
      <c r="BW464" s="9">
        <v>102.875</v>
      </c>
      <c r="BX464" s="9">
        <v>101.625</v>
      </c>
      <c r="BY464" s="9">
        <v>100.625</v>
      </c>
      <c r="BZ464" s="9">
        <v>97.75</v>
      </c>
      <c r="CA464" s="9">
        <v>94</v>
      </c>
      <c r="CB464" s="9">
        <v>90.25</v>
      </c>
      <c r="CC464" s="9">
        <v>86.75</v>
      </c>
      <c r="CD464" s="9">
        <v>82.5</v>
      </c>
      <c r="DD464" s="9">
        <v>4.3304960000000001</v>
      </c>
      <c r="DE464" s="9">
        <v>1</v>
      </c>
      <c r="DF464" s="9">
        <v>0</v>
      </c>
      <c r="DG464" s="9">
        <v>1</v>
      </c>
    </row>
    <row r="465" spans="1:111" x14ac:dyDescent="0.25">
      <c r="A465" s="9" t="s">
        <v>40</v>
      </c>
      <c r="B465" s="9" t="s">
        <v>15</v>
      </c>
      <c r="C465" s="9" t="s">
        <v>1</v>
      </c>
      <c r="D465" s="9" t="s">
        <v>161</v>
      </c>
      <c r="E465" s="9" t="s">
        <v>160</v>
      </c>
      <c r="F465" s="9" t="s">
        <v>36</v>
      </c>
      <c r="G465" s="9">
        <v>2017</v>
      </c>
      <c r="H465" s="9">
        <v>6</v>
      </c>
      <c r="BG465" s="9">
        <v>82.125</v>
      </c>
      <c r="BH465" s="9">
        <v>80.75</v>
      </c>
      <c r="BI465" s="9">
        <v>78.75</v>
      </c>
      <c r="BJ465" s="9">
        <v>76.75</v>
      </c>
      <c r="BK465" s="9">
        <v>75</v>
      </c>
      <c r="BL465" s="9">
        <v>73.625</v>
      </c>
      <c r="BM465" s="9">
        <v>75</v>
      </c>
      <c r="BN465" s="9">
        <v>78.75</v>
      </c>
      <c r="BO465" s="9">
        <v>82.875</v>
      </c>
      <c r="BP465" s="9">
        <v>88.5</v>
      </c>
      <c r="BQ465" s="9">
        <v>92.125</v>
      </c>
      <c r="BR465" s="9">
        <v>95.375</v>
      </c>
      <c r="BS465" s="9">
        <v>98.125</v>
      </c>
      <c r="BT465" s="9">
        <v>100.125</v>
      </c>
      <c r="BU465" s="9">
        <v>102.125</v>
      </c>
      <c r="BV465" s="9">
        <v>103.25</v>
      </c>
      <c r="BW465" s="9">
        <v>103.5</v>
      </c>
      <c r="BX465" s="9">
        <v>103.625</v>
      </c>
      <c r="BY465" s="9">
        <v>103</v>
      </c>
      <c r="BZ465" s="9">
        <v>101</v>
      </c>
      <c r="CA465" s="9">
        <v>97.5</v>
      </c>
      <c r="CB465" s="9">
        <v>94.125</v>
      </c>
      <c r="CC465" s="9">
        <v>90.875</v>
      </c>
      <c r="CD465" s="9">
        <v>87.5</v>
      </c>
      <c r="DD465" s="9">
        <v>4.3304960000000001</v>
      </c>
      <c r="DE465" s="9">
        <v>1</v>
      </c>
      <c r="DF465" s="9">
        <v>0</v>
      </c>
      <c r="DG465" s="9">
        <v>1</v>
      </c>
    </row>
    <row r="466" spans="1:111" x14ac:dyDescent="0.25">
      <c r="A466" s="9" t="s">
        <v>40</v>
      </c>
      <c r="B466" s="9" t="s">
        <v>15</v>
      </c>
      <c r="C466" s="9" t="s">
        <v>1</v>
      </c>
      <c r="D466" s="9" t="s">
        <v>161</v>
      </c>
      <c r="E466" s="9" t="s">
        <v>160</v>
      </c>
      <c r="F466" s="9" t="s">
        <v>36</v>
      </c>
      <c r="G466" s="9">
        <v>2017</v>
      </c>
      <c r="H466" s="9">
        <v>7</v>
      </c>
      <c r="BG466" s="9">
        <v>88.75</v>
      </c>
      <c r="BH466" s="9">
        <v>87.25</v>
      </c>
      <c r="BI466" s="9">
        <v>85.125</v>
      </c>
      <c r="BJ466" s="9">
        <v>84.25</v>
      </c>
      <c r="BK466" s="9">
        <v>83.25</v>
      </c>
      <c r="BL466" s="9">
        <v>81.875</v>
      </c>
      <c r="BM466" s="9">
        <v>82.25</v>
      </c>
      <c r="BN466" s="9">
        <v>85</v>
      </c>
      <c r="BO466" s="9">
        <v>90</v>
      </c>
      <c r="BP466" s="9">
        <v>95.125</v>
      </c>
      <c r="BQ466" s="9">
        <v>99.75</v>
      </c>
      <c r="BR466" s="9">
        <v>103.375</v>
      </c>
      <c r="BS466" s="9">
        <v>105.75</v>
      </c>
      <c r="BT466" s="9">
        <v>106.25</v>
      </c>
      <c r="BU466" s="9">
        <v>104.5</v>
      </c>
      <c r="BV466" s="9">
        <v>104.5</v>
      </c>
      <c r="BW466" s="9">
        <v>106</v>
      </c>
      <c r="BX466" s="9">
        <v>105.375</v>
      </c>
      <c r="BY466" s="9">
        <v>104.75</v>
      </c>
      <c r="BZ466" s="9">
        <v>103</v>
      </c>
      <c r="CA466" s="9">
        <v>100.375</v>
      </c>
      <c r="CB466" s="9">
        <v>97.625</v>
      </c>
      <c r="CC466" s="9">
        <v>95.875</v>
      </c>
      <c r="CD466" s="9">
        <v>93.5</v>
      </c>
      <c r="DD466" s="9">
        <v>4.3304960000000001</v>
      </c>
      <c r="DE466" s="9">
        <v>1</v>
      </c>
      <c r="DF466" s="9">
        <v>0</v>
      </c>
      <c r="DG466" s="9">
        <v>1</v>
      </c>
    </row>
    <row r="467" spans="1:111" x14ac:dyDescent="0.25">
      <c r="A467" s="9" t="s">
        <v>40</v>
      </c>
      <c r="B467" s="9" t="s">
        <v>15</v>
      </c>
      <c r="C467" s="9" t="s">
        <v>1</v>
      </c>
      <c r="D467" s="9" t="s">
        <v>161</v>
      </c>
      <c r="E467" s="9" t="s">
        <v>160</v>
      </c>
      <c r="F467" s="9" t="s">
        <v>36</v>
      </c>
      <c r="G467" s="9">
        <v>2017</v>
      </c>
      <c r="H467" s="9">
        <v>8</v>
      </c>
      <c r="BG467" s="9">
        <v>85.375</v>
      </c>
      <c r="BH467" s="9">
        <v>84.5</v>
      </c>
      <c r="BI467" s="9">
        <v>83.5</v>
      </c>
      <c r="BJ467" s="9">
        <v>82.75</v>
      </c>
      <c r="BK467" s="9">
        <v>80.75</v>
      </c>
      <c r="BL467" s="9">
        <v>79.125</v>
      </c>
      <c r="BM467" s="9">
        <v>78.625</v>
      </c>
      <c r="BN467" s="9">
        <v>81.125</v>
      </c>
      <c r="BO467" s="9">
        <v>86.625</v>
      </c>
      <c r="BP467" s="9">
        <v>92.125</v>
      </c>
      <c r="BQ467" s="9">
        <v>96.875</v>
      </c>
      <c r="BR467" s="9">
        <v>100.125</v>
      </c>
      <c r="BS467" s="9">
        <v>102.75</v>
      </c>
      <c r="BT467" s="9">
        <v>104.5</v>
      </c>
      <c r="BU467" s="9">
        <v>106.25</v>
      </c>
      <c r="BV467" s="9">
        <v>106.5</v>
      </c>
      <c r="BW467" s="9">
        <v>106.5</v>
      </c>
      <c r="BX467" s="9">
        <v>105.875</v>
      </c>
      <c r="BY467" s="9">
        <v>103.75</v>
      </c>
      <c r="BZ467" s="9">
        <v>100.5</v>
      </c>
      <c r="CA467" s="9">
        <v>97</v>
      </c>
      <c r="CB467" s="9">
        <v>94.125</v>
      </c>
      <c r="CC467" s="9">
        <v>92.125</v>
      </c>
      <c r="CD467" s="9">
        <v>90</v>
      </c>
      <c r="DD467" s="9">
        <v>4.3304960000000001</v>
      </c>
      <c r="DE467" s="9">
        <v>1</v>
      </c>
      <c r="DF467" s="9">
        <v>0</v>
      </c>
      <c r="DG467" s="9">
        <v>1</v>
      </c>
    </row>
    <row r="468" spans="1:111" x14ac:dyDescent="0.25">
      <c r="A468" s="9" t="s">
        <v>40</v>
      </c>
      <c r="B468" s="9" t="s">
        <v>15</v>
      </c>
      <c r="C468" s="9" t="s">
        <v>1</v>
      </c>
      <c r="D468" s="9" t="s">
        <v>161</v>
      </c>
      <c r="E468" s="9" t="s">
        <v>160</v>
      </c>
      <c r="F468" s="9" t="s">
        <v>36</v>
      </c>
      <c r="G468" s="9">
        <v>2017</v>
      </c>
      <c r="H468" s="9">
        <v>9</v>
      </c>
      <c r="BG468" s="9">
        <v>76.75</v>
      </c>
      <c r="BH468" s="9">
        <v>75.875</v>
      </c>
      <c r="BI468" s="9">
        <v>75.375</v>
      </c>
      <c r="BJ468" s="9">
        <v>74.25</v>
      </c>
      <c r="BK468" s="9">
        <v>73.375</v>
      </c>
      <c r="BL468" s="9">
        <v>73</v>
      </c>
      <c r="BM468" s="9">
        <v>72.125</v>
      </c>
      <c r="BN468" s="9">
        <v>73.25</v>
      </c>
      <c r="BO468" s="9">
        <v>79.25</v>
      </c>
      <c r="BP468" s="9">
        <v>84.875</v>
      </c>
      <c r="BQ468" s="9">
        <v>90</v>
      </c>
      <c r="BR468" s="9">
        <v>94.125</v>
      </c>
      <c r="BS468" s="9">
        <v>97.375</v>
      </c>
      <c r="BT468" s="9">
        <v>99.375</v>
      </c>
      <c r="BU468" s="9">
        <v>100.75</v>
      </c>
      <c r="BV468" s="9">
        <v>101.5</v>
      </c>
      <c r="BW468" s="9">
        <v>101.25</v>
      </c>
      <c r="BX468" s="9">
        <v>99.125</v>
      </c>
      <c r="BY468" s="9">
        <v>96</v>
      </c>
      <c r="BZ468" s="9">
        <v>92</v>
      </c>
      <c r="CA468" s="9">
        <v>88.375</v>
      </c>
      <c r="CB468" s="9">
        <v>85.5</v>
      </c>
      <c r="CC468" s="9">
        <v>82.625</v>
      </c>
      <c r="CD468" s="9">
        <v>80.875</v>
      </c>
      <c r="DD468" s="9">
        <v>4.3304960000000001</v>
      </c>
      <c r="DE468" s="9">
        <v>1</v>
      </c>
      <c r="DF468" s="9">
        <v>0</v>
      </c>
      <c r="DG468" s="9">
        <v>1</v>
      </c>
    </row>
    <row r="469" spans="1:111" x14ac:dyDescent="0.25">
      <c r="A469" s="9" t="s">
        <v>40</v>
      </c>
      <c r="B469" s="9" t="s">
        <v>15</v>
      </c>
      <c r="C469" s="9" t="s">
        <v>1</v>
      </c>
      <c r="D469" s="9" t="s">
        <v>161</v>
      </c>
      <c r="E469" s="9" t="s">
        <v>160</v>
      </c>
      <c r="F469" s="9" t="s">
        <v>36</v>
      </c>
      <c r="G469" s="9">
        <v>2017</v>
      </c>
      <c r="H469" s="9">
        <v>10</v>
      </c>
      <c r="BG469" s="9">
        <v>72.875</v>
      </c>
      <c r="BH469" s="9">
        <v>71</v>
      </c>
      <c r="BI469" s="9">
        <v>69.5</v>
      </c>
      <c r="BJ469" s="9">
        <v>68.25</v>
      </c>
      <c r="BK469" s="9">
        <v>67.375</v>
      </c>
      <c r="BL469" s="9">
        <v>66.5</v>
      </c>
      <c r="BM469" s="9">
        <v>65.375</v>
      </c>
      <c r="BN469" s="9">
        <v>66.5</v>
      </c>
      <c r="BO469" s="9">
        <v>72.125</v>
      </c>
      <c r="BP469" s="9">
        <v>78.75</v>
      </c>
      <c r="BQ469" s="9">
        <v>86.125</v>
      </c>
      <c r="BR469" s="9">
        <v>90.75</v>
      </c>
      <c r="BS469" s="9">
        <v>93.75</v>
      </c>
      <c r="BT469" s="9">
        <v>95.75</v>
      </c>
      <c r="BU469" s="9">
        <v>97.375</v>
      </c>
      <c r="BV469" s="9">
        <v>97.75</v>
      </c>
      <c r="BW469" s="9">
        <v>96.5</v>
      </c>
      <c r="BX469" s="9">
        <v>95.5</v>
      </c>
      <c r="BY469" s="9">
        <v>92.375</v>
      </c>
      <c r="BZ469" s="9">
        <v>87.5</v>
      </c>
      <c r="CA469" s="9">
        <v>82.875</v>
      </c>
      <c r="CB469" s="9">
        <v>80</v>
      </c>
      <c r="CC469" s="9">
        <v>77.25</v>
      </c>
      <c r="CD469" s="9">
        <v>75.25</v>
      </c>
      <c r="DD469" s="9">
        <v>4.3304960000000001</v>
      </c>
      <c r="DE469" s="9">
        <v>1</v>
      </c>
      <c r="DF469" s="9">
        <v>0</v>
      </c>
      <c r="DG469" s="9">
        <v>1</v>
      </c>
    </row>
    <row r="470" spans="1:111" x14ac:dyDescent="0.25">
      <c r="A470" s="9" t="s">
        <v>40</v>
      </c>
      <c r="B470" s="9" t="s">
        <v>15</v>
      </c>
      <c r="C470" s="9" t="s">
        <v>1</v>
      </c>
      <c r="D470" s="9" t="s">
        <v>161</v>
      </c>
      <c r="E470" s="9" t="s">
        <v>160</v>
      </c>
      <c r="F470" s="9" t="s">
        <v>33</v>
      </c>
      <c r="G470" s="9">
        <v>2017</v>
      </c>
      <c r="H470" s="9">
        <v>8</v>
      </c>
      <c r="BG470" s="9">
        <v>83.25</v>
      </c>
      <c r="BH470" s="9">
        <v>82.09375</v>
      </c>
      <c r="BI470" s="9">
        <v>80.6875</v>
      </c>
      <c r="BJ470" s="9">
        <v>79.5</v>
      </c>
      <c r="BK470" s="9">
        <v>78.09375</v>
      </c>
      <c r="BL470" s="9">
        <v>76.90625</v>
      </c>
      <c r="BM470" s="9">
        <v>77</v>
      </c>
      <c r="BN470" s="9">
        <v>79.53125</v>
      </c>
      <c r="BO470" s="9">
        <v>84.6875</v>
      </c>
      <c r="BP470" s="9">
        <v>90.15625</v>
      </c>
      <c r="BQ470" s="9">
        <v>94.6875</v>
      </c>
      <c r="BR470" s="9">
        <v>98.25</v>
      </c>
      <c r="BS470" s="9">
        <v>101</v>
      </c>
      <c r="BT470" s="9">
        <v>102.5625</v>
      </c>
      <c r="BU470" s="9">
        <v>103.4063</v>
      </c>
      <c r="BV470" s="9">
        <v>103.9375</v>
      </c>
      <c r="BW470" s="9">
        <v>104.3125</v>
      </c>
      <c r="BX470" s="9">
        <v>103.5</v>
      </c>
      <c r="BY470" s="9">
        <v>101.875</v>
      </c>
      <c r="BZ470" s="9">
        <v>99.125</v>
      </c>
      <c r="CA470" s="9">
        <v>95.8125</v>
      </c>
      <c r="CB470" s="9">
        <v>92.84375</v>
      </c>
      <c r="CC470" s="9">
        <v>90.375</v>
      </c>
      <c r="CD470" s="9">
        <v>87.96875</v>
      </c>
      <c r="DD470" s="9">
        <v>4.3304960000000001</v>
      </c>
      <c r="DE470" s="9">
        <v>1</v>
      </c>
      <c r="DF470" s="9">
        <v>0</v>
      </c>
      <c r="DG470" s="9">
        <v>1</v>
      </c>
    </row>
    <row r="471" spans="1:111" x14ac:dyDescent="0.25">
      <c r="A471" s="9" t="s">
        <v>40</v>
      </c>
      <c r="B471" s="9" t="s">
        <v>15</v>
      </c>
      <c r="C471" s="9" t="s">
        <v>1</v>
      </c>
      <c r="D471" s="9" t="s">
        <v>161</v>
      </c>
      <c r="E471" s="9" t="s">
        <v>188</v>
      </c>
      <c r="F471" s="9" t="s">
        <v>36</v>
      </c>
      <c r="G471" s="9">
        <v>2017</v>
      </c>
      <c r="H471" s="9">
        <v>5</v>
      </c>
      <c r="BG471" s="9">
        <v>74.875</v>
      </c>
      <c r="BH471" s="9">
        <v>72.625</v>
      </c>
      <c r="BI471" s="9">
        <v>71.125</v>
      </c>
      <c r="BJ471" s="9">
        <v>69.125</v>
      </c>
      <c r="BK471" s="9">
        <v>68.75</v>
      </c>
      <c r="BL471" s="9">
        <v>67.875</v>
      </c>
      <c r="BM471" s="9">
        <v>68</v>
      </c>
      <c r="BN471" s="9">
        <v>71</v>
      </c>
      <c r="BO471" s="9">
        <v>75</v>
      </c>
      <c r="BP471" s="9">
        <v>79.75</v>
      </c>
      <c r="BQ471" s="9">
        <v>84</v>
      </c>
      <c r="BR471" s="9">
        <v>87.375</v>
      </c>
      <c r="BS471" s="9">
        <v>90.25</v>
      </c>
      <c r="BT471" s="9">
        <v>92</v>
      </c>
      <c r="BU471" s="9">
        <v>93</v>
      </c>
      <c r="BV471" s="9">
        <v>94.5</v>
      </c>
      <c r="BW471" s="9">
        <v>95.625</v>
      </c>
      <c r="BX471" s="9">
        <v>95.375</v>
      </c>
      <c r="BY471" s="9">
        <v>95</v>
      </c>
      <c r="BZ471" s="9">
        <v>93</v>
      </c>
      <c r="CA471" s="9">
        <v>89.75</v>
      </c>
      <c r="CB471" s="9">
        <v>86.875</v>
      </c>
      <c r="CC471" s="9">
        <v>83.75</v>
      </c>
      <c r="CD471" s="9">
        <v>80.75</v>
      </c>
      <c r="DD471" s="9">
        <v>4.3304960000000001</v>
      </c>
      <c r="DE471" s="9">
        <v>1</v>
      </c>
      <c r="DF471" s="9">
        <v>0</v>
      </c>
      <c r="DG471" s="9">
        <v>1</v>
      </c>
    </row>
    <row r="472" spans="1:111" x14ac:dyDescent="0.25">
      <c r="A472" s="9" t="s">
        <v>40</v>
      </c>
      <c r="B472" s="9" t="s">
        <v>15</v>
      </c>
      <c r="C472" s="9" t="s">
        <v>1</v>
      </c>
      <c r="D472" s="9" t="s">
        <v>161</v>
      </c>
      <c r="E472" s="9" t="s">
        <v>188</v>
      </c>
      <c r="F472" s="9" t="s">
        <v>36</v>
      </c>
      <c r="G472" s="9">
        <v>2017</v>
      </c>
      <c r="H472" s="9">
        <v>6</v>
      </c>
      <c r="BG472" s="9">
        <v>83.75</v>
      </c>
      <c r="BH472" s="9">
        <v>81.5</v>
      </c>
      <c r="BI472" s="9">
        <v>80.25</v>
      </c>
      <c r="BJ472" s="9">
        <v>78.875</v>
      </c>
      <c r="BK472" s="9">
        <v>77.125</v>
      </c>
      <c r="BL472" s="9">
        <v>76.125</v>
      </c>
      <c r="BM472" s="9">
        <v>77.5</v>
      </c>
      <c r="BN472" s="9">
        <v>81.25</v>
      </c>
      <c r="BO472" s="9">
        <v>86.75</v>
      </c>
      <c r="BP472" s="9">
        <v>92.625</v>
      </c>
      <c r="BQ472" s="9">
        <v>96.125</v>
      </c>
      <c r="BR472" s="9">
        <v>98.5</v>
      </c>
      <c r="BS472" s="9">
        <v>101</v>
      </c>
      <c r="BT472" s="9">
        <v>102.75</v>
      </c>
      <c r="BU472" s="9">
        <v>104.125</v>
      </c>
      <c r="BV472" s="9">
        <v>105.125</v>
      </c>
      <c r="BW472" s="9">
        <v>105.5</v>
      </c>
      <c r="BX472" s="9">
        <v>105.5</v>
      </c>
      <c r="BY472" s="9">
        <v>104.25</v>
      </c>
      <c r="BZ472" s="9">
        <v>101.25</v>
      </c>
      <c r="CA472" s="9">
        <v>97.125</v>
      </c>
      <c r="CB472" s="9">
        <v>92.875</v>
      </c>
      <c r="CC472" s="9">
        <v>89.375</v>
      </c>
      <c r="CD472" s="9">
        <v>86.25</v>
      </c>
      <c r="DD472" s="9">
        <v>4.3304960000000001</v>
      </c>
      <c r="DE472" s="9">
        <v>1</v>
      </c>
      <c r="DF472" s="9">
        <v>0</v>
      </c>
      <c r="DG472" s="9">
        <v>1</v>
      </c>
    </row>
    <row r="473" spans="1:111" x14ac:dyDescent="0.25">
      <c r="A473" s="9" t="s">
        <v>40</v>
      </c>
      <c r="B473" s="9" t="s">
        <v>15</v>
      </c>
      <c r="C473" s="9" t="s">
        <v>1</v>
      </c>
      <c r="D473" s="9" t="s">
        <v>161</v>
      </c>
      <c r="E473" s="9" t="s">
        <v>188</v>
      </c>
      <c r="F473" s="9" t="s">
        <v>36</v>
      </c>
      <c r="G473" s="9">
        <v>2017</v>
      </c>
      <c r="H473" s="9">
        <v>7</v>
      </c>
      <c r="BG473" s="9">
        <v>84.25</v>
      </c>
      <c r="BH473" s="9">
        <v>82.5</v>
      </c>
      <c r="BI473" s="9">
        <v>81.25</v>
      </c>
      <c r="BJ473" s="9">
        <v>79.75</v>
      </c>
      <c r="BK473" s="9">
        <v>78.125</v>
      </c>
      <c r="BL473" s="9">
        <v>76.75</v>
      </c>
      <c r="BM473" s="9">
        <v>77.375</v>
      </c>
      <c r="BN473" s="9">
        <v>80.375</v>
      </c>
      <c r="BO473" s="9">
        <v>85.375</v>
      </c>
      <c r="BP473" s="9">
        <v>90.5</v>
      </c>
      <c r="BQ473" s="9">
        <v>94.75</v>
      </c>
      <c r="BR473" s="9">
        <v>97.5</v>
      </c>
      <c r="BS473" s="9">
        <v>100.25</v>
      </c>
      <c r="BT473" s="9">
        <v>102.125</v>
      </c>
      <c r="BU473" s="9">
        <v>103.875</v>
      </c>
      <c r="BV473" s="9">
        <v>104.875</v>
      </c>
      <c r="BW473" s="9">
        <v>105</v>
      </c>
      <c r="BX473" s="9">
        <v>104.875</v>
      </c>
      <c r="BY473" s="9">
        <v>103.875</v>
      </c>
      <c r="BZ473" s="9">
        <v>101.625</v>
      </c>
      <c r="CA473" s="9">
        <v>98.5</v>
      </c>
      <c r="CB473" s="9">
        <v>95.5</v>
      </c>
      <c r="CC473" s="9">
        <v>92.125</v>
      </c>
      <c r="CD473" s="9">
        <v>89.75</v>
      </c>
      <c r="DD473" s="9">
        <v>4.3304960000000001</v>
      </c>
      <c r="DE473" s="9">
        <v>1</v>
      </c>
      <c r="DF473" s="9">
        <v>0</v>
      </c>
      <c r="DG473" s="9">
        <v>1</v>
      </c>
    </row>
    <row r="474" spans="1:111" x14ac:dyDescent="0.25">
      <c r="A474" s="9" t="s">
        <v>40</v>
      </c>
      <c r="B474" s="9" t="s">
        <v>15</v>
      </c>
      <c r="C474" s="9" t="s">
        <v>1</v>
      </c>
      <c r="D474" s="9" t="s">
        <v>161</v>
      </c>
      <c r="E474" s="9" t="s">
        <v>188</v>
      </c>
      <c r="F474" s="9" t="s">
        <v>36</v>
      </c>
      <c r="G474" s="9">
        <v>2017</v>
      </c>
      <c r="H474" s="9">
        <v>8</v>
      </c>
      <c r="BG474" s="9">
        <v>83.25</v>
      </c>
      <c r="BH474" s="9">
        <v>81.25</v>
      </c>
      <c r="BI474" s="9">
        <v>79.75</v>
      </c>
      <c r="BJ474" s="9">
        <v>78.5</v>
      </c>
      <c r="BK474" s="9">
        <v>77.5</v>
      </c>
      <c r="BL474" s="9">
        <v>76.25</v>
      </c>
      <c r="BM474" s="9">
        <v>75.625</v>
      </c>
      <c r="BN474" s="9">
        <v>77.875</v>
      </c>
      <c r="BO474" s="9">
        <v>82.875</v>
      </c>
      <c r="BP474" s="9">
        <v>88.375</v>
      </c>
      <c r="BQ474" s="9">
        <v>93</v>
      </c>
      <c r="BR474" s="9">
        <v>97.125</v>
      </c>
      <c r="BS474" s="9">
        <v>99.625</v>
      </c>
      <c r="BT474" s="9">
        <v>101.5</v>
      </c>
      <c r="BU474" s="9">
        <v>103.125</v>
      </c>
      <c r="BV474" s="9">
        <v>104.5</v>
      </c>
      <c r="BW474" s="9">
        <v>104.5</v>
      </c>
      <c r="BX474" s="9">
        <v>102.75</v>
      </c>
      <c r="BY474" s="9">
        <v>100.375</v>
      </c>
      <c r="BZ474" s="9">
        <v>98.875</v>
      </c>
      <c r="CA474" s="9">
        <v>95</v>
      </c>
      <c r="CB474" s="9">
        <v>92.125</v>
      </c>
      <c r="CC474" s="9">
        <v>89.5</v>
      </c>
      <c r="CD474" s="9">
        <v>87.375</v>
      </c>
      <c r="DD474" s="9">
        <v>4.3304960000000001</v>
      </c>
      <c r="DE474" s="9">
        <v>1</v>
      </c>
      <c r="DF474" s="9">
        <v>0</v>
      </c>
      <c r="DG474" s="9">
        <v>1</v>
      </c>
    </row>
    <row r="475" spans="1:111" x14ac:dyDescent="0.25">
      <c r="A475" s="9" t="s">
        <v>40</v>
      </c>
      <c r="B475" s="9" t="s">
        <v>15</v>
      </c>
      <c r="C475" s="9" t="s">
        <v>1</v>
      </c>
      <c r="D475" s="9" t="s">
        <v>161</v>
      </c>
      <c r="E475" s="9" t="s">
        <v>188</v>
      </c>
      <c r="F475" s="9" t="s">
        <v>36</v>
      </c>
      <c r="G475" s="9">
        <v>2017</v>
      </c>
      <c r="H475" s="9">
        <v>9</v>
      </c>
      <c r="BG475" s="9">
        <v>81.25</v>
      </c>
      <c r="BH475" s="9">
        <v>79</v>
      </c>
      <c r="BI475" s="9">
        <v>77.625</v>
      </c>
      <c r="BJ475" s="9">
        <v>75.75</v>
      </c>
      <c r="BK475" s="9">
        <v>74.75</v>
      </c>
      <c r="BL475" s="9">
        <v>73.75</v>
      </c>
      <c r="BM475" s="9">
        <v>72.375</v>
      </c>
      <c r="BN475" s="9">
        <v>74.25</v>
      </c>
      <c r="BO475" s="9">
        <v>79.25</v>
      </c>
      <c r="BP475" s="9">
        <v>85</v>
      </c>
      <c r="BQ475" s="9">
        <v>90.125</v>
      </c>
      <c r="BR475" s="9">
        <v>93.25</v>
      </c>
      <c r="BS475" s="9">
        <v>96.75</v>
      </c>
      <c r="BT475" s="9">
        <v>98.875</v>
      </c>
      <c r="BU475" s="9">
        <v>100.625</v>
      </c>
      <c r="BV475" s="9">
        <v>101.375</v>
      </c>
      <c r="BW475" s="9">
        <v>101</v>
      </c>
      <c r="BX475" s="9">
        <v>101</v>
      </c>
      <c r="BY475" s="9">
        <v>99.375</v>
      </c>
      <c r="BZ475" s="9">
        <v>95.625</v>
      </c>
      <c r="CA475" s="9">
        <v>91.375</v>
      </c>
      <c r="CB475" s="9">
        <v>88.25</v>
      </c>
      <c r="CC475" s="9">
        <v>85.375</v>
      </c>
      <c r="CD475" s="9">
        <v>82.75</v>
      </c>
      <c r="DD475" s="9">
        <v>4.3304960000000001</v>
      </c>
      <c r="DE475" s="9">
        <v>1</v>
      </c>
      <c r="DF475" s="9">
        <v>0</v>
      </c>
      <c r="DG475" s="9">
        <v>1</v>
      </c>
    </row>
    <row r="476" spans="1:111" x14ac:dyDescent="0.25">
      <c r="A476" s="9" t="s">
        <v>40</v>
      </c>
      <c r="B476" s="9" t="s">
        <v>15</v>
      </c>
      <c r="C476" s="9" t="s">
        <v>1</v>
      </c>
      <c r="D476" s="9" t="s">
        <v>161</v>
      </c>
      <c r="E476" s="9" t="s">
        <v>188</v>
      </c>
      <c r="F476" s="9" t="s">
        <v>36</v>
      </c>
      <c r="G476" s="9">
        <v>2017</v>
      </c>
      <c r="H476" s="9">
        <v>10</v>
      </c>
      <c r="BG476" s="9">
        <v>69.5</v>
      </c>
      <c r="BH476" s="9">
        <v>68.25</v>
      </c>
      <c r="BI476" s="9">
        <v>66.875</v>
      </c>
      <c r="BJ476" s="9">
        <v>65</v>
      </c>
      <c r="BK476" s="9">
        <v>64.75</v>
      </c>
      <c r="BL476" s="9">
        <v>63.625</v>
      </c>
      <c r="BM476" s="9">
        <v>62.625</v>
      </c>
      <c r="BN476" s="9">
        <v>63.5</v>
      </c>
      <c r="BO476" s="9">
        <v>68</v>
      </c>
      <c r="BP476" s="9">
        <v>74.75</v>
      </c>
      <c r="BQ476" s="9">
        <v>80.375</v>
      </c>
      <c r="BR476" s="9">
        <v>83.75</v>
      </c>
      <c r="BS476" s="9">
        <v>86.375</v>
      </c>
      <c r="BT476" s="9">
        <v>88.5</v>
      </c>
      <c r="BU476" s="9">
        <v>90.125</v>
      </c>
      <c r="BV476" s="9">
        <v>91.25</v>
      </c>
      <c r="BW476" s="9">
        <v>91</v>
      </c>
      <c r="BX476" s="9">
        <v>90</v>
      </c>
      <c r="BY476" s="9">
        <v>86.75</v>
      </c>
      <c r="BZ476" s="9">
        <v>82.5</v>
      </c>
      <c r="CA476" s="9">
        <v>79.375</v>
      </c>
      <c r="CB476" s="9">
        <v>76.375</v>
      </c>
      <c r="CC476" s="9">
        <v>73.875</v>
      </c>
      <c r="CD476" s="9">
        <v>71.875</v>
      </c>
      <c r="DD476" s="9">
        <v>4.3304960000000001</v>
      </c>
      <c r="DE476" s="9">
        <v>1</v>
      </c>
      <c r="DF476" s="9">
        <v>0</v>
      </c>
      <c r="DG476" s="9">
        <v>1</v>
      </c>
    </row>
    <row r="477" spans="1:111" x14ac:dyDescent="0.25">
      <c r="A477" s="9" t="s">
        <v>40</v>
      </c>
      <c r="B477" s="9" t="s">
        <v>15</v>
      </c>
      <c r="C477" s="9" t="s">
        <v>1</v>
      </c>
      <c r="D477" s="9" t="s">
        <v>161</v>
      </c>
      <c r="E477" s="9" t="s">
        <v>188</v>
      </c>
      <c r="F477" s="9" t="s">
        <v>33</v>
      </c>
      <c r="G477" s="9">
        <v>2017</v>
      </c>
      <c r="H477" s="9">
        <v>8</v>
      </c>
      <c r="BG477" s="9">
        <v>83.125</v>
      </c>
      <c r="BH477" s="9">
        <v>81.0625</v>
      </c>
      <c r="BI477" s="9">
        <v>79.71875</v>
      </c>
      <c r="BJ477" s="9">
        <v>78.21875</v>
      </c>
      <c r="BK477" s="9">
        <v>76.875</v>
      </c>
      <c r="BL477" s="9">
        <v>75.71875</v>
      </c>
      <c r="BM477" s="9">
        <v>75.71875</v>
      </c>
      <c r="BN477" s="9">
        <v>78.4375</v>
      </c>
      <c r="BO477" s="9">
        <v>83.5625</v>
      </c>
      <c r="BP477" s="9">
        <v>89.125</v>
      </c>
      <c r="BQ477" s="9">
        <v>93.5</v>
      </c>
      <c r="BR477" s="9">
        <v>96.59375</v>
      </c>
      <c r="BS477" s="9">
        <v>99.40625</v>
      </c>
      <c r="BT477" s="9">
        <v>101.3125</v>
      </c>
      <c r="BU477" s="9">
        <v>102.9375</v>
      </c>
      <c r="BV477" s="9">
        <v>103.9688</v>
      </c>
      <c r="BW477" s="9">
        <v>104</v>
      </c>
      <c r="BX477" s="9">
        <v>103.5313</v>
      </c>
      <c r="BY477" s="9">
        <v>101.9688</v>
      </c>
      <c r="BZ477" s="9">
        <v>99.34375</v>
      </c>
      <c r="CA477" s="9">
        <v>95.5</v>
      </c>
      <c r="CB477" s="9">
        <v>92.1875</v>
      </c>
      <c r="CC477" s="9">
        <v>89.09375</v>
      </c>
      <c r="CD477" s="9">
        <v>86.53125</v>
      </c>
      <c r="DD477" s="9">
        <v>4.3304960000000001</v>
      </c>
      <c r="DE477" s="9">
        <v>1</v>
      </c>
      <c r="DF477" s="9">
        <v>0</v>
      </c>
      <c r="DG477" s="9">
        <v>1</v>
      </c>
    </row>
    <row r="478" spans="1:111" x14ac:dyDescent="0.25">
      <c r="A478" s="9" t="s">
        <v>40</v>
      </c>
      <c r="B478" s="9" t="s">
        <v>15</v>
      </c>
      <c r="C478" s="9" t="s">
        <v>32</v>
      </c>
      <c r="D478" s="9" t="s">
        <v>187</v>
      </c>
      <c r="E478" s="9" t="s">
        <v>160</v>
      </c>
      <c r="F478" s="9" t="s">
        <v>36</v>
      </c>
      <c r="G478" s="9">
        <v>2017</v>
      </c>
      <c r="H478" s="9">
        <v>5</v>
      </c>
      <c r="BG478" s="9">
        <v>62.083329999999997</v>
      </c>
      <c r="BH478" s="9">
        <v>59.65278</v>
      </c>
      <c r="BI478" s="9">
        <v>57.81944</v>
      </c>
      <c r="BJ478" s="9">
        <v>56.75</v>
      </c>
      <c r="BK478" s="9">
        <v>55.958329999999997</v>
      </c>
      <c r="BL478" s="9">
        <v>54.888890000000004</v>
      </c>
      <c r="BM478" s="9">
        <v>54.736109999999996</v>
      </c>
      <c r="BN478" s="9">
        <v>59.055549999999997</v>
      </c>
      <c r="BO478" s="9">
        <v>63.833329999999997</v>
      </c>
      <c r="BP478" s="9">
        <v>68.694450000000003</v>
      </c>
      <c r="BQ478" s="9">
        <v>74.75</v>
      </c>
      <c r="BR478" s="9">
        <v>80.375</v>
      </c>
      <c r="BS478" s="9">
        <v>84.847219999999993</v>
      </c>
      <c r="BT478" s="9">
        <v>87.791669999999996</v>
      </c>
      <c r="BU478" s="9">
        <v>89.097219999999993</v>
      </c>
      <c r="BV478" s="9">
        <v>88.722219999999993</v>
      </c>
      <c r="BW478" s="9">
        <v>87.638890000000004</v>
      </c>
      <c r="BX478" s="9">
        <v>85.388890000000004</v>
      </c>
      <c r="BY478" s="9">
        <v>81.791659999999993</v>
      </c>
      <c r="BZ478" s="9">
        <v>77.75</v>
      </c>
      <c r="CA478" s="9">
        <v>72.652780000000007</v>
      </c>
      <c r="CB478" s="9">
        <v>69.763890000000004</v>
      </c>
      <c r="CC478" s="9">
        <v>66.80556</v>
      </c>
      <c r="CD478" s="9">
        <v>64.666669999999996</v>
      </c>
      <c r="DD478" s="9">
        <v>4.2165509999999999</v>
      </c>
      <c r="DE478" s="9">
        <v>1</v>
      </c>
      <c r="DF478" s="9">
        <v>0</v>
      </c>
      <c r="DG478" s="9">
        <v>1</v>
      </c>
    </row>
    <row r="479" spans="1:111" x14ac:dyDescent="0.25">
      <c r="A479" s="9" t="s">
        <v>40</v>
      </c>
      <c r="B479" s="9" t="s">
        <v>15</v>
      </c>
      <c r="C479" s="9" t="s">
        <v>32</v>
      </c>
      <c r="D479" s="9" t="s">
        <v>187</v>
      </c>
      <c r="E479" s="9" t="s">
        <v>160</v>
      </c>
      <c r="F479" s="9" t="s">
        <v>36</v>
      </c>
      <c r="G479" s="9">
        <v>2017</v>
      </c>
      <c r="H479" s="9">
        <v>6</v>
      </c>
      <c r="BG479" s="9">
        <v>64.291669999999996</v>
      </c>
      <c r="BH479" s="9">
        <v>63.09722</v>
      </c>
      <c r="BI479" s="9">
        <v>62.25</v>
      </c>
      <c r="BJ479" s="9">
        <v>60.763890000000004</v>
      </c>
      <c r="BK479" s="9">
        <v>59.888890000000004</v>
      </c>
      <c r="BL479" s="9">
        <v>58.958329999999997</v>
      </c>
      <c r="BM479" s="9">
        <v>59.66666</v>
      </c>
      <c r="BN479" s="9">
        <v>63.68056</v>
      </c>
      <c r="BO479" s="9">
        <v>68.111109999999996</v>
      </c>
      <c r="BP479" s="9">
        <v>72.777780000000007</v>
      </c>
      <c r="BQ479" s="9">
        <v>77.777780000000007</v>
      </c>
      <c r="BR479" s="9">
        <v>82.56944</v>
      </c>
      <c r="BS479" s="9">
        <v>86.569450000000003</v>
      </c>
      <c r="BT479" s="9">
        <v>88.666669999999996</v>
      </c>
      <c r="BU479" s="9">
        <v>90.333340000000007</v>
      </c>
      <c r="BV479" s="9">
        <v>91.819450000000003</v>
      </c>
      <c r="BW479" s="9">
        <v>90.597219999999993</v>
      </c>
      <c r="BX479" s="9">
        <v>88.125</v>
      </c>
      <c r="BY479" s="9">
        <v>84.902780000000007</v>
      </c>
      <c r="BZ479" s="9">
        <v>81.361109999999996</v>
      </c>
      <c r="CA479" s="9">
        <v>76.902780000000007</v>
      </c>
      <c r="CB479" s="9">
        <v>72.319450000000003</v>
      </c>
      <c r="CC479" s="9">
        <v>69.111109999999996</v>
      </c>
      <c r="CD479" s="9">
        <v>66.430549999999997</v>
      </c>
      <c r="DD479" s="9">
        <v>4.2165509999999999</v>
      </c>
      <c r="DE479" s="9">
        <v>1</v>
      </c>
      <c r="DF479" s="9">
        <v>0</v>
      </c>
      <c r="DG479" s="9">
        <v>1</v>
      </c>
    </row>
    <row r="480" spans="1:111" x14ac:dyDescent="0.25">
      <c r="A480" s="9" t="s">
        <v>40</v>
      </c>
      <c r="B480" s="9" t="s">
        <v>15</v>
      </c>
      <c r="C480" s="9" t="s">
        <v>32</v>
      </c>
      <c r="D480" s="9" t="s">
        <v>187</v>
      </c>
      <c r="E480" s="9" t="s">
        <v>160</v>
      </c>
      <c r="F480" s="9" t="s">
        <v>36</v>
      </c>
      <c r="G480" s="9">
        <v>2017</v>
      </c>
      <c r="H480" s="9">
        <v>7</v>
      </c>
      <c r="BG480" s="9">
        <v>62.791670000000003</v>
      </c>
      <c r="BH480" s="9">
        <v>63.958329999999997</v>
      </c>
      <c r="BI480" s="9">
        <v>63.22222</v>
      </c>
      <c r="BJ480" s="9">
        <v>62.013890000000004</v>
      </c>
      <c r="BK480" s="9">
        <v>60.833329999999997</v>
      </c>
      <c r="BL480" s="9">
        <v>59.84722</v>
      </c>
      <c r="BM480" s="9">
        <v>60.22222</v>
      </c>
      <c r="BN480" s="9">
        <v>64.763890000000004</v>
      </c>
      <c r="BO480" s="9">
        <v>70.180549999999997</v>
      </c>
      <c r="BP480" s="9">
        <v>76.402780000000007</v>
      </c>
      <c r="BQ480" s="9">
        <v>81.875</v>
      </c>
      <c r="BR480" s="9">
        <v>88.041669999999996</v>
      </c>
      <c r="BS480" s="9">
        <v>92.833340000000007</v>
      </c>
      <c r="BT480" s="9">
        <v>96.555549999999997</v>
      </c>
      <c r="BU480" s="9">
        <v>97.861109999999996</v>
      </c>
      <c r="BV480" s="9">
        <v>97.236109999999996</v>
      </c>
      <c r="BW480" s="9">
        <v>95.152780000000007</v>
      </c>
      <c r="BX480" s="9">
        <v>92.80556</v>
      </c>
      <c r="BY480" s="9">
        <v>88.736109999999996</v>
      </c>
      <c r="BZ480" s="9">
        <v>82.736109999999996</v>
      </c>
      <c r="CA480" s="9">
        <v>75.652780000000007</v>
      </c>
      <c r="CB480" s="9">
        <v>70.347219999999993</v>
      </c>
      <c r="CC480" s="9">
        <v>67.25</v>
      </c>
      <c r="CD480" s="9">
        <v>63.916670000000003</v>
      </c>
      <c r="DD480" s="9">
        <v>4.2165509999999999</v>
      </c>
      <c r="DE480" s="9">
        <v>1</v>
      </c>
      <c r="DF480" s="9">
        <v>0</v>
      </c>
      <c r="DG480" s="9">
        <v>1</v>
      </c>
    </row>
    <row r="481" spans="1:111" x14ac:dyDescent="0.25">
      <c r="A481" s="9" t="s">
        <v>40</v>
      </c>
      <c r="B481" s="9" t="s">
        <v>15</v>
      </c>
      <c r="C481" s="9" t="s">
        <v>32</v>
      </c>
      <c r="D481" s="9" t="s">
        <v>187</v>
      </c>
      <c r="E481" s="9" t="s">
        <v>160</v>
      </c>
      <c r="F481" s="9" t="s">
        <v>36</v>
      </c>
      <c r="G481" s="9">
        <v>2017</v>
      </c>
      <c r="H481" s="9">
        <v>8</v>
      </c>
      <c r="BG481" s="9">
        <v>65.972219999999993</v>
      </c>
      <c r="BH481" s="9">
        <v>64.486109999999996</v>
      </c>
      <c r="BI481" s="9">
        <v>62.90278</v>
      </c>
      <c r="BJ481" s="9">
        <v>61.90278</v>
      </c>
      <c r="BK481" s="9">
        <v>60.583329999999997</v>
      </c>
      <c r="BL481" s="9">
        <v>59.861109999999996</v>
      </c>
      <c r="BM481" s="9">
        <v>59.375</v>
      </c>
      <c r="BN481" s="9">
        <v>61.625</v>
      </c>
      <c r="BO481" s="9">
        <v>67.361109999999996</v>
      </c>
      <c r="BP481" s="9">
        <v>72.208330000000004</v>
      </c>
      <c r="BQ481" s="9">
        <v>78.416669999999996</v>
      </c>
      <c r="BR481" s="9">
        <v>84.222219999999993</v>
      </c>
      <c r="BS481" s="9">
        <v>88.986109999999996</v>
      </c>
      <c r="BT481" s="9">
        <v>91.819450000000003</v>
      </c>
      <c r="BU481" s="9">
        <v>92.666669999999996</v>
      </c>
      <c r="BV481" s="9">
        <v>92.597219999999993</v>
      </c>
      <c r="BW481" s="9">
        <v>89.916669999999996</v>
      </c>
      <c r="BX481" s="9">
        <v>86.305549999999997</v>
      </c>
      <c r="BY481" s="9">
        <v>81.05556</v>
      </c>
      <c r="BZ481" s="9">
        <v>74.333330000000004</v>
      </c>
      <c r="CA481" s="9">
        <v>68.527780000000007</v>
      </c>
      <c r="CB481" s="9">
        <v>65.055549999999997</v>
      </c>
      <c r="CC481" s="9">
        <v>62.52778</v>
      </c>
      <c r="CD481" s="9">
        <v>61.236109999999996</v>
      </c>
      <c r="DD481" s="9">
        <v>4.2165509999999999</v>
      </c>
      <c r="DE481" s="9">
        <v>1</v>
      </c>
      <c r="DF481" s="9">
        <v>0</v>
      </c>
      <c r="DG481" s="9">
        <v>1</v>
      </c>
    </row>
    <row r="482" spans="1:111" x14ac:dyDescent="0.25">
      <c r="A482" s="9" t="s">
        <v>40</v>
      </c>
      <c r="B482" s="9" t="s">
        <v>15</v>
      </c>
      <c r="C482" s="9" t="s">
        <v>32</v>
      </c>
      <c r="D482" s="9" t="s">
        <v>187</v>
      </c>
      <c r="E482" s="9" t="s">
        <v>160</v>
      </c>
      <c r="F482" s="9" t="s">
        <v>36</v>
      </c>
      <c r="G482" s="9">
        <v>2017</v>
      </c>
      <c r="H482" s="9">
        <v>9</v>
      </c>
      <c r="BG482" s="9">
        <v>62.430549999999997</v>
      </c>
      <c r="BH482" s="9">
        <v>60.208329999999997</v>
      </c>
      <c r="BI482" s="9">
        <v>59.04166</v>
      </c>
      <c r="BJ482" s="9">
        <v>57.59722</v>
      </c>
      <c r="BK482" s="9">
        <v>56.47222</v>
      </c>
      <c r="BL482" s="9">
        <v>55.861109999999996</v>
      </c>
      <c r="BM482" s="9">
        <v>55.15278</v>
      </c>
      <c r="BN482" s="9">
        <v>56.111109999999996</v>
      </c>
      <c r="BO482" s="9">
        <v>62.111109999999996</v>
      </c>
      <c r="BP482" s="9">
        <v>69.152780000000007</v>
      </c>
      <c r="BQ482" s="9">
        <v>75.5</v>
      </c>
      <c r="BR482" s="9">
        <v>81.458330000000004</v>
      </c>
      <c r="BS482" s="9">
        <v>87.083330000000004</v>
      </c>
      <c r="BT482" s="9">
        <v>91.541669999999996</v>
      </c>
      <c r="BU482" s="9">
        <v>94.319450000000003</v>
      </c>
      <c r="BV482" s="9">
        <v>95.13888</v>
      </c>
      <c r="BW482" s="9">
        <v>94.666659999999993</v>
      </c>
      <c r="BX482" s="9">
        <v>91.083340000000007</v>
      </c>
      <c r="BY482" s="9">
        <v>85.55556</v>
      </c>
      <c r="BZ482" s="9">
        <v>77.916669999999996</v>
      </c>
      <c r="CA482" s="9">
        <v>71.888890000000004</v>
      </c>
      <c r="CB482" s="9">
        <v>68</v>
      </c>
      <c r="CC482" s="9">
        <v>65.138890000000004</v>
      </c>
      <c r="CD482" s="9">
        <v>63.166670000000003</v>
      </c>
      <c r="DD482" s="9">
        <v>4.2165509999999999</v>
      </c>
      <c r="DE482" s="9">
        <v>1</v>
      </c>
      <c r="DF482" s="9">
        <v>0</v>
      </c>
      <c r="DG482" s="9">
        <v>1</v>
      </c>
    </row>
    <row r="483" spans="1:111" x14ac:dyDescent="0.25">
      <c r="A483" s="9" t="s">
        <v>40</v>
      </c>
      <c r="B483" s="9" t="s">
        <v>15</v>
      </c>
      <c r="C483" s="9" t="s">
        <v>32</v>
      </c>
      <c r="D483" s="9" t="s">
        <v>187</v>
      </c>
      <c r="E483" s="9" t="s">
        <v>160</v>
      </c>
      <c r="F483" s="9" t="s">
        <v>36</v>
      </c>
      <c r="G483" s="9">
        <v>2017</v>
      </c>
      <c r="H483" s="9">
        <v>10</v>
      </c>
      <c r="BG483" s="9">
        <v>60.19444</v>
      </c>
      <c r="BH483" s="9">
        <v>58.763890000000004</v>
      </c>
      <c r="BI483" s="9">
        <v>57.94444</v>
      </c>
      <c r="BJ483" s="9">
        <v>56.97222</v>
      </c>
      <c r="BK483" s="9">
        <v>55.986109999999996</v>
      </c>
      <c r="BL483" s="9">
        <v>55.47222</v>
      </c>
      <c r="BM483" s="9">
        <v>55.069450000000003</v>
      </c>
      <c r="BN483" s="9">
        <v>55.236109999999996</v>
      </c>
      <c r="BO483" s="9">
        <v>59.65278</v>
      </c>
      <c r="BP483" s="9">
        <v>65.333330000000004</v>
      </c>
      <c r="BQ483" s="9">
        <v>71.458330000000004</v>
      </c>
      <c r="BR483" s="9">
        <v>77.347219999999993</v>
      </c>
      <c r="BS483" s="9">
        <v>82.333330000000004</v>
      </c>
      <c r="BT483" s="9">
        <v>86.680549999999997</v>
      </c>
      <c r="BU483" s="9">
        <v>89.361109999999996</v>
      </c>
      <c r="BV483" s="9">
        <v>88.5</v>
      </c>
      <c r="BW483" s="9">
        <v>85.930549999999997</v>
      </c>
      <c r="BX483" s="9">
        <v>82.44444</v>
      </c>
      <c r="BY483" s="9">
        <v>76.944450000000003</v>
      </c>
      <c r="BZ483" s="9">
        <v>70.555549999999997</v>
      </c>
      <c r="CA483" s="9">
        <v>66.361109999999996</v>
      </c>
      <c r="CB483" s="9">
        <v>64.097219999999993</v>
      </c>
      <c r="CC483" s="9">
        <v>61.75</v>
      </c>
      <c r="CD483" s="9">
        <v>60.208329999999997</v>
      </c>
      <c r="DD483" s="9">
        <v>4.2165509999999999</v>
      </c>
      <c r="DE483" s="9">
        <v>1</v>
      </c>
      <c r="DF483" s="9">
        <v>0</v>
      </c>
      <c r="DG483" s="9">
        <v>1</v>
      </c>
    </row>
    <row r="484" spans="1:111" x14ac:dyDescent="0.25">
      <c r="A484" s="9" t="s">
        <v>40</v>
      </c>
      <c r="B484" s="9" t="s">
        <v>15</v>
      </c>
      <c r="C484" s="9" t="s">
        <v>32</v>
      </c>
      <c r="D484" s="9" t="s">
        <v>187</v>
      </c>
      <c r="E484" s="9" t="s">
        <v>160</v>
      </c>
      <c r="F484" s="9" t="s">
        <v>33</v>
      </c>
      <c r="G484" s="9">
        <v>2017</v>
      </c>
      <c r="H484" s="9">
        <v>8</v>
      </c>
      <c r="BG484" s="9">
        <v>63.87153</v>
      </c>
      <c r="BH484" s="9">
        <v>62.9375</v>
      </c>
      <c r="BI484" s="9">
        <v>61.854170000000003</v>
      </c>
      <c r="BJ484" s="9">
        <v>60.56944</v>
      </c>
      <c r="BK484" s="9">
        <v>59.44444</v>
      </c>
      <c r="BL484" s="9">
        <v>58.631950000000003</v>
      </c>
      <c r="BM484" s="9">
        <v>58.604170000000003</v>
      </c>
      <c r="BN484" s="9">
        <v>61.545140000000004</v>
      </c>
      <c r="BO484" s="9">
        <v>66.940969999999993</v>
      </c>
      <c r="BP484" s="9">
        <v>72.635419999999996</v>
      </c>
      <c r="BQ484" s="9">
        <v>78.392359999999996</v>
      </c>
      <c r="BR484" s="9">
        <v>84.072919999999996</v>
      </c>
      <c r="BS484" s="9">
        <v>88.86806</v>
      </c>
      <c r="BT484" s="9">
        <v>92.145830000000004</v>
      </c>
      <c r="BU484" s="9">
        <v>93.795140000000004</v>
      </c>
      <c r="BV484" s="9">
        <v>94.197919999999996</v>
      </c>
      <c r="BW484" s="9">
        <v>92.583340000000007</v>
      </c>
      <c r="BX484" s="9">
        <v>89.579859999999996</v>
      </c>
      <c r="BY484" s="9">
        <v>85.0625</v>
      </c>
      <c r="BZ484" s="9">
        <v>79.08681</v>
      </c>
      <c r="CA484" s="9">
        <v>73.243049999999997</v>
      </c>
      <c r="CB484" s="9">
        <v>68.93056</v>
      </c>
      <c r="CC484" s="9">
        <v>66.006950000000003</v>
      </c>
      <c r="CD484" s="9">
        <v>63.6875</v>
      </c>
      <c r="DD484" s="9">
        <v>4.2165509999999999</v>
      </c>
      <c r="DE484" s="9">
        <v>1</v>
      </c>
      <c r="DF484" s="9">
        <v>0</v>
      </c>
      <c r="DG484" s="9">
        <v>1</v>
      </c>
    </row>
    <row r="485" spans="1:111" x14ac:dyDescent="0.25">
      <c r="A485" s="9" t="s">
        <v>40</v>
      </c>
      <c r="B485" s="9" t="s">
        <v>15</v>
      </c>
      <c r="C485" s="9" t="s">
        <v>32</v>
      </c>
      <c r="D485" s="9" t="s">
        <v>187</v>
      </c>
      <c r="E485" s="9" t="s">
        <v>188</v>
      </c>
      <c r="F485" s="9" t="s">
        <v>36</v>
      </c>
      <c r="G485" s="9">
        <v>2017</v>
      </c>
      <c r="H485" s="9">
        <v>5</v>
      </c>
      <c r="BG485" s="9">
        <v>56.02778</v>
      </c>
      <c r="BH485" s="9">
        <v>55.09722</v>
      </c>
      <c r="BI485" s="9">
        <v>53.833329999999997</v>
      </c>
      <c r="BJ485" s="9">
        <v>53.22222</v>
      </c>
      <c r="BK485" s="9">
        <v>52.666670000000003</v>
      </c>
      <c r="BL485" s="9">
        <v>52.361109999999996</v>
      </c>
      <c r="BM485" s="9">
        <v>52.31944</v>
      </c>
      <c r="BN485" s="9">
        <v>54.013890000000004</v>
      </c>
      <c r="BO485" s="9">
        <v>57.06944</v>
      </c>
      <c r="BP485" s="9">
        <v>61.430549999999997</v>
      </c>
      <c r="BQ485" s="9">
        <v>66.277780000000007</v>
      </c>
      <c r="BR485" s="9">
        <v>71.222219999999993</v>
      </c>
      <c r="BS485" s="9">
        <v>75.013890000000004</v>
      </c>
      <c r="BT485" s="9">
        <v>77.125</v>
      </c>
      <c r="BU485" s="9">
        <v>77.68056</v>
      </c>
      <c r="BV485" s="9">
        <v>77.472219999999993</v>
      </c>
      <c r="BW485" s="9">
        <v>76.291669999999996</v>
      </c>
      <c r="BX485" s="9">
        <v>73.958330000000004</v>
      </c>
      <c r="BY485" s="9">
        <v>69.638890000000004</v>
      </c>
      <c r="BZ485" s="9">
        <v>65.791669999999996</v>
      </c>
      <c r="CA485" s="9">
        <v>61.84722</v>
      </c>
      <c r="CB485" s="9">
        <v>60.05556</v>
      </c>
      <c r="CC485" s="9">
        <v>58.43056</v>
      </c>
      <c r="CD485" s="9">
        <v>57.47222</v>
      </c>
      <c r="DD485" s="9">
        <v>4.2165509999999999</v>
      </c>
      <c r="DE485" s="9">
        <v>1</v>
      </c>
      <c r="DF485" s="9">
        <v>0</v>
      </c>
      <c r="DG485" s="9">
        <v>1</v>
      </c>
    </row>
    <row r="486" spans="1:111" x14ac:dyDescent="0.25">
      <c r="A486" s="9" t="s">
        <v>40</v>
      </c>
      <c r="B486" s="9" t="s">
        <v>15</v>
      </c>
      <c r="C486" s="9" t="s">
        <v>32</v>
      </c>
      <c r="D486" s="9" t="s">
        <v>187</v>
      </c>
      <c r="E486" s="9" t="s">
        <v>188</v>
      </c>
      <c r="F486" s="9" t="s">
        <v>36</v>
      </c>
      <c r="G486" s="9">
        <v>2017</v>
      </c>
      <c r="H486" s="9">
        <v>6</v>
      </c>
      <c r="BG486" s="9">
        <v>65.888890000000004</v>
      </c>
      <c r="BH486" s="9">
        <v>63.513890000000004</v>
      </c>
      <c r="BI486" s="9">
        <v>62</v>
      </c>
      <c r="BJ486" s="9">
        <v>60.916670000000003</v>
      </c>
      <c r="BK486" s="9">
        <v>59.888890000000004</v>
      </c>
      <c r="BL486" s="9">
        <v>58.81944</v>
      </c>
      <c r="BM486" s="9">
        <v>58.52778</v>
      </c>
      <c r="BN486" s="9">
        <v>64.111109999999996</v>
      </c>
      <c r="BO486" s="9">
        <v>69.472219999999993</v>
      </c>
      <c r="BP486" s="9">
        <v>74.763890000000004</v>
      </c>
      <c r="BQ486" s="9">
        <v>80.291669999999996</v>
      </c>
      <c r="BR486" s="9">
        <v>85.638890000000004</v>
      </c>
      <c r="BS486" s="9">
        <v>90.05556</v>
      </c>
      <c r="BT486" s="9">
        <v>93.291669999999996</v>
      </c>
      <c r="BU486" s="9">
        <v>93.05556</v>
      </c>
      <c r="BV486" s="9">
        <v>92.277780000000007</v>
      </c>
      <c r="BW486" s="9">
        <v>91.68056</v>
      </c>
      <c r="BX486" s="9">
        <v>91.152780000000007</v>
      </c>
      <c r="BY486" s="9">
        <v>87.916669999999996</v>
      </c>
      <c r="BZ486" s="9">
        <v>82.722219999999993</v>
      </c>
      <c r="CA486" s="9">
        <v>75.805549999999997</v>
      </c>
      <c r="CB486" s="9">
        <v>70.722219999999993</v>
      </c>
      <c r="CC486" s="9">
        <v>67.347219999999993</v>
      </c>
      <c r="CD486" s="9">
        <v>64.69444</v>
      </c>
      <c r="DD486" s="9">
        <v>4.2165509999999999</v>
      </c>
      <c r="DE486" s="9">
        <v>1</v>
      </c>
      <c r="DF486" s="9">
        <v>0</v>
      </c>
      <c r="DG486" s="9">
        <v>1</v>
      </c>
    </row>
    <row r="487" spans="1:111" x14ac:dyDescent="0.25">
      <c r="A487" s="9" t="s">
        <v>40</v>
      </c>
      <c r="B487" s="9" t="s">
        <v>15</v>
      </c>
      <c r="C487" s="9" t="s">
        <v>32</v>
      </c>
      <c r="D487" s="9" t="s">
        <v>187</v>
      </c>
      <c r="E487" s="9" t="s">
        <v>188</v>
      </c>
      <c r="F487" s="9" t="s">
        <v>36</v>
      </c>
      <c r="G487" s="9">
        <v>2017</v>
      </c>
      <c r="H487" s="9">
        <v>7</v>
      </c>
      <c r="BG487" s="9">
        <v>61.666670000000003</v>
      </c>
      <c r="BH487" s="9">
        <v>60.56944</v>
      </c>
      <c r="BI487" s="9">
        <v>59.72222</v>
      </c>
      <c r="BJ487" s="9">
        <v>58.97222</v>
      </c>
      <c r="BK487" s="9">
        <v>58.541670000000003</v>
      </c>
      <c r="BL487" s="9">
        <v>58.25</v>
      </c>
      <c r="BM487" s="9">
        <v>58.041670000000003</v>
      </c>
      <c r="BN487" s="9">
        <v>60.930549999999997</v>
      </c>
      <c r="BO487" s="9">
        <v>65.333330000000004</v>
      </c>
      <c r="BP487" s="9">
        <v>69.75</v>
      </c>
      <c r="BQ487" s="9">
        <v>74.736109999999996</v>
      </c>
      <c r="BR487" s="9">
        <v>79.152780000000007</v>
      </c>
      <c r="BS487" s="9">
        <v>83.680549999999997</v>
      </c>
      <c r="BT487" s="9">
        <v>85.888890000000004</v>
      </c>
      <c r="BU487" s="9">
        <v>87.416669999999996</v>
      </c>
      <c r="BV487" s="9">
        <v>87.513890000000004</v>
      </c>
      <c r="BW487" s="9">
        <v>86.611109999999996</v>
      </c>
      <c r="BX487" s="9">
        <v>85.319450000000003</v>
      </c>
      <c r="BY487" s="9">
        <v>83.416669999999996</v>
      </c>
      <c r="BZ487" s="9">
        <v>78.236109999999996</v>
      </c>
      <c r="CA487" s="9">
        <v>72.305549999999997</v>
      </c>
      <c r="CB487" s="9">
        <v>68.472219999999993</v>
      </c>
      <c r="CC487" s="9">
        <v>66.25</v>
      </c>
      <c r="CD487" s="9">
        <v>64.388890000000004</v>
      </c>
      <c r="DD487" s="9">
        <v>4.2165509999999999</v>
      </c>
      <c r="DE487" s="9">
        <v>1</v>
      </c>
      <c r="DF487" s="9">
        <v>0</v>
      </c>
      <c r="DG487" s="9">
        <v>1</v>
      </c>
    </row>
    <row r="488" spans="1:111" x14ac:dyDescent="0.25">
      <c r="A488" s="9" t="s">
        <v>40</v>
      </c>
      <c r="B488" s="9" t="s">
        <v>15</v>
      </c>
      <c r="C488" s="9" t="s">
        <v>32</v>
      </c>
      <c r="D488" s="9" t="s">
        <v>187</v>
      </c>
      <c r="E488" s="9" t="s">
        <v>188</v>
      </c>
      <c r="F488" s="9" t="s">
        <v>36</v>
      </c>
      <c r="G488" s="9">
        <v>2017</v>
      </c>
      <c r="H488" s="9">
        <v>8</v>
      </c>
      <c r="BG488" s="9">
        <v>58</v>
      </c>
      <c r="BH488" s="9">
        <v>57.166670000000003</v>
      </c>
      <c r="BI488" s="9">
        <v>56.125</v>
      </c>
      <c r="BJ488" s="9">
        <v>55.90278</v>
      </c>
      <c r="BK488" s="9">
        <v>55.47222</v>
      </c>
      <c r="BL488" s="9">
        <v>55.458329999999997</v>
      </c>
      <c r="BM488" s="9">
        <v>55.52778</v>
      </c>
      <c r="BN488" s="9">
        <v>56.56944</v>
      </c>
      <c r="BO488" s="9">
        <v>59.458329999999997</v>
      </c>
      <c r="BP488" s="9">
        <v>63.958329999999997</v>
      </c>
      <c r="BQ488" s="9">
        <v>69.833330000000004</v>
      </c>
      <c r="BR488" s="9">
        <v>76.027780000000007</v>
      </c>
      <c r="BS488" s="9">
        <v>81.583330000000004</v>
      </c>
      <c r="BT488" s="9">
        <v>86.111109999999996</v>
      </c>
      <c r="BU488" s="9">
        <v>90.222219999999993</v>
      </c>
      <c r="BV488" s="9">
        <v>91.111109999999996</v>
      </c>
      <c r="BW488" s="9">
        <v>90.277780000000007</v>
      </c>
      <c r="BX488" s="9">
        <v>88.958340000000007</v>
      </c>
      <c r="BY488" s="9">
        <v>85.69444</v>
      </c>
      <c r="BZ488" s="9">
        <v>80.56944</v>
      </c>
      <c r="CA488" s="9">
        <v>74.625</v>
      </c>
      <c r="CB488" s="9">
        <v>70.930549999999997</v>
      </c>
      <c r="CC488" s="9">
        <v>67.833340000000007</v>
      </c>
      <c r="CD488" s="9">
        <v>65.694450000000003</v>
      </c>
      <c r="DD488" s="9">
        <v>4.2165509999999999</v>
      </c>
      <c r="DE488" s="9">
        <v>1</v>
      </c>
      <c r="DF488" s="9">
        <v>0</v>
      </c>
      <c r="DG488" s="9">
        <v>1</v>
      </c>
    </row>
    <row r="489" spans="1:111" x14ac:dyDescent="0.25">
      <c r="A489" s="9" t="s">
        <v>40</v>
      </c>
      <c r="B489" s="9" t="s">
        <v>15</v>
      </c>
      <c r="C489" s="9" t="s">
        <v>32</v>
      </c>
      <c r="D489" s="9" t="s">
        <v>187</v>
      </c>
      <c r="E489" s="9" t="s">
        <v>188</v>
      </c>
      <c r="F489" s="9" t="s">
        <v>36</v>
      </c>
      <c r="G489" s="9">
        <v>2017</v>
      </c>
      <c r="H489" s="9">
        <v>9</v>
      </c>
      <c r="BG489" s="9">
        <v>61.31944</v>
      </c>
      <c r="BH489" s="9">
        <v>59.80556</v>
      </c>
      <c r="BI489" s="9">
        <v>58.361109999999996</v>
      </c>
      <c r="BJ489" s="9">
        <v>57.625</v>
      </c>
      <c r="BK489" s="9">
        <v>57.02778</v>
      </c>
      <c r="BL489" s="9">
        <v>56.5</v>
      </c>
      <c r="BM489" s="9">
        <v>55.93056</v>
      </c>
      <c r="BN489" s="9">
        <v>56.763890000000004</v>
      </c>
      <c r="BO489" s="9">
        <v>60.90278</v>
      </c>
      <c r="BP489" s="9">
        <v>65.152780000000007</v>
      </c>
      <c r="BQ489" s="9">
        <v>69.597219999999993</v>
      </c>
      <c r="BR489" s="9">
        <v>74.208330000000004</v>
      </c>
      <c r="BS489" s="9">
        <v>79.444450000000003</v>
      </c>
      <c r="BT489" s="9">
        <v>83.444450000000003</v>
      </c>
      <c r="BU489" s="9">
        <v>86.611109999999996</v>
      </c>
      <c r="BV489" s="9">
        <v>87.583330000000004</v>
      </c>
      <c r="BW489" s="9">
        <v>86.819450000000003</v>
      </c>
      <c r="BX489" s="9">
        <v>84.152780000000007</v>
      </c>
      <c r="BY489" s="9">
        <v>79.527780000000007</v>
      </c>
      <c r="BZ489" s="9">
        <v>74.472219999999993</v>
      </c>
      <c r="CA489" s="9">
        <v>69.375</v>
      </c>
      <c r="CB489" s="9">
        <v>65.763890000000004</v>
      </c>
      <c r="CC489" s="9">
        <v>62.986109999999996</v>
      </c>
      <c r="CD489" s="9">
        <v>61.208329999999997</v>
      </c>
      <c r="DD489" s="9">
        <v>4.2165509999999999</v>
      </c>
      <c r="DE489" s="9">
        <v>1</v>
      </c>
      <c r="DF489" s="9">
        <v>0</v>
      </c>
      <c r="DG489" s="9">
        <v>1</v>
      </c>
    </row>
    <row r="490" spans="1:111" x14ac:dyDescent="0.25">
      <c r="A490" s="9" t="s">
        <v>40</v>
      </c>
      <c r="B490" s="9" t="s">
        <v>15</v>
      </c>
      <c r="C490" s="9" t="s">
        <v>32</v>
      </c>
      <c r="D490" s="9" t="s">
        <v>187</v>
      </c>
      <c r="E490" s="9" t="s">
        <v>188</v>
      </c>
      <c r="F490" s="9" t="s">
        <v>36</v>
      </c>
      <c r="G490" s="9">
        <v>2017</v>
      </c>
      <c r="H490" s="9">
        <v>10</v>
      </c>
      <c r="BG490" s="9">
        <v>58.861109999999996</v>
      </c>
      <c r="BH490" s="9">
        <v>56.34722</v>
      </c>
      <c r="BI490" s="9">
        <v>54.958329999999997</v>
      </c>
      <c r="BJ490" s="9">
        <v>53.93056</v>
      </c>
      <c r="BK490" s="9">
        <v>53.09722</v>
      </c>
      <c r="BL490" s="9">
        <v>51.763890000000004</v>
      </c>
      <c r="BM490" s="9">
        <v>51.166670000000003</v>
      </c>
      <c r="BN490" s="9">
        <v>51.02778</v>
      </c>
      <c r="BO490" s="9">
        <v>56.263890000000004</v>
      </c>
      <c r="BP490" s="9">
        <v>63.083329999999997</v>
      </c>
      <c r="BQ490" s="9">
        <v>70.125</v>
      </c>
      <c r="BR490" s="9">
        <v>75.263890000000004</v>
      </c>
      <c r="BS490" s="9">
        <v>79.68056</v>
      </c>
      <c r="BT490" s="9">
        <v>83.180549999999997</v>
      </c>
      <c r="BU490" s="9">
        <v>86.80556</v>
      </c>
      <c r="BV490" s="9">
        <v>88.30556</v>
      </c>
      <c r="BW490" s="9">
        <v>87.527780000000007</v>
      </c>
      <c r="BX490" s="9">
        <v>85.208330000000004</v>
      </c>
      <c r="BY490" s="9">
        <v>78.68056</v>
      </c>
      <c r="BZ490" s="9">
        <v>72.06944</v>
      </c>
      <c r="CA490" s="9">
        <v>67.833340000000007</v>
      </c>
      <c r="CB490" s="9">
        <v>63.888890000000004</v>
      </c>
      <c r="CC490" s="9">
        <v>61.59722</v>
      </c>
      <c r="CD490" s="9">
        <v>59.04166</v>
      </c>
      <c r="DD490" s="9">
        <v>4.2165509999999999</v>
      </c>
      <c r="DE490" s="9">
        <v>1</v>
      </c>
      <c r="DF490" s="9">
        <v>0</v>
      </c>
      <c r="DG490" s="9">
        <v>1</v>
      </c>
    </row>
    <row r="491" spans="1:111" x14ac:dyDescent="0.25">
      <c r="A491" s="9" t="s">
        <v>40</v>
      </c>
      <c r="B491" s="9" t="s">
        <v>15</v>
      </c>
      <c r="C491" s="9" t="s">
        <v>32</v>
      </c>
      <c r="D491" s="9" t="s">
        <v>187</v>
      </c>
      <c r="E491" s="9" t="s">
        <v>188</v>
      </c>
      <c r="F491" s="9" t="s">
        <v>33</v>
      </c>
      <c r="G491" s="9">
        <v>2017</v>
      </c>
      <c r="H491" s="9">
        <v>8</v>
      </c>
      <c r="BG491" s="9">
        <v>61.71875</v>
      </c>
      <c r="BH491" s="9">
        <v>60.263890000000004</v>
      </c>
      <c r="BI491" s="9">
        <v>59.052079999999997</v>
      </c>
      <c r="BJ491" s="9">
        <v>58.354170000000003</v>
      </c>
      <c r="BK491" s="9">
        <v>57.732640000000004</v>
      </c>
      <c r="BL491" s="9">
        <v>57.25694</v>
      </c>
      <c r="BM491" s="9">
        <v>57.00694</v>
      </c>
      <c r="BN491" s="9">
        <v>59.59375</v>
      </c>
      <c r="BO491" s="9">
        <v>63.791670000000003</v>
      </c>
      <c r="BP491" s="9">
        <v>68.40625</v>
      </c>
      <c r="BQ491" s="9">
        <v>73.614580000000004</v>
      </c>
      <c r="BR491" s="9">
        <v>78.756950000000003</v>
      </c>
      <c r="BS491" s="9">
        <v>83.690969999999993</v>
      </c>
      <c r="BT491" s="9">
        <v>87.184030000000007</v>
      </c>
      <c r="BU491" s="9">
        <v>89.326390000000004</v>
      </c>
      <c r="BV491" s="9">
        <v>89.621530000000007</v>
      </c>
      <c r="BW491" s="9">
        <v>88.847219999999993</v>
      </c>
      <c r="BX491" s="9">
        <v>87.395830000000004</v>
      </c>
      <c r="BY491" s="9">
        <v>84.138890000000004</v>
      </c>
      <c r="BZ491" s="9">
        <v>79</v>
      </c>
      <c r="CA491" s="9">
        <v>73.027780000000007</v>
      </c>
      <c r="CB491" s="9">
        <v>68.972219999999993</v>
      </c>
      <c r="CC491" s="9">
        <v>66.104169999999996</v>
      </c>
      <c r="CD491" s="9">
        <v>63.99653</v>
      </c>
      <c r="DD491" s="9">
        <v>4.2165509999999999</v>
      </c>
      <c r="DE491" s="9">
        <v>1</v>
      </c>
      <c r="DF491" s="9">
        <v>0</v>
      </c>
      <c r="DG491" s="9">
        <v>1</v>
      </c>
    </row>
    <row r="492" spans="1:111" x14ac:dyDescent="0.25">
      <c r="A492" s="9" t="s">
        <v>40</v>
      </c>
      <c r="B492" s="9" t="s">
        <v>15</v>
      </c>
      <c r="C492" s="9" t="s">
        <v>32</v>
      </c>
      <c r="D492" s="9" t="s">
        <v>161</v>
      </c>
      <c r="E492" s="9" t="s">
        <v>160</v>
      </c>
      <c r="F492" s="9" t="s">
        <v>36</v>
      </c>
      <c r="G492" s="9">
        <v>2017</v>
      </c>
      <c r="H492" s="9">
        <v>5</v>
      </c>
      <c r="BG492" s="9">
        <v>70.527780000000007</v>
      </c>
      <c r="BH492" s="9">
        <v>69.763890000000004</v>
      </c>
      <c r="BI492" s="9">
        <v>68.166669999999996</v>
      </c>
      <c r="BJ492" s="9">
        <v>66.986109999999996</v>
      </c>
      <c r="BK492" s="9">
        <v>66.111109999999996</v>
      </c>
      <c r="BL492" s="9">
        <v>65.55556</v>
      </c>
      <c r="BM492" s="9">
        <v>65.305549999999997</v>
      </c>
      <c r="BN492" s="9">
        <v>70.958330000000004</v>
      </c>
      <c r="BO492" s="9">
        <v>76.583330000000004</v>
      </c>
      <c r="BP492" s="9">
        <v>81.236109999999996</v>
      </c>
      <c r="BQ492" s="9">
        <v>86.527780000000007</v>
      </c>
      <c r="BR492" s="9">
        <v>91.458340000000007</v>
      </c>
      <c r="BS492" s="9">
        <v>94.847219999999993</v>
      </c>
      <c r="BT492" s="9">
        <v>96.486109999999996</v>
      </c>
      <c r="BU492" s="9">
        <v>96.791659999999993</v>
      </c>
      <c r="BV492" s="9">
        <v>96.430549999999997</v>
      </c>
      <c r="BW492" s="9">
        <v>92.069450000000003</v>
      </c>
      <c r="BX492" s="9">
        <v>89.208340000000007</v>
      </c>
      <c r="BY492" s="9">
        <v>85.652780000000007</v>
      </c>
      <c r="BZ492" s="9">
        <v>81.722219999999993</v>
      </c>
      <c r="CA492" s="9">
        <v>76.902780000000007</v>
      </c>
      <c r="CB492" s="9">
        <v>73.625</v>
      </c>
      <c r="CC492" s="9">
        <v>71.027780000000007</v>
      </c>
      <c r="CD492" s="9">
        <v>68.208340000000007</v>
      </c>
      <c r="DD492" s="9">
        <v>4.2165509999999999</v>
      </c>
      <c r="DE492" s="9">
        <v>1</v>
      </c>
      <c r="DF492" s="9">
        <v>0</v>
      </c>
      <c r="DG492" s="9">
        <v>1</v>
      </c>
    </row>
    <row r="493" spans="1:111" x14ac:dyDescent="0.25">
      <c r="A493" s="9" t="s">
        <v>40</v>
      </c>
      <c r="B493" s="9" t="s">
        <v>15</v>
      </c>
      <c r="C493" s="9" t="s">
        <v>32</v>
      </c>
      <c r="D493" s="9" t="s">
        <v>161</v>
      </c>
      <c r="E493" s="9" t="s">
        <v>160</v>
      </c>
      <c r="F493" s="9" t="s">
        <v>36</v>
      </c>
      <c r="G493" s="9">
        <v>2017</v>
      </c>
      <c r="H493" s="9">
        <v>6</v>
      </c>
      <c r="BG493" s="9">
        <v>71.930549999999997</v>
      </c>
      <c r="BH493" s="9">
        <v>70</v>
      </c>
      <c r="BI493" s="9">
        <v>68.361109999999996</v>
      </c>
      <c r="BJ493" s="9">
        <v>66.583330000000004</v>
      </c>
      <c r="BK493" s="9">
        <v>65.013890000000004</v>
      </c>
      <c r="BL493" s="9">
        <v>63.90278</v>
      </c>
      <c r="BM493" s="9">
        <v>64.18056</v>
      </c>
      <c r="BN493" s="9">
        <v>70.041659999999993</v>
      </c>
      <c r="BO493" s="9">
        <v>76.041669999999996</v>
      </c>
      <c r="BP493" s="9">
        <v>82.527780000000007</v>
      </c>
      <c r="BQ493" s="9">
        <v>88.013890000000004</v>
      </c>
      <c r="BR493" s="9">
        <v>92.819450000000003</v>
      </c>
      <c r="BS493" s="9">
        <v>96.902780000000007</v>
      </c>
      <c r="BT493" s="9">
        <v>99.388890000000004</v>
      </c>
      <c r="BU493" s="9">
        <v>101.0694</v>
      </c>
      <c r="BV493" s="9">
        <v>102.26390000000001</v>
      </c>
      <c r="BW493" s="9">
        <v>101.4444</v>
      </c>
      <c r="BX493" s="9">
        <v>100.01390000000001</v>
      </c>
      <c r="BY493" s="9">
        <v>97.180549999999997</v>
      </c>
      <c r="BZ493" s="9">
        <v>92.916669999999996</v>
      </c>
      <c r="CA493" s="9">
        <v>87.902780000000007</v>
      </c>
      <c r="CB493" s="9">
        <v>82.583330000000004</v>
      </c>
      <c r="CC493" s="9">
        <v>78.194450000000003</v>
      </c>
      <c r="CD493" s="9">
        <v>74.80556</v>
      </c>
      <c r="DD493" s="9">
        <v>4.2165509999999999</v>
      </c>
      <c r="DE493" s="9">
        <v>1</v>
      </c>
      <c r="DF493" s="9">
        <v>0</v>
      </c>
      <c r="DG493" s="9">
        <v>1</v>
      </c>
    </row>
    <row r="494" spans="1:111" x14ac:dyDescent="0.25">
      <c r="A494" s="9" t="s">
        <v>40</v>
      </c>
      <c r="B494" s="9" t="s">
        <v>15</v>
      </c>
      <c r="C494" s="9" t="s">
        <v>32</v>
      </c>
      <c r="D494" s="9" t="s">
        <v>161</v>
      </c>
      <c r="E494" s="9" t="s">
        <v>160</v>
      </c>
      <c r="F494" s="9" t="s">
        <v>36</v>
      </c>
      <c r="G494" s="9">
        <v>2017</v>
      </c>
      <c r="H494" s="9">
        <v>7</v>
      </c>
      <c r="BG494" s="9">
        <v>66.597219999999993</v>
      </c>
      <c r="BH494" s="9">
        <v>65.097219999999993</v>
      </c>
      <c r="BI494" s="9">
        <v>64.75</v>
      </c>
      <c r="BJ494" s="9">
        <v>63.93056</v>
      </c>
      <c r="BK494" s="9">
        <v>62.888890000000004</v>
      </c>
      <c r="BL494" s="9">
        <v>62.333329999999997</v>
      </c>
      <c r="BM494" s="9">
        <v>62.388890000000004</v>
      </c>
      <c r="BN494" s="9">
        <v>65.972219999999993</v>
      </c>
      <c r="BO494" s="9">
        <v>71.472219999999993</v>
      </c>
      <c r="BP494" s="9">
        <v>77.611109999999996</v>
      </c>
      <c r="BQ494" s="9">
        <v>83.791669999999996</v>
      </c>
      <c r="BR494" s="9">
        <v>89.708340000000007</v>
      </c>
      <c r="BS494" s="9">
        <v>95.097219999999993</v>
      </c>
      <c r="BT494" s="9">
        <v>98.652780000000007</v>
      </c>
      <c r="BU494" s="9">
        <v>100.2778</v>
      </c>
      <c r="BV494" s="9">
        <v>98.972219999999993</v>
      </c>
      <c r="BW494" s="9">
        <v>97.402780000000007</v>
      </c>
      <c r="BX494" s="9">
        <v>95.25</v>
      </c>
      <c r="BY494" s="9">
        <v>90.458340000000007</v>
      </c>
      <c r="BZ494" s="9">
        <v>85.361109999999996</v>
      </c>
      <c r="CA494" s="9">
        <v>79.55556</v>
      </c>
      <c r="CB494" s="9">
        <v>74.19444</v>
      </c>
      <c r="CC494" s="9">
        <v>70.305549999999997</v>
      </c>
      <c r="CD494" s="9">
        <v>67.666669999999996</v>
      </c>
      <c r="DD494" s="9">
        <v>4.2165509999999999</v>
      </c>
      <c r="DE494" s="9">
        <v>1</v>
      </c>
      <c r="DF494" s="9">
        <v>0</v>
      </c>
      <c r="DG494" s="9">
        <v>1</v>
      </c>
    </row>
    <row r="495" spans="1:111" x14ac:dyDescent="0.25">
      <c r="A495" s="9" t="s">
        <v>40</v>
      </c>
      <c r="B495" s="9" t="s">
        <v>15</v>
      </c>
      <c r="C495" s="9" t="s">
        <v>32</v>
      </c>
      <c r="D495" s="9" t="s">
        <v>161</v>
      </c>
      <c r="E495" s="9" t="s">
        <v>160</v>
      </c>
      <c r="F495" s="9" t="s">
        <v>36</v>
      </c>
      <c r="G495" s="9">
        <v>2017</v>
      </c>
      <c r="H495" s="9">
        <v>8</v>
      </c>
      <c r="BG495" s="9">
        <v>67</v>
      </c>
      <c r="BH495" s="9">
        <v>67.083330000000004</v>
      </c>
      <c r="BI495" s="9">
        <v>65.652780000000007</v>
      </c>
      <c r="BJ495" s="9">
        <v>64.55556</v>
      </c>
      <c r="BK495" s="9">
        <v>63.583329999999997</v>
      </c>
      <c r="BL495" s="9">
        <v>62.56944</v>
      </c>
      <c r="BM495" s="9">
        <v>62.083329999999997</v>
      </c>
      <c r="BN495" s="9">
        <v>64.680549999999997</v>
      </c>
      <c r="BO495" s="9">
        <v>70.416659999999993</v>
      </c>
      <c r="BP495" s="9">
        <v>75.722219999999993</v>
      </c>
      <c r="BQ495" s="9">
        <v>82.19444</v>
      </c>
      <c r="BR495" s="9">
        <v>87.291669999999996</v>
      </c>
      <c r="BS495" s="9">
        <v>92.569450000000003</v>
      </c>
      <c r="BT495" s="9">
        <v>96.791669999999996</v>
      </c>
      <c r="BU495" s="9">
        <v>97.902780000000007</v>
      </c>
      <c r="BV495" s="9">
        <v>97.25</v>
      </c>
      <c r="BW495" s="9">
        <v>95.458330000000004</v>
      </c>
      <c r="BX495" s="9">
        <v>93.166669999999996</v>
      </c>
      <c r="BY495" s="9">
        <v>88.166669999999996</v>
      </c>
      <c r="BZ495" s="9">
        <v>83.027780000000007</v>
      </c>
      <c r="CA495" s="9">
        <v>76.305549999999997</v>
      </c>
      <c r="CB495" s="9">
        <v>71.277780000000007</v>
      </c>
      <c r="CC495" s="9">
        <v>67.611109999999996</v>
      </c>
      <c r="CD495" s="9">
        <v>65.125</v>
      </c>
      <c r="DD495" s="9">
        <v>4.2165509999999999</v>
      </c>
      <c r="DE495" s="9">
        <v>1</v>
      </c>
      <c r="DF495" s="9">
        <v>0</v>
      </c>
      <c r="DG495" s="9">
        <v>1</v>
      </c>
    </row>
    <row r="496" spans="1:111" x14ac:dyDescent="0.25">
      <c r="A496" s="9" t="s">
        <v>40</v>
      </c>
      <c r="B496" s="9" t="s">
        <v>15</v>
      </c>
      <c r="C496" s="9" t="s">
        <v>32</v>
      </c>
      <c r="D496" s="9" t="s">
        <v>161</v>
      </c>
      <c r="E496" s="9" t="s">
        <v>160</v>
      </c>
      <c r="F496" s="9" t="s">
        <v>36</v>
      </c>
      <c r="G496" s="9">
        <v>2017</v>
      </c>
      <c r="H496" s="9">
        <v>9</v>
      </c>
      <c r="BG496" s="9">
        <v>67.291669999999996</v>
      </c>
      <c r="BH496" s="9">
        <v>65.458330000000004</v>
      </c>
      <c r="BI496" s="9">
        <v>63.861109999999996</v>
      </c>
      <c r="BJ496" s="9">
        <v>62.916670000000003</v>
      </c>
      <c r="BK496" s="9">
        <v>61.305549999999997</v>
      </c>
      <c r="BL496" s="9">
        <v>60.65278</v>
      </c>
      <c r="BM496" s="9">
        <v>59.958329999999997</v>
      </c>
      <c r="BN496" s="9">
        <v>60.916670000000003</v>
      </c>
      <c r="BO496" s="9">
        <v>67.611109999999996</v>
      </c>
      <c r="BP496" s="9">
        <v>74.208330000000004</v>
      </c>
      <c r="BQ496" s="9">
        <v>81.305549999999997</v>
      </c>
      <c r="BR496" s="9">
        <v>87.263890000000004</v>
      </c>
      <c r="BS496" s="9">
        <v>91.847219999999993</v>
      </c>
      <c r="BT496" s="9">
        <v>95.861109999999996</v>
      </c>
      <c r="BU496" s="9">
        <v>98.75</v>
      </c>
      <c r="BV496" s="9">
        <v>98.31944</v>
      </c>
      <c r="BW496" s="9">
        <v>96.444450000000003</v>
      </c>
      <c r="BX496" s="9">
        <v>92.611109999999996</v>
      </c>
      <c r="BY496" s="9">
        <v>86.916669999999996</v>
      </c>
      <c r="BZ496" s="9">
        <v>81.388890000000004</v>
      </c>
      <c r="CA496" s="9">
        <v>77.388890000000004</v>
      </c>
      <c r="CB496" s="9">
        <v>73.777780000000007</v>
      </c>
      <c r="CC496" s="9">
        <v>70.666659999999993</v>
      </c>
      <c r="CD496" s="9">
        <v>67.916669999999996</v>
      </c>
      <c r="DD496" s="9">
        <v>4.2165509999999999</v>
      </c>
      <c r="DE496" s="9">
        <v>1</v>
      </c>
      <c r="DF496" s="9">
        <v>0</v>
      </c>
      <c r="DG496" s="9">
        <v>1</v>
      </c>
    </row>
    <row r="497" spans="1:111" x14ac:dyDescent="0.25">
      <c r="A497" s="9" t="s">
        <v>40</v>
      </c>
      <c r="B497" s="9" t="s">
        <v>15</v>
      </c>
      <c r="C497" s="9" t="s">
        <v>32</v>
      </c>
      <c r="D497" s="9" t="s">
        <v>161</v>
      </c>
      <c r="E497" s="9" t="s">
        <v>160</v>
      </c>
      <c r="F497" s="9" t="s">
        <v>36</v>
      </c>
      <c r="G497" s="9">
        <v>2017</v>
      </c>
      <c r="H497" s="9">
        <v>10</v>
      </c>
      <c r="BG497" s="9">
        <v>63.875</v>
      </c>
      <c r="BH497" s="9">
        <v>61.791670000000003</v>
      </c>
      <c r="BI497" s="9">
        <v>60.236109999999996</v>
      </c>
      <c r="BJ497" s="9">
        <v>58.94444</v>
      </c>
      <c r="BK497" s="9">
        <v>57.666670000000003</v>
      </c>
      <c r="BL497" s="9">
        <v>56.83334</v>
      </c>
      <c r="BM497" s="9">
        <v>56.111109999999996</v>
      </c>
      <c r="BN497" s="9">
        <v>56.02778</v>
      </c>
      <c r="BO497" s="9">
        <v>62.583329999999997</v>
      </c>
      <c r="BP497" s="9">
        <v>70.527780000000007</v>
      </c>
      <c r="BQ497" s="9">
        <v>77.388890000000004</v>
      </c>
      <c r="BR497" s="9">
        <v>83.958330000000004</v>
      </c>
      <c r="BS497" s="9">
        <v>89.736109999999996</v>
      </c>
      <c r="BT497" s="9">
        <v>94.61112</v>
      </c>
      <c r="BU497" s="9">
        <v>97.75</v>
      </c>
      <c r="BV497" s="9">
        <v>97.916659999999993</v>
      </c>
      <c r="BW497" s="9">
        <v>95.638890000000004</v>
      </c>
      <c r="BX497" s="9">
        <v>92.763890000000004</v>
      </c>
      <c r="BY497" s="9">
        <v>86.208330000000004</v>
      </c>
      <c r="BZ497" s="9">
        <v>78.75</v>
      </c>
      <c r="CA497" s="9">
        <v>73.013890000000004</v>
      </c>
      <c r="CB497" s="9">
        <v>69.111109999999996</v>
      </c>
      <c r="CC497" s="9">
        <v>65.5</v>
      </c>
      <c r="CD497" s="9">
        <v>63.083329999999997</v>
      </c>
      <c r="DD497" s="9">
        <v>4.2165509999999999</v>
      </c>
      <c r="DE497" s="9">
        <v>1</v>
      </c>
      <c r="DF497" s="9">
        <v>0</v>
      </c>
      <c r="DG497" s="9">
        <v>1</v>
      </c>
    </row>
    <row r="498" spans="1:111" x14ac:dyDescent="0.25">
      <c r="A498" s="9" t="s">
        <v>40</v>
      </c>
      <c r="B498" s="9" t="s">
        <v>15</v>
      </c>
      <c r="C498" s="9" t="s">
        <v>32</v>
      </c>
      <c r="D498" s="9" t="s">
        <v>161</v>
      </c>
      <c r="E498" s="9" t="s">
        <v>160</v>
      </c>
      <c r="F498" s="9" t="s">
        <v>33</v>
      </c>
      <c r="G498" s="9">
        <v>2017</v>
      </c>
      <c r="H498" s="9">
        <v>8</v>
      </c>
      <c r="BG498" s="9">
        <v>68.204859999999996</v>
      </c>
      <c r="BH498" s="9">
        <v>66.909719999999993</v>
      </c>
      <c r="BI498" s="9">
        <v>65.65625</v>
      </c>
      <c r="BJ498" s="9">
        <v>64.496530000000007</v>
      </c>
      <c r="BK498" s="9">
        <v>63.197920000000003</v>
      </c>
      <c r="BL498" s="9">
        <v>62.364579999999997</v>
      </c>
      <c r="BM498" s="9">
        <v>62.15278</v>
      </c>
      <c r="BN498" s="9">
        <v>65.402780000000007</v>
      </c>
      <c r="BO498" s="9">
        <v>71.385409999999993</v>
      </c>
      <c r="BP498" s="9">
        <v>77.517359999999996</v>
      </c>
      <c r="BQ498" s="9">
        <v>83.826390000000004</v>
      </c>
      <c r="BR498" s="9">
        <v>89.270840000000007</v>
      </c>
      <c r="BS498" s="9">
        <v>94.104169999999996</v>
      </c>
      <c r="BT498" s="9">
        <v>97.673609999999996</v>
      </c>
      <c r="BU498" s="9">
        <v>99.5</v>
      </c>
      <c r="BV498" s="9">
        <v>99.201390000000004</v>
      </c>
      <c r="BW498" s="9">
        <v>97.6875</v>
      </c>
      <c r="BX498" s="9">
        <v>95.260419999999996</v>
      </c>
      <c r="BY498" s="9">
        <v>90.680549999999997</v>
      </c>
      <c r="BZ498" s="9">
        <v>85.673609999999996</v>
      </c>
      <c r="CA498" s="9">
        <v>80.28819</v>
      </c>
      <c r="CB498" s="9">
        <v>75.458330000000004</v>
      </c>
      <c r="CC498" s="9">
        <v>71.69444</v>
      </c>
      <c r="CD498" s="9">
        <v>68.878469999999993</v>
      </c>
      <c r="DD498" s="9">
        <v>4.2165509999999999</v>
      </c>
      <c r="DE498" s="9">
        <v>1</v>
      </c>
      <c r="DF498" s="9">
        <v>0</v>
      </c>
      <c r="DG498" s="9">
        <v>1</v>
      </c>
    </row>
    <row r="499" spans="1:111" x14ac:dyDescent="0.25">
      <c r="A499" s="9" t="s">
        <v>40</v>
      </c>
      <c r="B499" s="9" t="s">
        <v>15</v>
      </c>
      <c r="C499" s="9" t="s">
        <v>32</v>
      </c>
      <c r="D499" s="9" t="s">
        <v>161</v>
      </c>
      <c r="E499" s="9" t="s">
        <v>188</v>
      </c>
      <c r="F499" s="9" t="s">
        <v>36</v>
      </c>
      <c r="G499" s="9">
        <v>2017</v>
      </c>
      <c r="H499" s="9">
        <v>5</v>
      </c>
      <c r="BG499" s="9">
        <v>59.013890000000004</v>
      </c>
      <c r="BH499" s="9">
        <v>57.77778</v>
      </c>
      <c r="BI499" s="9">
        <v>56.333329999999997</v>
      </c>
      <c r="BJ499" s="9">
        <v>54.916670000000003</v>
      </c>
      <c r="BK499" s="9">
        <v>53.833329999999997</v>
      </c>
      <c r="BL499" s="9">
        <v>53.44444</v>
      </c>
      <c r="BM499" s="9">
        <v>53.333329999999997</v>
      </c>
      <c r="BN499" s="9">
        <v>56.84722</v>
      </c>
      <c r="BO499" s="9">
        <v>61.680549999999997</v>
      </c>
      <c r="BP499" s="9">
        <v>66.194450000000003</v>
      </c>
      <c r="BQ499" s="9">
        <v>71.25</v>
      </c>
      <c r="BR499" s="9">
        <v>76.291669999999996</v>
      </c>
      <c r="BS499" s="9">
        <v>80.416659999999993</v>
      </c>
      <c r="BT499" s="9">
        <v>82.597219999999993</v>
      </c>
      <c r="BU499" s="9">
        <v>83.833330000000004</v>
      </c>
      <c r="BV499" s="9">
        <v>83.666669999999996</v>
      </c>
      <c r="BW499" s="9">
        <v>81.416659999999993</v>
      </c>
      <c r="BX499" s="9">
        <v>79.458330000000004</v>
      </c>
      <c r="BY499" s="9">
        <v>75.986109999999996</v>
      </c>
      <c r="BZ499" s="9">
        <v>69.75</v>
      </c>
      <c r="CA499" s="9">
        <v>63.708329999999997</v>
      </c>
      <c r="CB499" s="9">
        <v>59.75</v>
      </c>
      <c r="CC499" s="9">
        <v>57.40278</v>
      </c>
      <c r="CD499" s="9">
        <v>55.93056</v>
      </c>
      <c r="DD499" s="9">
        <v>4.2165509999999999</v>
      </c>
      <c r="DE499" s="9">
        <v>1</v>
      </c>
      <c r="DF499" s="9">
        <v>0</v>
      </c>
      <c r="DG499" s="9">
        <v>1</v>
      </c>
    </row>
    <row r="500" spans="1:111" x14ac:dyDescent="0.25">
      <c r="A500" s="9" t="s">
        <v>40</v>
      </c>
      <c r="B500" s="9" t="s">
        <v>15</v>
      </c>
      <c r="C500" s="9" t="s">
        <v>32</v>
      </c>
      <c r="D500" s="9" t="s">
        <v>161</v>
      </c>
      <c r="E500" s="9" t="s">
        <v>188</v>
      </c>
      <c r="F500" s="9" t="s">
        <v>36</v>
      </c>
      <c r="G500" s="9">
        <v>2017</v>
      </c>
      <c r="H500" s="9">
        <v>6</v>
      </c>
      <c r="BG500" s="9">
        <v>65.638890000000004</v>
      </c>
      <c r="BH500" s="9">
        <v>64.25</v>
      </c>
      <c r="BI500" s="9">
        <v>63.19444</v>
      </c>
      <c r="BJ500" s="9">
        <v>62</v>
      </c>
      <c r="BK500" s="9">
        <v>61.25</v>
      </c>
      <c r="BL500" s="9">
        <v>60.791670000000003</v>
      </c>
      <c r="BM500" s="9">
        <v>59.68056</v>
      </c>
      <c r="BN500" s="9">
        <v>64.166669999999996</v>
      </c>
      <c r="BO500" s="9">
        <v>70.180549999999997</v>
      </c>
      <c r="BP500" s="9">
        <v>75.861109999999996</v>
      </c>
      <c r="BQ500" s="9">
        <v>81.125</v>
      </c>
      <c r="BR500" s="9">
        <v>85.888890000000004</v>
      </c>
      <c r="BS500" s="9">
        <v>89.583330000000004</v>
      </c>
      <c r="BT500" s="9">
        <v>91.708340000000007</v>
      </c>
      <c r="BU500" s="9">
        <v>91.55556</v>
      </c>
      <c r="BV500" s="9">
        <v>91.763890000000004</v>
      </c>
      <c r="BW500" s="9">
        <v>91.180549999999997</v>
      </c>
      <c r="BX500" s="9">
        <v>89.291669999999996</v>
      </c>
      <c r="BY500" s="9">
        <v>85.736109999999996</v>
      </c>
      <c r="BZ500" s="9">
        <v>80.833330000000004</v>
      </c>
      <c r="CA500" s="9">
        <v>73.541669999999996</v>
      </c>
      <c r="CB500" s="9">
        <v>68.402780000000007</v>
      </c>
      <c r="CC500" s="9">
        <v>64.94444</v>
      </c>
      <c r="CD500" s="9">
        <v>62.22222</v>
      </c>
      <c r="DD500" s="9">
        <v>4.2165509999999999</v>
      </c>
      <c r="DE500" s="9">
        <v>1</v>
      </c>
      <c r="DF500" s="9">
        <v>0</v>
      </c>
      <c r="DG500" s="9">
        <v>1</v>
      </c>
    </row>
    <row r="501" spans="1:111" x14ac:dyDescent="0.25">
      <c r="A501" s="9" t="s">
        <v>40</v>
      </c>
      <c r="B501" s="9" t="s">
        <v>15</v>
      </c>
      <c r="C501" s="9" t="s">
        <v>32</v>
      </c>
      <c r="D501" s="9" t="s">
        <v>161</v>
      </c>
      <c r="E501" s="9" t="s">
        <v>188</v>
      </c>
      <c r="F501" s="9" t="s">
        <v>36</v>
      </c>
      <c r="G501" s="9">
        <v>2017</v>
      </c>
      <c r="H501" s="9">
        <v>7</v>
      </c>
      <c r="BG501" s="9">
        <v>63.513890000000004</v>
      </c>
      <c r="BH501" s="9">
        <v>61.805549999999997</v>
      </c>
      <c r="BI501" s="9">
        <v>60.375</v>
      </c>
      <c r="BJ501" s="9">
        <v>58.84722</v>
      </c>
      <c r="BK501" s="9">
        <v>57.84722</v>
      </c>
      <c r="BL501" s="9">
        <v>57.19444</v>
      </c>
      <c r="BM501" s="9">
        <v>57.25</v>
      </c>
      <c r="BN501" s="9">
        <v>62.25</v>
      </c>
      <c r="BO501" s="9">
        <v>68.069450000000003</v>
      </c>
      <c r="BP501" s="9">
        <v>74.541669999999996</v>
      </c>
      <c r="BQ501" s="9">
        <v>80.791669999999996</v>
      </c>
      <c r="BR501" s="9">
        <v>86.666669999999996</v>
      </c>
      <c r="BS501" s="9">
        <v>91.222219999999993</v>
      </c>
      <c r="BT501" s="9">
        <v>94.222219999999993</v>
      </c>
      <c r="BU501" s="9">
        <v>95.097219999999993</v>
      </c>
      <c r="BV501" s="9">
        <v>95.027780000000007</v>
      </c>
      <c r="BW501" s="9">
        <v>94.05556</v>
      </c>
      <c r="BX501" s="9">
        <v>92.902780000000007</v>
      </c>
      <c r="BY501" s="9">
        <v>88.916669999999996</v>
      </c>
      <c r="BZ501" s="9">
        <v>83.305549999999997</v>
      </c>
      <c r="CA501" s="9">
        <v>75.916669999999996</v>
      </c>
      <c r="CB501" s="9">
        <v>69.375</v>
      </c>
      <c r="CC501" s="9">
        <v>65.263890000000004</v>
      </c>
      <c r="CD501" s="9">
        <v>62.888890000000004</v>
      </c>
      <c r="DD501" s="9">
        <v>4.2165509999999999</v>
      </c>
      <c r="DE501" s="9">
        <v>1</v>
      </c>
      <c r="DF501" s="9">
        <v>0</v>
      </c>
      <c r="DG501" s="9">
        <v>1</v>
      </c>
    </row>
    <row r="502" spans="1:111" x14ac:dyDescent="0.25">
      <c r="A502" s="9" t="s">
        <v>40</v>
      </c>
      <c r="B502" s="9" t="s">
        <v>15</v>
      </c>
      <c r="C502" s="9" t="s">
        <v>32</v>
      </c>
      <c r="D502" s="9" t="s">
        <v>161</v>
      </c>
      <c r="E502" s="9" t="s">
        <v>188</v>
      </c>
      <c r="F502" s="9" t="s">
        <v>36</v>
      </c>
      <c r="G502" s="9">
        <v>2017</v>
      </c>
      <c r="H502" s="9">
        <v>8</v>
      </c>
      <c r="BG502" s="9">
        <v>62.25</v>
      </c>
      <c r="BH502" s="9">
        <v>61.40278</v>
      </c>
      <c r="BI502" s="9">
        <v>60.013890000000004</v>
      </c>
      <c r="BJ502" s="9">
        <v>59.15278</v>
      </c>
      <c r="BK502" s="9">
        <v>57.93056</v>
      </c>
      <c r="BL502" s="9">
        <v>57.22222</v>
      </c>
      <c r="BM502" s="9">
        <v>57.291670000000003</v>
      </c>
      <c r="BN502" s="9">
        <v>59.888890000000004</v>
      </c>
      <c r="BO502" s="9">
        <v>65.222219999999993</v>
      </c>
      <c r="BP502" s="9">
        <v>70.611109999999996</v>
      </c>
      <c r="BQ502" s="9">
        <v>76.694450000000003</v>
      </c>
      <c r="BR502" s="9">
        <v>81.527780000000007</v>
      </c>
      <c r="BS502" s="9">
        <v>86.402780000000007</v>
      </c>
      <c r="BT502" s="9">
        <v>89.069450000000003</v>
      </c>
      <c r="BU502" s="9">
        <v>91.291669999999996</v>
      </c>
      <c r="BV502" s="9">
        <v>92.097219999999993</v>
      </c>
      <c r="BW502" s="9">
        <v>91.611109999999996</v>
      </c>
      <c r="BX502" s="9">
        <v>89.819450000000003</v>
      </c>
      <c r="BY502" s="9">
        <v>85.583330000000004</v>
      </c>
      <c r="BZ502" s="9">
        <v>78.93056</v>
      </c>
      <c r="CA502" s="9">
        <v>72.472219999999993</v>
      </c>
      <c r="CB502" s="9">
        <v>68.625</v>
      </c>
      <c r="CC502" s="9">
        <v>66.138890000000004</v>
      </c>
      <c r="CD502" s="9">
        <v>64.125</v>
      </c>
      <c r="DD502" s="9">
        <v>4.2165509999999999</v>
      </c>
      <c r="DE502" s="9">
        <v>1</v>
      </c>
      <c r="DF502" s="9">
        <v>0</v>
      </c>
      <c r="DG502" s="9">
        <v>1</v>
      </c>
    </row>
    <row r="503" spans="1:111" x14ac:dyDescent="0.25">
      <c r="A503" s="9" t="s">
        <v>40</v>
      </c>
      <c r="B503" s="9" t="s">
        <v>15</v>
      </c>
      <c r="C503" s="9" t="s">
        <v>32</v>
      </c>
      <c r="D503" s="9" t="s">
        <v>161</v>
      </c>
      <c r="E503" s="9" t="s">
        <v>188</v>
      </c>
      <c r="F503" s="9" t="s">
        <v>36</v>
      </c>
      <c r="G503" s="9">
        <v>2017</v>
      </c>
      <c r="H503" s="9">
        <v>9</v>
      </c>
      <c r="BG503" s="9">
        <v>61.986109999999996</v>
      </c>
      <c r="BH503" s="9">
        <v>60.25</v>
      </c>
      <c r="BI503" s="9">
        <v>59.02778</v>
      </c>
      <c r="BJ503" s="9">
        <v>57.75</v>
      </c>
      <c r="BK503" s="9">
        <v>56.791670000000003</v>
      </c>
      <c r="BL503" s="9">
        <v>55.916670000000003</v>
      </c>
      <c r="BM503" s="9">
        <v>54.916670000000003</v>
      </c>
      <c r="BN503" s="9">
        <v>56.638890000000004</v>
      </c>
      <c r="BO503" s="9">
        <v>63.083329999999997</v>
      </c>
      <c r="BP503" s="9">
        <v>69.041669999999996</v>
      </c>
      <c r="BQ503" s="9">
        <v>76.111109999999996</v>
      </c>
      <c r="BR503" s="9">
        <v>83.361109999999996</v>
      </c>
      <c r="BS503" s="9">
        <v>88.43056</v>
      </c>
      <c r="BT503" s="9">
        <v>93.027780000000007</v>
      </c>
      <c r="BU503" s="9">
        <v>95.416659999999993</v>
      </c>
      <c r="BV503" s="9">
        <v>94.819450000000003</v>
      </c>
      <c r="BW503" s="9">
        <v>91.666669999999996</v>
      </c>
      <c r="BX503" s="9">
        <v>87.222219999999993</v>
      </c>
      <c r="BY503" s="9">
        <v>82.430549999999997</v>
      </c>
      <c r="BZ503" s="9">
        <v>76.125</v>
      </c>
      <c r="CA503" s="9">
        <v>70.791659999999993</v>
      </c>
      <c r="CB503" s="9">
        <v>67.388890000000004</v>
      </c>
      <c r="CC503" s="9">
        <v>64.416669999999996</v>
      </c>
      <c r="CD503" s="9">
        <v>62.236109999999996</v>
      </c>
      <c r="DD503" s="9">
        <v>4.2165509999999999</v>
      </c>
      <c r="DE503" s="9">
        <v>1</v>
      </c>
      <c r="DF503" s="9">
        <v>0</v>
      </c>
      <c r="DG503" s="9">
        <v>1</v>
      </c>
    </row>
    <row r="504" spans="1:111" x14ac:dyDescent="0.25">
      <c r="A504" s="9" t="s">
        <v>40</v>
      </c>
      <c r="B504" s="9" t="s">
        <v>15</v>
      </c>
      <c r="C504" s="9" t="s">
        <v>32</v>
      </c>
      <c r="D504" s="9" t="s">
        <v>161</v>
      </c>
      <c r="E504" s="9" t="s">
        <v>188</v>
      </c>
      <c r="F504" s="9" t="s">
        <v>36</v>
      </c>
      <c r="G504" s="9">
        <v>2017</v>
      </c>
      <c r="H504" s="9">
        <v>10</v>
      </c>
      <c r="BG504" s="9">
        <v>58.666670000000003</v>
      </c>
      <c r="BH504" s="9">
        <v>57.47222</v>
      </c>
      <c r="BI504" s="9">
        <v>56.611109999999996</v>
      </c>
      <c r="BJ504" s="9">
        <v>55.77778</v>
      </c>
      <c r="BK504" s="9">
        <v>54.77778</v>
      </c>
      <c r="BL504" s="9">
        <v>54.47222</v>
      </c>
      <c r="BM504" s="9">
        <v>54.083329999999997</v>
      </c>
      <c r="BN504" s="9">
        <v>54.30556</v>
      </c>
      <c r="BO504" s="9">
        <v>57.513890000000004</v>
      </c>
      <c r="BP504" s="9">
        <v>62.083329999999997</v>
      </c>
      <c r="BQ504" s="9">
        <v>67.444450000000003</v>
      </c>
      <c r="BR504" s="9">
        <v>73.430549999999997</v>
      </c>
      <c r="BS504" s="9">
        <v>77.513890000000004</v>
      </c>
      <c r="BT504" s="9">
        <v>80.583330000000004</v>
      </c>
      <c r="BU504" s="9">
        <v>81.861109999999996</v>
      </c>
      <c r="BV504" s="9">
        <v>81.291659999999993</v>
      </c>
      <c r="BW504" s="9">
        <v>79.625</v>
      </c>
      <c r="BX504" s="9">
        <v>77.361109999999996</v>
      </c>
      <c r="BY504" s="9">
        <v>72.555549999999997</v>
      </c>
      <c r="BZ504" s="9">
        <v>68.25</v>
      </c>
      <c r="CA504" s="9">
        <v>65.666669999999996</v>
      </c>
      <c r="CB504" s="9">
        <v>63.02778</v>
      </c>
      <c r="CC504" s="9">
        <v>61.09722</v>
      </c>
      <c r="CD504" s="9">
        <v>59.02778</v>
      </c>
      <c r="DD504" s="9">
        <v>4.2165509999999999</v>
      </c>
      <c r="DE504" s="9">
        <v>1</v>
      </c>
      <c r="DF504" s="9">
        <v>0</v>
      </c>
      <c r="DG504" s="9">
        <v>1</v>
      </c>
    </row>
    <row r="505" spans="1:111" x14ac:dyDescent="0.25">
      <c r="A505" s="9" t="s">
        <v>40</v>
      </c>
      <c r="B505" s="9" t="s">
        <v>15</v>
      </c>
      <c r="C505" s="9" t="s">
        <v>32</v>
      </c>
      <c r="D505" s="9" t="s">
        <v>161</v>
      </c>
      <c r="E505" s="9" t="s">
        <v>188</v>
      </c>
      <c r="F505" s="9" t="s">
        <v>33</v>
      </c>
      <c r="G505" s="9">
        <v>2017</v>
      </c>
      <c r="H505" s="9">
        <v>8</v>
      </c>
      <c r="BG505" s="9">
        <v>63.34722</v>
      </c>
      <c r="BH505" s="9">
        <v>61.927079999999997</v>
      </c>
      <c r="BI505" s="9">
        <v>60.65278</v>
      </c>
      <c r="BJ505" s="9">
        <v>59.4375</v>
      </c>
      <c r="BK505" s="9">
        <v>58.454859999999996</v>
      </c>
      <c r="BL505" s="9">
        <v>57.78125</v>
      </c>
      <c r="BM505" s="9">
        <v>57.28472</v>
      </c>
      <c r="BN505" s="9">
        <v>60.736109999999996</v>
      </c>
      <c r="BO505" s="9">
        <v>66.638890000000004</v>
      </c>
      <c r="BP505" s="9">
        <v>72.513890000000004</v>
      </c>
      <c r="BQ505" s="9">
        <v>78.68056</v>
      </c>
      <c r="BR505" s="9">
        <v>84.361109999999996</v>
      </c>
      <c r="BS505" s="9">
        <v>88.909719999999993</v>
      </c>
      <c r="BT505" s="9">
        <v>92.006950000000003</v>
      </c>
      <c r="BU505" s="9">
        <v>93.340280000000007</v>
      </c>
      <c r="BV505" s="9">
        <v>93.427080000000004</v>
      </c>
      <c r="BW505" s="9">
        <v>92.128469999999993</v>
      </c>
      <c r="BX505" s="9">
        <v>89.809030000000007</v>
      </c>
      <c r="BY505" s="9">
        <v>85.666669999999996</v>
      </c>
      <c r="BZ505" s="9">
        <v>79.798609999999996</v>
      </c>
      <c r="CA505" s="9">
        <v>73.180549999999997</v>
      </c>
      <c r="CB505" s="9">
        <v>68.447919999999996</v>
      </c>
      <c r="CC505" s="9">
        <v>65.190969999999993</v>
      </c>
      <c r="CD505" s="9">
        <v>62.868049999999997</v>
      </c>
      <c r="DD505" s="9">
        <v>4.2165509999999999</v>
      </c>
      <c r="DE505" s="9">
        <v>1</v>
      </c>
      <c r="DF505" s="9">
        <v>0</v>
      </c>
      <c r="DG505" s="9">
        <v>1</v>
      </c>
    </row>
    <row r="506" spans="1:111" x14ac:dyDescent="0.25">
      <c r="A506" s="9" t="s">
        <v>40</v>
      </c>
      <c r="B506" s="9" t="s">
        <v>15</v>
      </c>
      <c r="C506" s="9" t="s">
        <v>2</v>
      </c>
      <c r="D506" s="9" t="s">
        <v>187</v>
      </c>
      <c r="E506" s="9" t="s">
        <v>160</v>
      </c>
      <c r="F506" s="9" t="s">
        <v>36</v>
      </c>
      <c r="G506" s="9">
        <v>2017</v>
      </c>
      <c r="H506" s="9">
        <v>5</v>
      </c>
      <c r="BG506" s="9">
        <v>70.416669999999996</v>
      </c>
      <c r="BH506" s="9">
        <v>68.177080000000004</v>
      </c>
      <c r="BI506" s="9">
        <v>66.552080000000004</v>
      </c>
      <c r="BJ506" s="9">
        <v>64.645830000000004</v>
      </c>
      <c r="BK506" s="9">
        <v>63.697920000000003</v>
      </c>
      <c r="BL506" s="9">
        <v>61.94791</v>
      </c>
      <c r="BM506" s="9">
        <v>62.833329999999997</v>
      </c>
      <c r="BN506" s="9">
        <v>68.25</v>
      </c>
      <c r="BO506" s="9">
        <v>73.177090000000007</v>
      </c>
      <c r="BP506" s="9">
        <v>77.604169999999996</v>
      </c>
      <c r="BQ506" s="9">
        <v>81.958330000000004</v>
      </c>
      <c r="BR506" s="9">
        <v>85.916669999999996</v>
      </c>
      <c r="BS506" s="9">
        <v>89.375</v>
      </c>
      <c r="BT506" s="9">
        <v>92.3125</v>
      </c>
      <c r="BU506" s="9">
        <v>94.416659999999993</v>
      </c>
      <c r="BV506" s="9">
        <v>94.947919999999996</v>
      </c>
      <c r="BW506" s="9">
        <v>94.59375</v>
      </c>
      <c r="BX506" s="9">
        <v>93.666669999999996</v>
      </c>
      <c r="BY506" s="9">
        <v>91.239580000000004</v>
      </c>
      <c r="BZ506" s="9">
        <v>86.697919999999996</v>
      </c>
      <c r="CA506" s="9">
        <v>81.510419999999996</v>
      </c>
      <c r="CB506" s="9">
        <v>77.625</v>
      </c>
      <c r="CC506" s="9">
        <v>74.791669999999996</v>
      </c>
      <c r="CD506" s="9">
        <v>72.6875</v>
      </c>
      <c r="DD506" s="9">
        <v>12.295439999999999</v>
      </c>
      <c r="DE506" s="9">
        <v>1</v>
      </c>
      <c r="DF506" s="9">
        <v>0</v>
      </c>
      <c r="DG506" s="9">
        <v>1</v>
      </c>
    </row>
    <row r="507" spans="1:111" x14ac:dyDescent="0.25">
      <c r="A507" s="9" t="s">
        <v>40</v>
      </c>
      <c r="B507" s="9" t="s">
        <v>15</v>
      </c>
      <c r="C507" s="9" t="s">
        <v>2</v>
      </c>
      <c r="D507" s="9" t="s">
        <v>187</v>
      </c>
      <c r="E507" s="9" t="s">
        <v>160</v>
      </c>
      <c r="F507" s="9" t="s">
        <v>36</v>
      </c>
      <c r="G507" s="9">
        <v>2017</v>
      </c>
      <c r="H507" s="9">
        <v>6</v>
      </c>
      <c r="BG507" s="9">
        <v>73.489590000000007</v>
      </c>
      <c r="BH507" s="9">
        <v>71.864590000000007</v>
      </c>
      <c r="BI507" s="9">
        <v>70.28125</v>
      </c>
      <c r="BJ507" s="9">
        <v>68.46875</v>
      </c>
      <c r="BK507" s="9">
        <v>67.4375</v>
      </c>
      <c r="BL507" s="9">
        <v>66.40625</v>
      </c>
      <c r="BM507" s="9">
        <v>67.34375</v>
      </c>
      <c r="BN507" s="9">
        <v>71.666659999999993</v>
      </c>
      <c r="BO507" s="9">
        <v>75.979169999999996</v>
      </c>
      <c r="BP507" s="9">
        <v>80.572919999999996</v>
      </c>
      <c r="BQ507" s="9">
        <v>84.427080000000004</v>
      </c>
      <c r="BR507" s="9">
        <v>88.46875</v>
      </c>
      <c r="BS507" s="9">
        <v>92.041669999999996</v>
      </c>
      <c r="BT507" s="9">
        <v>94.6875</v>
      </c>
      <c r="BU507" s="9">
        <v>96.770830000000004</v>
      </c>
      <c r="BV507" s="9">
        <v>97.947919999999996</v>
      </c>
      <c r="BW507" s="9">
        <v>98.0625</v>
      </c>
      <c r="BX507" s="9">
        <v>97.760409999999993</v>
      </c>
      <c r="BY507" s="9">
        <v>96.197919999999996</v>
      </c>
      <c r="BZ507" s="9">
        <v>92.5625</v>
      </c>
      <c r="CA507" s="9">
        <v>86.90625</v>
      </c>
      <c r="CB507" s="9">
        <v>83.03125</v>
      </c>
      <c r="CC507" s="9">
        <v>79.875</v>
      </c>
      <c r="CD507" s="9">
        <v>77.322919999999996</v>
      </c>
      <c r="DD507" s="9">
        <v>12.295439999999999</v>
      </c>
      <c r="DE507" s="9">
        <v>1</v>
      </c>
      <c r="DF507" s="9">
        <v>0</v>
      </c>
      <c r="DG507" s="9">
        <v>1</v>
      </c>
    </row>
    <row r="508" spans="1:111" x14ac:dyDescent="0.25">
      <c r="A508" s="9" t="s">
        <v>40</v>
      </c>
      <c r="B508" s="9" t="s">
        <v>15</v>
      </c>
      <c r="C508" s="9" t="s">
        <v>2</v>
      </c>
      <c r="D508" s="9" t="s">
        <v>187</v>
      </c>
      <c r="E508" s="9" t="s">
        <v>160</v>
      </c>
      <c r="F508" s="9" t="s">
        <v>36</v>
      </c>
      <c r="G508" s="9">
        <v>2017</v>
      </c>
      <c r="H508" s="9">
        <v>7</v>
      </c>
      <c r="BG508" s="9">
        <v>79.9375</v>
      </c>
      <c r="BH508" s="9">
        <v>76.520840000000007</v>
      </c>
      <c r="BI508" s="9">
        <v>74.395830000000004</v>
      </c>
      <c r="BJ508" s="9">
        <v>72.947919999999996</v>
      </c>
      <c r="BK508" s="9">
        <v>71.8125</v>
      </c>
      <c r="BL508" s="9">
        <v>70.802080000000004</v>
      </c>
      <c r="BM508" s="9">
        <v>70.96875</v>
      </c>
      <c r="BN508" s="9">
        <v>75.979169999999996</v>
      </c>
      <c r="BO508" s="9">
        <v>80.270840000000007</v>
      </c>
      <c r="BP508" s="9">
        <v>84.291669999999996</v>
      </c>
      <c r="BQ508" s="9">
        <v>88.395830000000004</v>
      </c>
      <c r="BR508" s="9">
        <v>92.145830000000004</v>
      </c>
      <c r="BS508" s="9">
        <v>96</v>
      </c>
      <c r="BT508" s="9">
        <v>98.59375</v>
      </c>
      <c r="BU508" s="9">
        <v>100.5625</v>
      </c>
      <c r="BV508" s="9">
        <v>101.1563</v>
      </c>
      <c r="BW508" s="9">
        <v>101.5</v>
      </c>
      <c r="BX508" s="9">
        <v>100.7812</v>
      </c>
      <c r="BY508" s="9">
        <v>99.239590000000007</v>
      </c>
      <c r="BZ508" s="9">
        <v>95.71875</v>
      </c>
      <c r="CA508" s="9">
        <v>90.21875</v>
      </c>
      <c r="CB508" s="9">
        <v>86.125</v>
      </c>
      <c r="CC508" s="9">
        <v>83.489580000000004</v>
      </c>
      <c r="CD508" s="9">
        <v>81.71875</v>
      </c>
      <c r="DD508" s="9">
        <v>12.295439999999999</v>
      </c>
      <c r="DE508" s="9">
        <v>1</v>
      </c>
      <c r="DF508" s="9">
        <v>0</v>
      </c>
      <c r="DG508" s="9">
        <v>1</v>
      </c>
    </row>
    <row r="509" spans="1:111" x14ac:dyDescent="0.25">
      <c r="A509" s="9" t="s">
        <v>40</v>
      </c>
      <c r="B509" s="9" t="s">
        <v>15</v>
      </c>
      <c r="C509" s="9" t="s">
        <v>2</v>
      </c>
      <c r="D509" s="9" t="s">
        <v>187</v>
      </c>
      <c r="E509" s="9" t="s">
        <v>160</v>
      </c>
      <c r="F509" s="9" t="s">
        <v>36</v>
      </c>
      <c r="G509" s="9">
        <v>2017</v>
      </c>
      <c r="H509" s="9">
        <v>8</v>
      </c>
      <c r="BG509" s="9">
        <v>76.09375</v>
      </c>
      <c r="BH509" s="9">
        <v>74.302080000000004</v>
      </c>
      <c r="BI509" s="9">
        <v>72.333330000000004</v>
      </c>
      <c r="BJ509" s="9">
        <v>71.020840000000007</v>
      </c>
      <c r="BK509" s="9">
        <v>69.614590000000007</v>
      </c>
      <c r="BL509" s="9">
        <v>68.708330000000004</v>
      </c>
      <c r="BM509" s="9">
        <v>68.072919999999996</v>
      </c>
      <c r="BN509" s="9">
        <v>72.458340000000007</v>
      </c>
      <c r="BO509" s="9">
        <v>77.364580000000004</v>
      </c>
      <c r="BP509" s="9">
        <v>82.020830000000004</v>
      </c>
      <c r="BQ509" s="9">
        <v>86.84375</v>
      </c>
      <c r="BR509" s="9">
        <v>91.385419999999996</v>
      </c>
      <c r="BS509" s="9">
        <v>95.40625</v>
      </c>
      <c r="BT509" s="9">
        <v>98.583330000000004</v>
      </c>
      <c r="BU509" s="9">
        <v>100.60420000000001</v>
      </c>
      <c r="BV509" s="9">
        <v>101.5312</v>
      </c>
      <c r="BW509" s="9">
        <v>101.3854</v>
      </c>
      <c r="BX509" s="9">
        <v>100.1146</v>
      </c>
      <c r="BY509" s="9">
        <v>97.541669999999996</v>
      </c>
      <c r="BZ509" s="9">
        <v>92.947919999999996</v>
      </c>
      <c r="CA509" s="9">
        <v>86.8125</v>
      </c>
      <c r="CB509" s="9">
        <v>83.541669999999996</v>
      </c>
      <c r="CC509" s="9">
        <v>80.697919999999996</v>
      </c>
      <c r="CD509" s="9">
        <v>78.677080000000004</v>
      </c>
      <c r="DD509" s="9">
        <v>12.295439999999999</v>
      </c>
      <c r="DE509" s="9">
        <v>1</v>
      </c>
      <c r="DF509" s="9">
        <v>0</v>
      </c>
      <c r="DG509" s="9">
        <v>1</v>
      </c>
    </row>
    <row r="510" spans="1:111" x14ac:dyDescent="0.25">
      <c r="A510" s="9" t="s">
        <v>40</v>
      </c>
      <c r="B510" s="9" t="s">
        <v>15</v>
      </c>
      <c r="C510" s="9" t="s">
        <v>2</v>
      </c>
      <c r="D510" s="9" t="s">
        <v>187</v>
      </c>
      <c r="E510" s="9" t="s">
        <v>160</v>
      </c>
      <c r="F510" s="9" t="s">
        <v>36</v>
      </c>
      <c r="G510" s="9">
        <v>2017</v>
      </c>
      <c r="H510" s="9">
        <v>9</v>
      </c>
      <c r="BG510" s="9">
        <v>70.583330000000004</v>
      </c>
      <c r="BH510" s="9">
        <v>68.875</v>
      </c>
      <c r="BI510" s="9">
        <v>67.21875</v>
      </c>
      <c r="BJ510" s="9">
        <v>65.510409999999993</v>
      </c>
      <c r="BK510" s="9">
        <v>64.1875</v>
      </c>
      <c r="BL510" s="9">
        <v>62.90625</v>
      </c>
      <c r="BM510" s="9">
        <v>61.916670000000003</v>
      </c>
      <c r="BN510" s="9">
        <v>64.291669999999996</v>
      </c>
      <c r="BO510" s="9">
        <v>70.572919999999996</v>
      </c>
      <c r="BP510" s="9">
        <v>76.208330000000004</v>
      </c>
      <c r="BQ510" s="9">
        <v>81.5625</v>
      </c>
      <c r="BR510" s="9">
        <v>86.427080000000004</v>
      </c>
      <c r="BS510" s="9">
        <v>90.322919999999996</v>
      </c>
      <c r="BT510" s="9">
        <v>93.760419999999996</v>
      </c>
      <c r="BU510" s="9">
        <v>96.125</v>
      </c>
      <c r="BV510" s="9">
        <v>97.416669999999996</v>
      </c>
      <c r="BW510" s="9">
        <v>97.364590000000007</v>
      </c>
      <c r="BX510" s="9">
        <v>95.833330000000004</v>
      </c>
      <c r="BY510" s="9">
        <v>91.958330000000004</v>
      </c>
      <c r="BZ510" s="9">
        <v>86.041659999999993</v>
      </c>
      <c r="CA510" s="9">
        <v>81.791669999999996</v>
      </c>
      <c r="CB510" s="9">
        <v>78.65625</v>
      </c>
      <c r="CC510" s="9">
        <v>75.604169999999996</v>
      </c>
      <c r="CD510" s="9">
        <v>73.635419999999996</v>
      </c>
      <c r="DD510" s="9">
        <v>12.295439999999999</v>
      </c>
      <c r="DE510" s="9">
        <v>1</v>
      </c>
      <c r="DF510" s="9">
        <v>0</v>
      </c>
      <c r="DG510" s="9">
        <v>1</v>
      </c>
    </row>
    <row r="511" spans="1:111" x14ac:dyDescent="0.25">
      <c r="A511" s="9" t="s">
        <v>40</v>
      </c>
      <c r="B511" s="9" t="s">
        <v>15</v>
      </c>
      <c r="C511" s="9" t="s">
        <v>2</v>
      </c>
      <c r="D511" s="9" t="s">
        <v>187</v>
      </c>
      <c r="E511" s="9" t="s">
        <v>160</v>
      </c>
      <c r="F511" s="9" t="s">
        <v>36</v>
      </c>
      <c r="G511" s="9">
        <v>2017</v>
      </c>
      <c r="H511" s="9">
        <v>10</v>
      </c>
      <c r="BG511" s="9">
        <v>67.604169999999996</v>
      </c>
      <c r="BH511" s="9">
        <v>65.739580000000004</v>
      </c>
      <c r="BI511" s="9">
        <v>64.5</v>
      </c>
      <c r="BJ511" s="9">
        <v>63.21875</v>
      </c>
      <c r="BK511" s="9">
        <v>62.135420000000003</v>
      </c>
      <c r="BL511" s="9">
        <v>61.416670000000003</v>
      </c>
      <c r="BM511" s="9">
        <v>60.364579999999997</v>
      </c>
      <c r="BN511" s="9">
        <v>61.229170000000003</v>
      </c>
      <c r="BO511" s="9">
        <v>66.65625</v>
      </c>
      <c r="BP511" s="9">
        <v>72.322919999999996</v>
      </c>
      <c r="BQ511" s="9">
        <v>77.770830000000004</v>
      </c>
      <c r="BR511" s="9">
        <v>82.5625</v>
      </c>
      <c r="BS511" s="9">
        <v>87.052080000000004</v>
      </c>
      <c r="BT511" s="9">
        <v>90.260419999999996</v>
      </c>
      <c r="BU511" s="9">
        <v>92.625</v>
      </c>
      <c r="BV511" s="9">
        <v>93.489580000000004</v>
      </c>
      <c r="BW511" s="9">
        <v>93.041669999999996</v>
      </c>
      <c r="BX511" s="9">
        <v>90.958330000000004</v>
      </c>
      <c r="BY511" s="9">
        <v>85.75</v>
      </c>
      <c r="BZ511" s="9">
        <v>80.354169999999996</v>
      </c>
      <c r="CA511" s="9">
        <v>77.427080000000004</v>
      </c>
      <c r="CB511" s="9">
        <v>74.3125</v>
      </c>
      <c r="CC511" s="9">
        <v>71.802080000000004</v>
      </c>
      <c r="CD511" s="9">
        <v>69.697919999999996</v>
      </c>
      <c r="DD511" s="9">
        <v>12.295439999999999</v>
      </c>
      <c r="DE511" s="9">
        <v>1</v>
      </c>
      <c r="DF511" s="9">
        <v>0</v>
      </c>
      <c r="DG511" s="9">
        <v>1</v>
      </c>
    </row>
    <row r="512" spans="1:111" x14ac:dyDescent="0.25">
      <c r="A512" s="9" t="s">
        <v>40</v>
      </c>
      <c r="B512" s="9" t="s">
        <v>15</v>
      </c>
      <c r="C512" s="9" t="s">
        <v>2</v>
      </c>
      <c r="D512" s="9" t="s">
        <v>187</v>
      </c>
      <c r="E512" s="9" t="s">
        <v>160</v>
      </c>
      <c r="F512" s="9" t="s">
        <v>33</v>
      </c>
      <c r="G512" s="9">
        <v>2017</v>
      </c>
      <c r="H512" s="9">
        <v>8</v>
      </c>
      <c r="BG512" s="9">
        <v>75.026039999999995</v>
      </c>
      <c r="BH512" s="9">
        <v>72.890630000000002</v>
      </c>
      <c r="BI512" s="9">
        <v>71.057289999999995</v>
      </c>
      <c r="BJ512" s="9">
        <v>69.486980000000003</v>
      </c>
      <c r="BK512" s="9">
        <v>68.263019999999997</v>
      </c>
      <c r="BL512" s="9">
        <v>67.205730000000003</v>
      </c>
      <c r="BM512" s="9">
        <v>67.075519999999997</v>
      </c>
      <c r="BN512" s="9">
        <v>71.098960000000005</v>
      </c>
      <c r="BO512" s="9">
        <v>76.046869999999998</v>
      </c>
      <c r="BP512" s="9">
        <v>80.773439999999994</v>
      </c>
      <c r="BQ512" s="9">
        <v>85.307289999999995</v>
      </c>
      <c r="BR512" s="9">
        <v>89.606769999999997</v>
      </c>
      <c r="BS512" s="9">
        <v>93.442710000000005</v>
      </c>
      <c r="BT512" s="9">
        <v>96.40625</v>
      </c>
      <c r="BU512" s="9">
        <v>98.515630000000002</v>
      </c>
      <c r="BV512" s="9">
        <v>99.513030000000001</v>
      </c>
      <c r="BW512" s="9">
        <v>99.578140000000005</v>
      </c>
      <c r="BX512" s="9">
        <v>98.622410000000002</v>
      </c>
      <c r="BY512" s="9">
        <v>96.234380000000002</v>
      </c>
      <c r="BZ512" s="9">
        <v>91.817700000000002</v>
      </c>
      <c r="CA512" s="9">
        <v>86.432289999999995</v>
      </c>
      <c r="CB512" s="9">
        <v>82.838539999999995</v>
      </c>
      <c r="CC512" s="9">
        <v>79.916669999999996</v>
      </c>
      <c r="CD512" s="9">
        <v>77.838539999999995</v>
      </c>
      <c r="DD512" s="9">
        <v>12.295439999999999</v>
      </c>
      <c r="DE512" s="9">
        <v>1</v>
      </c>
      <c r="DF512" s="9">
        <v>0</v>
      </c>
      <c r="DG512" s="9">
        <v>1</v>
      </c>
    </row>
    <row r="513" spans="1:111" x14ac:dyDescent="0.25">
      <c r="A513" s="9" t="s">
        <v>40</v>
      </c>
      <c r="B513" s="9" t="s">
        <v>15</v>
      </c>
      <c r="C513" s="9" t="s">
        <v>2</v>
      </c>
      <c r="D513" s="9" t="s">
        <v>187</v>
      </c>
      <c r="E513" s="9" t="s">
        <v>188</v>
      </c>
      <c r="F513" s="9" t="s">
        <v>36</v>
      </c>
      <c r="G513" s="9">
        <v>2017</v>
      </c>
      <c r="H513" s="9">
        <v>5</v>
      </c>
      <c r="BG513" s="9">
        <v>70.0625</v>
      </c>
      <c r="BH513" s="9">
        <v>68.03125</v>
      </c>
      <c r="BI513" s="9">
        <v>66.552080000000004</v>
      </c>
      <c r="BJ513" s="9">
        <v>64.84375</v>
      </c>
      <c r="BK513" s="9">
        <v>63.54166</v>
      </c>
      <c r="BL513" s="9">
        <v>62.42709</v>
      </c>
      <c r="BM513" s="9">
        <v>63.354170000000003</v>
      </c>
      <c r="BN513" s="9">
        <v>67.40625</v>
      </c>
      <c r="BO513" s="9">
        <v>71.010419999999996</v>
      </c>
      <c r="BP513" s="9">
        <v>74.75</v>
      </c>
      <c r="BQ513" s="9">
        <v>78.625</v>
      </c>
      <c r="BR513" s="9">
        <v>82.25</v>
      </c>
      <c r="BS513" s="9">
        <v>85.385419999999996</v>
      </c>
      <c r="BT513" s="9">
        <v>88.166669999999996</v>
      </c>
      <c r="BU513" s="9">
        <v>90.03125</v>
      </c>
      <c r="BV513" s="9">
        <v>90.71875</v>
      </c>
      <c r="BW513" s="9">
        <v>91.25</v>
      </c>
      <c r="BX513" s="9">
        <v>90.979169999999996</v>
      </c>
      <c r="BY513" s="9">
        <v>88.958340000000007</v>
      </c>
      <c r="BZ513" s="9">
        <v>85.614580000000004</v>
      </c>
      <c r="CA513" s="9">
        <v>80.833330000000004</v>
      </c>
      <c r="CB513" s="9">
        <v>77.270840000000007</v>
      </c>
      <c r="CC513" s="9">
        <v>74.40625</v>
      </c>
      <c r="CD513" s="9">
        <v>72.1875</v>
      </c>
      <c r="DD513" s="9">
        <v>12.295439999999999</v>
      </c>
      <c r="DE513" s="9">
        <v>1</v>
      </c>
      <c r="DF513" s="9">
        <v>0</v>
      </c>
      <c r="DG513" s="9">
        <v>1</v>
      </c>
    </row>
    <row r="514" spans="1:111" x14ac:dyDescent="0.25">
      <c r="A514" s="9" t="s">
        <v>40</v>
      </c>
      <c r="B514" s="9" t="s">
        <v>15</v>
      </c>
      <c r="C514" s="9" t="s">
        <v>2</v>
      </c>
      <c r="D514" s="9" t="s">
        <v>187</v>
      </c>
      <c r="E514" s="9" t="s">
        <v>188</v>
      </c>
      <c r="F514" s="9" t="s">
        <v>36</v>
      </c>
      <c r="G514" s="9">
        <v>2017</v>
      </c>
      <c r="H514" s="9">
        <v>6</v>
      </c>
      <c r="BG514" s="9">
        <v>73.979159999999993</v>
      </c>
      <c r="BH514" s="9">
        <v>71.572919999999996</v>
      </c>
      <c r="BI514" s="9">
        <v>69.9375</v>
      </c>
      <c r="BJ514" s="9">
        <v>68.177080000000004</v>
      </c>
      <c r="BK514" s="9">
        <v>66.604169999999996</v>
      </c>
      <c r="BL514" s="9">
        <v>65.635419999999996</v>
      </c>
      <c r="BM514" s="9">
        <v>66.677080000000004</v>
      </c>
      <c r="BN514" s="9">
        <v>71.625</v>
      </c>
      <c r="BO514" s="9">
        <v>76.53125</v>
      </c>
      <c r="BP514" s="9">
        <v>81.041669999999996</v>
      </c>
      <c r="BQ514" s="9">
        <v>85.458340000000007</v>
      </c>
      <c r="BR514" s="9">
        <v>89.322919999999996</v>
      </c>
      <c r="BS514" s="9">
        <v>92.5</v>
      </c>
      <c r="BT514" s="9">
        <v>95.364580000000004</v>
      </c>
      <c r="BU514" s="9">
        <v>97.239580000000004</v>
      </c>
      <c r="BV514" s="9">
        <v>98.583330000000004</v>
      </c>
      <c r="BW514" s="9">
        <v>98.40625</v>
      </c>
      <c r="BX514" s="9">
        <v>97.28125</v>
      </c>
      <c r="BY514" s="9">
        <v>95.479169999999996</v>
      </c>
      <c r="BZ514" s="9">
        <v>92.40625</v>
      </c>
      <c r="CA514" s="9">
        <v>86.875</v>
      </c>
      <c r="CB514" s="9">
        <v>82.427080000000004</v>
      </c>
      <c r="CC514" s="9">
        <v>79.78125</v>
      </c>
      <c r="CD514" s="9">
        <v>77.28125</v>
      </c>
      <c r="DD514" s="9">
        <v>12.295439999999999</v>
      </c>
      <c r="DE514" s="9">
        <v>1</v>
      </c>
      <c r="DF514" s="9">
        <v>0</v>
      </c>
      <c r="DG514" s="9">
        <v>1</v>
      </c>
    </row>
    <row r="515" spans="1:111" x14ac:dyDescent="0.25">
      <c r="A515" s="9" t="s">
        <v>40</v>
      </c>
      <c r="B515" s="9" t="s">
        <v>15</v>
      </c>
      <c r="C515" s="9" t="s">
        <v>2</v>
      </c>
      <c r="D515" s="9" t="s">
        <v>187</v>
      </c>
      <c r="E515" s="9" t="s">
        <v>188</v>
      </c>
      <c r="F515" s="9" t="s">
        <v>36</v>
      </c>
      <c r="G515" s="9">
        <v>2017</v>
      </c>
      <c r="H515" s="9">
        <v>7</v>
      </c>
      <c r="BG515" s="9">
        <v>76.802080000000004</v>
      </c>
      <c r="BH515" s="9">
        <v>75.40625</v>
      </c>
      <c r="BI515" s="9">
        <v>73.90625</v>
      </c>
      <c r="BJ515" s="9">
        <v>72.625</v>
      </c>
      <c r="BK515" s="9">
        <v>71.020830000000004</v>
      </c>
      <c r="BL515" s="9">
        <v>69.677080000000004</v>
      </c>
      <c r="BM515" s="9">
        <v>69.84375</v>
      </c>
      <c r="BN515" s="9">
        <v>73.145830000000004</v>
      </c>
      <c r="BO515" s="9">
        <v>77.270830000000004</v>
      </c>
      <c r="BP515" s="9">
        <v>80.75</v>
      </c>
      <c r="BQ515" s="9">
        <v>84.260419999999996</v>
      </c>
      <c r="BR515" s="9">
        <v>87.791669999999996</v>
      </c>
      <c r="BS515" s="9">
        <v>91.197919999999996</v>
      </c>
      <c r="BT515" s="9">
        <v>94.104159999999993</v>
      </c>
      <c r="BU515" s="9">
        <v>96.135419999999996</v>
      </c>
      <c r="BV515" s="9">
        <v>96.729169999999996</v>
      </c>
      <c r="BW515" s="9">
        <v>96.635419999999996</v>
      </c>
      <c r="BX515" s="9">
        <v>95.552080000000004</v>
      </c>
      <c r="BY515" s="9">
        <v>93.479159999999993</v>
      </c>
      <c r="BZ515" s="9">
        <v>90.072919999999996</v>
      </c>
      <c r="CA515" s="9">
        <v>85.312510000000003</v>
      </c>
      <c r="CB515" s="9">
        <v>81.75</v>
      </c>
      <c r="CC515" s="9">
        <v>79.072919999999996</v>
      </c>
      <c r="CD515" s="9">
        <v>77.09375</v>
      </c>
      <c r="DD515" s="9">
        <v>12.295439999999999</v>
      </c>
      <c r="DE515" s="9">
        <v>1</v>
      </c>
      <c r="DF515" s="9">
        <v>0</v>
      </c>
      <c r="DG515" s="9">
        <v>1</v>
      </c>
    </row>
    <row r="516" spans="1:111" x14ac:dyDescent="0.25">
      <c r="A516" s="9" t="s">
        <v>40</v>
      </c>
      <c r="B516" s="9" t="s">
        <v>15</v>
      </c>
      <c r="C516" s="9" t="s">
        <v>2</v>
      </c>
      <c r="D516" s="9" t="s">
        <v>187</v>
      </c>
      <c r="E516" s="9" t="s">
        <v>188</v>
      </c>
      <c r="F516" s="9" t="s">
        <v>36</v>
      </c>
      <c r="G516" s="9">
        <v>2017</v>
      </c>
      <c r="H516" s="9">
        <v>8</v>
      </c>
      <c r="BG516" s="9">
        <v>69.114580000000004</v>
      </c>
      <c r="BH516" s="9">
        <v>67.5625</v>
      </c>
      <c r="BI516" s="9">
        <v>65.552080000000004</v>
      </c>
      <c r="BJ516" s="9">
        <v>64.28125</v>
      </c>
      <c r="BK516" s="9">
        <v>62.666670000000003</v>
      </c>
      <c r="BL516" s="9">
        <v>61.958329999999997</v>
      </c>
      <c r="BM516" s="9">
        <v>61.0625</v>
      </c>
      <c r="BN516" s="9">
        <v>63.86459</v>
      </c>
      <c r="BO516" s="9">
        <v>68.364580000000004</v>
      </c>
      <c r="BP516" s="9">
        <v>73.114580000000004</v>
      </c>
      <c r="BQ516" s="9">
        <v>78.333330000000004</v>
      </c>
      <c r="BR516" s="9">
        <v>83.385419999999996</v>
      </c>
      <c r="BS516" s="9">
        <v>87.875</v>
      </c>
      <c r="BT516" s="9">
        <v>91.40625</v>
      </c>
      <c r="BU516" s="9">
        <v>94.21875</v>
      </c>
      <c r="BV516" s="9">
        <v>95.427080000000004</v>
      </c>
      <c r="BW516" s="9">
        <v>95.364580000000004</v>
      </c>
      <c r="BX516" s="9">
        <v>94.1875</v>
      </c>
      <c r="BY516" s="9">
        <v>91.385419999999996</v>
      </c>
      <c r="BZ516" s="9">
        <v>86.53125</v>
      </c>
      <c r="CA516" s="9">
        <v>81.875</v>
      </c>
      <c r="CB516" s="9">
        <v>78.427080000000004</v>
      </c>
      <c r="CC516" s="9">
        <v>75.895830000000004</v>
      </c>
      <c r="CD516" s="9">
        <v>73.625</v>
      </c>
      <c r="DD516" s="9">
        <v>12.295439999999999</v>
      </c>
      <c r="DE516" s="9">
        <v>1</v>
      </c>
      <c r="DF516" s="9">
        <v>0</v>
      </c>
      <c r="DG516" s="9">
        <v>1</v>
      </c>
    </row>
    <row r="517" spans="1:111" x14ac:dyDescent="0.25">
      <c r="A517" s="9" t="s">
        <v>40</v>
      </c>
      <c r="B517" s="9" t="s">
        <v>15</v>
      </c>
      <c r="C517" s="9" t="s">
        <v>2</v>
      </c>
      <c r="D517" s="9" t="s">
        <v>187</v>
      </c>
      <c r="E517" s="9" t="s">
        <v>188</v>
      </c>
      <c r="F517" s="9" t="s">
        <v>36</v>
      </c>
      <c r="G517" s="9">
        <v>2017</v>
      </c>
      <c r="H517" s="9">
        <v>9</v>
      </c>
      <c r="BG517" s="9">
        <v>69.96875</v>
      </c>
      <c r="BH517" s="9">
        <v>68.53125</v>
      </c>
      <c r="BI517" s="9">
        <v>66.729169999999996</v>
      </c>
      <c r="BJ517" s="9">
        <v>65.28125</v>
      </c>
      <c r="BK517" s="9">
        <v>63.895829999999997</v>
      </c>
      <c r="BL517" s="9">
        <v>62.88541</v>
      </c>
      <c r="BM517" s="9">
        <v>62.114579999999997</v>
      </c>
      <c r="BN517" s="9">
        <v>64.135419999999996</v>
      </c>
      <c r="BO517" s="9">
        <v>68.71875</v>
      </c>
      <c r="BP517" s="9">
        <v>73.28125</v>
      </c>
      <c r="BQ517" s="9">
        <v>77.677080000000004</v>
      </c>
      <c r="BR517" s="9">
        <v>82.135419999999996</v>
      </c>
      <c r="BS517" s="9">
        <v>86.520840000000007</v>
      </c>
      <c r="BT517" s="9">
        <v>90</v>
      </c>
      <c r="BU517" s="9">
        <v>92.385409999999993</v>
      </c>
      <c r="BV517" s="9">
        <v>93.989590000000007</v>
      </c>
      <c r="BW517" s="9">
        <v>94.145840000000007</v>
      </c>
      <c r="BX517" s="9">
        <v>92.427080000000004</v>
      </c>
      <c r="BY517" s="9">
        <v>89.010419999999996</v>
      </c>
      <c r="BZ517" s="9">
        <v>83.583330000000004</v>
      </c>
      <c r="CA517" s="9">
        <v>79.593760000000003</v>
      </c>
      <c r="CB517" s="9">
        <v>76.166669999999996</v>
      </c>
      <c r="CC517" s="9">
        <v>73.364580000000004</v>
      </c>
      <c r="CD517" s="9">
        <v>71.083330000000004</v>
      </c>
      <c r="DD517" s="9">
        <v>12.295439999999999</v>
      </c>
      <c r="DE517" s="9">
        <v>1</v>
      </c>
      <c r="DF517" s="9">
        <v>0</v>
      </c>
      <c r="DG517" s="9">
        <v>1</v>
      </c>
    </row>
    <row r="518" spans="1:111" x14ac:dyDescent="0.25">
      <c r="A518" s="9" t="s">
        <v>40</v>
      </c>
      <c r="B518" s="9" t="s">
        <v>15</v>
      </c>
      <c r="C518" s="9" t="s">
        <v>2</v>
      </c>
      <c r="D518" s="9" t="s">
        <v>187</v>
      </c>
      <c r="E518" s="9" t="s">
        <v>188</v>
      </c>
      <c r="F518" s="9" t="s">
        <v>36</v>
      </c>
      <c r="G518" s="9">
        <v>2017</v>
      </c>
      <c r="H518" s="9">
        <v>10</v>
      </c>
      <c r="BG518" s="9">
        <v>62.09375</v>
      </c>
      <c r="BH518" s="9">
        <v>59.78125</v>
      </c>
      <c r="BI518" s="9">
        <v>58.46875</v>
      </c>
      <c r="BJ518" s="9">
        <v>57.25</v>
      </c>
      <c r="BK518" s="9">
        <v>56.3125</v>
      </c>
      <c r="BL518" s="9">
        <v>55.197920000000003</v>
      </c>
      <c r="BM518" s="9">
        <v>54.208329999999997</v>
      </c>
      <c r="BN518" s="9">
        <v>54.46875</v>
      </c>
      <c r="BO518" s="9">
        <v>60.677079999999997</v>
      </c>
      <c r="BP518" s="9">
        <v>67.833330000000004</v>
      </c>
      <c r="BQ518" s="9">
        <v>73.71875</v>
      </c>
      <c r="BR518" s="9">
        <v>78.59375</v>
      </c>
      <c r="BS518" s="9">
        <v>82.572919999999996</v>
      </c>
      <c r="BT518" s="9">
        <v>85.604159999999993</v>
      </c>
      <c r="BU518" s="9">
        <v>88.114580000000004</v>
      </c>
      <c r="BV518" s="9">
        <v>89.666659999999993</v>
      </c>
      <c r="BW518" s="9">
        <v>89.46875</v>
      </c>
      <c r="BX518" s="9">
        <v>87.583330000000004</v>
      </c>
      <c r="BY518" s="9">
        <v>81.041669999999996</v>
      </c>
      <c r="BZ518" s="9">
        <v>74.479169999999996</v>
      </c>
      <c r="CA518" s="9">
        <v>70.375</v>
      </c>
      <c r="CB518" s="9">
        <v>67.5</v>
      </c>
      <c r="CC518" s="9">
        <v>65.739590000000007</v>
      </c>
      <c r="CD518" s="9">
        <v>63.44791</v>
      </c>
      <c r="DD518" s="9">
        <v>12.295439999999999</v>
      </c>
      <c r="DE518" s="9">
        <v>1</v>
      </c>
      <c r="DF518" s="9">
        <v>0</v>
      </c>
      <c r="DG518" s="9">
        <v>1</v>
      </c>
    </row>
    <row r="519" spans="1:111" x14ac:dyDescent="0.25">
      <c r="A519" s="9" t="s">
        <v>40</v>
      </c>
      <c r="B519" s="9" t="s">
        <v>15</v>
      </c>
      <c r="C519" s="9" t="s">
        <v>2</v>
      </c>
      <c r="D519" s="9" t="s">
        <v>187</v>
      </c>
      <c r="E519" s="9" t="s">
        <v>188</v>
      </c>
      <c r="F519" s="9" t="s">
        <v>33</v>
      </c>
      <c r="G519" s="9">
        <v>2017</v>
      </c>
      <c r="H519" s="9">
        <v>8</v>
      </c>
      <c r="BG519" s="9">
        <v>72.466149999999999</v>
      </c>
      <c r="BH519" s="9">
        <v>70.768230000000003</v>
      </c>
      <c r="BI519" s="9">
        <v>69.03125</v>
      </c>
      <c r="BJ519" s="9">
        <v>67.591149999999999</v>
      </c>
      <c r="BK519" s="9">
        <v>66.046880000000002</v>
      </c>
      <c r="BL519" s="9">
        <v>65.039060000000006</v>
      </c>
      <c r="BM519" s="9">
        <v>64.924480000000003</v>
      </c>
      <c r="BN519" s="9">
        <v>68.192710000000005</v>
      </c>
      <c r="BO519" s="9">
        <v>72.721350000000001</v>
      </c>
      <c r="BP519" s="9">
        <v>77.046880000000002</v>
      </c>
      <c r="BQ519" s="9">
        <v>81.432289999999995</v>
      </c>
      <c r="BR519" s="9">
        <v>85.658850000000001</v>
      </c>
      <c r="BS519" s="9">
        <v>89.523439999999994</v>
      </c>
      <c r="BT519" s="9">
        <v>92.71875</v>
      </c>
      <c r="BU519" s="9">
        <v>94.994799999999998</v>
      </c>
      <c r="BV519" s="9">
        <v>96.182299999999998</v>
      </c>
      <c r="BW519" s="9">
        <v>96.138019999999997</v>
      </c>
      <c r="BX519" s="9">
        <v>94.861990000000006</v>
      </c>
      <c r="BY519" s="9">
        <v>92.338539999999995</v>
      </c>
      <c r="BZ519" s="9">
        <v>88.148439999999994</v>
      </c>
      <c r="CA519" s="9">
        <v>83.414069999999995</v>
      </c>
      <c r="CB519" s="9">
        <v>79.692710000000005</v>
      </c>
      <c r="CC519" s="9">
        <v>77.028639999999996</v>
      </c>
      <c r="CD519" s="9">
        <v>74.770830000000004</v>
      </c>
      <c r="DD519" s="9">
        <v>12.295439999999999</v>
      </c>
      <c r="DE519" s="9">
        <v>1</v>
      </c>
      <c r="DF519" s="9">
        <v>0</v>
      </c>
      <c r="DG519" s="9">
        <v>1</v>
      </c>
    </row>
    <row r="520" spans="1:111" x14ac:dyDescent="0.25">
      <c r="A520" s="9" t="s">
        <v>40</v>
      </c>
      <c r="B520" s="9" t="s">
        <v>15</v>
      </c>
      <c r="C520" s="9" t="s">
        <v>2</v>
      </c>
      <c r="D520" s="9" t="s">
        <v>161</v>
      </c>
      <c r="E520" s="9" t="s">
        <v>160</v>
      </c>
      <c r="F520" s="9" t="s">
        <v>36</v>
      </c>
      <c r="G520" s="9">
        <v>2017</v>
      </c>
      <c r="H520" s="9">
        <v>5</v>
      </c>
      <c r="BG520" s="9">
        <v>73.604169999999996</v>
      </c>
      <c r="BH520" s="9">
        <v>71.447919999999996</v>
      </c>
      <c r="BI520" s="9">
        <v>69.802080000000004</v>
      </c>
      <c r="BJ520" s="9">
        <v>68.322919999999996</v>
      </c>
      <c r="BK520" s="9">
        <v>67.677080000000004</v>
      </c>
      <c r="BL520" s="9">
        <v>66.333330000000004</v>
      </c>
      <c r="BM520" s="9">
        <v>67.135419999999996</v>
      </c>
      <c r="BN520" s="9">
        <v>72.21875</v>
      </c>
      <c r="BO520" s="9">
        <v>77.239590000000007</v>
      </c>
      <c r="BP520" s="9">
        <v>81.875</v>
      </c>
      <c r="BQ520" s="9">
        <v>86.1875</v>
      </c>
      <c r="BR520" s="9">
        <v>90.177080000000004</v>
      </c>
      <c r="BS520" s="9">
        <v>92.822919999999996</v>
      </c>
      <c r="BT520" s="9">
        <v>94.8125</v>
      </c>
      <c r="BU520" s="9">
        <v>95.979169999999996</v>
      </c>
      <c r="BV520" s="9">
        <v>95.979169999999996</v>
      </c>
      <c r="BW520" s="9">
        <v>95.375</v>
      </c>
      <c r="BX520" s="9">
        <v>94.40625</v>
      </c>
      <c r="BY520" s="9">
        <v>92.385419999999996</v>
      </c>
      <c r="BZ520" s="9">
        <v>88.666669999999996</v>
      </c>
      <c r="CA520" s="9">
        <v>83.541669999999996</v>
      </c>
      <c r="CB520" s="9">
        <v>80.625</v>
      </c>
      <c r="CC520" s="9">
        <v>78.09375</v>
      </c>
      <c r="CD520" s="9">
        <v>75.708330000000004</v>
      </c>
      <c r="DD520" s="9">
        <v>12.295439999999999</v>
      </c>
      <c r="DE520" s="9">
        <v>1</v>
      </c>
      <c r="DF520" s="9">
        <v>0</v>
      </c>
      <c r="DG520" s="9">
        <v>1</v>
      </c>
    </row>
    <row r="521" spans="1:111" x14ac:dyDescent="0.25">
      <c r="A521" s="9" t="s">
        <v>40</v>
      </c>
      <c r="B521" s="9" t="s">
        <v>15</v>
      </c>
      <c r="C521" s="9" t="s">
        <v>2</v>
      </c>
      <c r="D521" s="9" t="s">
        <v>161</v>
      </c>
      <c r="E521" s="9" t="s">
        <v>160</v>
      </c>
      <c r="F521" s="9" t="s">
        <v>36</v>
      </c>
      <c r="G521" s="9">
        <v>2017</v>
      </c>
      <c r="H521" s="9">
        <v>6</v>
      </c>
      <c r="BG521" s="9">
        <v>74.875</v>
      </c>
      <c r="BH521" s="9">
        <v>72.791669999999996</v>
      </c>
      <c r="BI521" s="9">
        <v>71.21875</v>
      </c>
      <c r="BJ521" s="9">
        <v>69.427090000000007</v>
      </c>
      <c r="BK521" s="9">
        <v>68.239580000000004</v>
      </c>
      <c r="BL521" s="9">
        <v>67.270830000000004</v>
      </c>
      <c r="BM521" s="9">
        <v>68.697919999999996</v>
      </c>
      <c r="BN521" s="9">
        <v>73.708330000000004</v>
      </c>
      <c r="BO521" s="9">
        <v>78.510419999999996</v>
      </c>
      <c r="BP521" s="9">
        <v>83.447909999999993</v>
      </c>
      <c r="BQ521" s="9">
        <v>87.625</v>
      </c>
      <c r="BR521" s="9">
        <v>91.697919999999996</v>
      </c>
      <c r="BS521" s="9">
        <v>94.84375</v>
      </c>
      <c r="BT521" s="9">
        <v>97.375</v>
      </c>
      <c r="BU521" s="9">
        <v>99.385419999999996</v>
      </c>
      <c r="BV521" s="9">
        <v>100.5</v>
      </c>
      <c r="BW521" s="9">
        <v>101</v>
      </c>
      <c r="BX521" s="9">
        <v>100.6875</v>
      </c>
      <c r="BY521" s="9">
        <v>99.385419999999996</v>
      </c>
      <c r="BZ521" s="9">
        <v>95.927080000000004</v>
      </c>
      <c r="CA521" s="9">
        <v>89.833340000000007</v>
      </c>
      <c r="CB521" s="9">
        <v>85.395840000000007</v>
      </c>
      <c r="CC521" s="9">
        <v>82.322909999999993</v>
      </c>
      <c r="CD521" s="9">
        <v>80.03125</v>
      </c>
      <c r="DD521" s="9">
        <v>12.295439999999999</v>
      </c>
      <c r="DE521" s="9">
        <v>1</v>
      </c>
      <c r="DF521" s="9">
        <v>0</v>
      </c>
      <c r="DG521" s="9">
        <v>1</v>
      </c>
    </row>
    <row r="522" spans="1:111" x14ac:dyDescent="0.25">
      <c r="A522" s="9" t="s">
        <v>40</v>
      </c>
      <c r="B522" s="9" t="s">
        <v>15</v>
      </c>
      <c r="C522" s="9" t="s">
        <v>2</v>
      </c>
      <c r="D522" s="9" t="s">
        <v>161</v>
      </c>
      <c r="E522" s="9" t="s">
        <v>160</v>
      </c>
      <c r="F522" s="9" t="s">
        <v>36</v>
      </c>
      <c r="G522" s="9">
        <v>2017</v>
      </c>
      <c r="H522" s="9">
        <v>7</v>
      </c>
      <c r="BG522" s="9">
        <v>80.020830000000004</v>
      </c>
      <c r="BH522" s="9">
        <v>78.5</v>
      </c>
      <c r="BI522" s="9">
        <v>77.125</v>
      </c>
      <c r="BJ522" s="9">
        <v>75.416669999999996</v>
      </c>
      <c r="BK522" s="9">
        <v>73.822919999999996</v>
      </c>
      <c r="BL522" s="9">
        <v>72.666659999999993</v>
      </c>
      <c r="BM522" s="9">
        <v>73.041669999999996</v>
      </c>
      <c r="BN522" s="9">
        <v>77.53125</v>
      </c>
      <c r="BO522" s="9">
        <v>82.03125</v>
      </c>
      <c r="BP522" s="9">
        <v>85.489590000000007</v>
      </c>
      <c r="BQ522" s="9">
        <v>89.09375</v>
      </c>
      <c r="BR522" s="9">
        <v>93.072919999999996</v>
      </c>
      <c r="BS522" s="9">
        <v>96.8125</v>
      </c>
      <c r="BT522" s="9">
        <v>99.5</v>
      </c>
      <c r="BU522" s="9">
        <v>101.41670000000001</v>
      </c>
      <c r="BV522" s="9">
        <v>101.7812</v>
      </c>
      <c r="BW522" s="9">
        <v>101.4271</v>
      </c>
      <c r="BX522" s="9">
        <v>100.3646</v>
      </c>
      <c r="BY522" s="9">
        <v>98.40625</v>
      </c>
      <c r="BZ522" s="9">
        <v>95.239580000000004</v>
      </c>
      <c r="CA522" s="9">
        <v>90.25</v>
      </c>
      <c r="CB522" s="9">
        <v>87.0625</v>
      </c>
      <c r="CC522" s="9">
        <v>83.875</v>
      </c>
      <c r="CD522" s="9">
        <v>82.25</v>
      </c>
      <c r="DD522" s="9">
        <v>12.295439999999999</v>
      </c>
      <c r="DE522" s="9">
        <v>1</v>
      </c>
      <c r="DF522" s="9">
        <v>0</v>
      </c>
      <c r="DG522" s="9">
        <v>1</v>
      </c>
    </row>
    <row r="523" spans="1:111" x14ac:dyDescent="0.25">
      <c r="A523" s="9" t="s">
        <v>40</v>
      </c>
      <c r="B523" s="9" t="s">
        <v>15</v>
      </c>
      <c r="C523" s="9" t="s">
        <v>2</v>
      </c>
      <c r="D523" s="9" t="s">
        <v>161</v>
      </c>
      <c r="E523" s="9" t="s">
        <v>160</v>
      </c>
      <c r="F523" s="9" t="s">
        <v>36</v>
      </c>
      <c r="G523" s="9">
        <v>2017</v>
      </c>
      <c r="H523" s="9">
        <v>8</v>
      </c>
      <c r="BG523" s="9">
        <v>77.427080000000004</v>
      </c>
      <c r="BH523" s="9">
        <v>75.09375</v>
      </c>
      <c r="BI523" s="9">
        <v>73.729159999999993</v>
      </c>
      <c r="BJ523" s="9">
        <v>72.541659999999993</v>
      </c>
      <c r="BK523" s="9">
        <v>71.375</v>
      </c>
      <c r="BL523" s="9">
        <v>70.1875</v>
      </c>
      <c r="BM523" s="9">
        <v>69.3125</v>
      </c>
      <c r="BN523" s="9">
        <v>72.90625</v>
      </c>
      <c r="BO523" s="9">
        <v>79.270830000000004</v>
      </c>
      <c r="BP523" s="9">
        <v>84.15625</v>
      </c>
      <c r="BQ523" s="9">
        <v>88.322919999999996</v>
      </c>
      <c r="BR523" s="9">
        <v>92.260419999999996</v>
      </c>
      <c r="BS523" s="9">
        <v>95.625</v>
      </c>
      <c r="BT523" s="9">
        <v>98.40625</v>
      </c>
      <c r="BU523" s="9">
        <v>100.10420000000001</v>
      </c>
      <c r="BV523" s="9">
        <v>100.6875</v>
      </c>
      <c r="BW523" s="9">
        <v>100.6146</v>
      </c>
      <c r="BX523" s="9">
        <v>99.760409999999993</v>
      </c>
      <c r="BY523" s="9">
        <v>97.291659999999993</v>
      </c>
      <c r="BZ523" s="9">
        <v>92.916669999999996</v>
      </c>
      <c r="CA523" s="9">
        <v>87.90625</v>
      </c>
      <c r="CB523" s="9">
        <v>84.395830000000004</v>
      </c>
      <c r="CC523" s="9">
        <v>82.520840000000007</v>
      </c>
      <c r="CD523" s="9">
        <v>80.65625</v>
      </c>
      <c r="DD523" s="9">
        <v>12.295439999999999</v>
      </c>
      <c r="DE523" s="9">
        <v>1</v>
      </c>
      <c r="DF523" s="9">
        <v>0</v>
      </c>
      <c r="DG523" s="9">
        <v>1</v>
      </c>
    </row>
    <row r="524" spans="1:111" x14ac:dyDescent="0.25">
      <c r="A524" s="9" t="s">
        <v>40</v>
      </c>
      <c r="B524" s="9" t="s">
        <v>15</v>
      </c>
      <c r="C524" s="9" t="s">
        <v>2</v>
      </c>
      <c r="D524" s="9" t="s">
        <v>161</v>
      </c>
      <c r="E524" s="9" t="s">
        <v>160</v>
      </c>
      <c r="F524" s="9" t="s">
        <v>36</v>
      </c>
      <c r="G524" s="9">
        <v>2017</v>
      </c>
      <c r="H524" s="9">
        <v>9</v>
      </c>
      <c r="BG524" s="9">
        <v>71.6875</v>
      </c>
      <c r="BH524" s="9">
        <v>69.916669999999996</v>
      </c>
      <c r="BI524" s="9">
        <v>67.989580000000004</v>
      </c>
      <c r="BJ524" s="9">
        <v>66.854169999999996</v>
      </c>
      <c r="BK524" s="9">
        <v>66.09375</v>
      </c>
      <c r="BL524" s="9">
        <v>64.96875</v>
      </c>
      <c r="BM524" s="9">
        <v>64.322909999999993</v>
      </c>
      <c r="BN524" s="9">
        <v>66.239590000000007</v>
      </c>
      <c r="BO524" s="9">
        <v>72.895830000000004</v>
      </c>
      <c r="BP524" s="9">
        <v>78.479169999999996</v>
      </c>
      <c r="BQ524" s="9">
        <v>83.09375</v>
      </c>
      <c r="BR524" s="9">
        <v>87.15625</v>
      </c>
      <c r="BS524" s="9">
        <v>91.197919999999996</v>
      </c>
      <c r="BT524" s="9">
        <v>94.208330000000004</v>
      </c>
      <c r="BU524" s="9">
        <v>96.166669999999996</v>
      </c>
      <c r="BV524" s="9">
        <v>97.041669999999996</v>
      </c>
      <c r="BW524" s="9">
        <v>96.854159999999993</v>
      </c>
      <c r="BX524" s="9">
        <v>95.677080000000004</v>
      </c>
      <c r="BY524" s="9">
        <v>91.5625</v>
      </c>
      <c r="BZ524" s="9">
        <v>86.09375</v>
      </c>
      <c r="CA524" s="9">
        <v>82.229169999999996</v>
      </c>
      <c r="CB524" s="9">
        <v>78.833330000000004</v>
      </c>
      <c r="CC524" s="9">
        <v>76.354169999999996</v>
      </c>
      <c r="CD524" s="9">
        <v>74.541659999999993</v>
      </c>
      <c r="DD524" s="9">
        <v>12.295439999999999</v>
      </c>
      <c r="DE524" s="9">
        <v>1</v>
      </c>
      <c r="DF524" s="9">
        <v>0</v>
      </c>
      <c r="DG524" s="9">
        <v>1</v>
      </c>
    </row>
    <row r="525" spans="1:111" x14ac:dyDescent="0.25">
      <c r="A525" s="9" t="s">
        <v>40</v>
      </c>
      <c r="B525" s="9" t="s">
        <v>15</v>
      </c>
      <c r="C525" s="9" t="s">
        <v>2</v>
      </c>
      <c r="D525" s="9" t="s">
        <v>161</v>
      </c>
      <c r="E525" s="9" t="s">
        <v>160</v>
      </c>
      <c r="F525" s="9" t="s">
        <v>36</v>
      </c>
      <c r="G525" s="9">
        <v>2017</v>
      </c>
      <c r="H525" s="9">
        <v>10</v>
      </c>
      <c r="BG525" s="9">
        <v>66.229169999999996</v>
      </c>
      <c r="BH525" s="9">
        <v>64.645830000000004</v>
      </c>
      <c r="BI525" s="9">
        <v>63.177079999999997</v>
      </c>
      <c r="BJ525" s="9">
        <v>62.0625</v>
      </c>
      <c r="BK525" s="9">
        <v>61.0625</v>
      </c>
      <c r="BL525" s="9">
        <v>59.9375</v>
      </c>
      <c r="BM525" s="9">
        <v>59.125</v>
      </c>
      <c r="BN525" s="9">
        <v>59.958329999999997</v>
      </c>
      <c r="BO525" s="9">
        <v>66.635409999999993</v>
      </c>
      <c r="BP525" s="9">
        <v>73.375</v>
      </c>
      <c r="BQ525" s="9">
        <v>79.760419999999996</v>
      </c>
      <c r="BR525" s="9">
        <v>85.145840000000007</v>
      </c>
      <c r="BS525" s="9">
        <v>89.677080000000004</v>
      </c>
      <c r="BT525" s="9">
        <v>92.84375</v>
      </c>
      <c r="BU525" s="9">
        <v>95.114580000000004</v>
      </c>
      <c r="BV525" s="9">
        <v>95.78125</v>
      </c>
      <c r="BW525" s="9">
        <v>95.291669999999996</v>
      </c>
      <c r="BX525" s="9">
        <v>93.28125</v>
      </c>
      <c r="BY525" s="9">
        <v>86.9375</v>
      </c>
      <c r="BZ525" s="9">
        <v>80.333330000000004</v>
      </c>
      <c r="CA525" s="9">
        <v>76.6875</v>
      </c>
      <c r="CB525" s="9">
        <v>73.65625</v>
      </c>
      <c r="CC525" s="9">
        <v>71.208330000000004</v>
      </c>
      <c r="CD525" s="9">
        <v>68.791669999999996</v>
      </c>
      <c r="DD525" s="9">
        <v>12.295439999999999</v>
      </c>
      <c r="DE525" s="9">
        <v>1</v>
      </c>
      <c r="DF525" s="9">
        <v>0</v>
      </c>
      <c r="DG525" s="9">
        <v>1</v>
      </c>
    </row>
    <row r="526" spans="1:111" x14ac:dyDescent="0.25">
      <c r="A526" s="9" t="s">
        <v>40</v>
      </c>
      <c r="B526" s="9" t="s">
        <v>15</v>
      </c>
      <c r="C526" s="9" t="s">
        <v>2</v>
      </c>
      <c r="D526" s="9" t="s">
        <v>161</v>
      </c>
      <c r="E526" s="9" t="s">
        <v>160</v>
      </c>
      <c r="F526" s="9" t="s">
        <v>33</v>
      </c>
      <c r="G526" s="9">
        <v>2017</v>
      </c>
      <c r="H526" s="9">
        <v>8</v>
      </c>
      <c r="BG526" s="9">
        <v>76.002600000000001</v>
      </c>
      <c r="BH526" s="9">
        <v>74.075530000000001</v>
      </c>
      <c r="BI526" s="9">
        <v>72.515630000000002</v>
      </c>
      <c r="BJ526" s="9">
        <v>71.059899999999999</v>
      </c>
      <c r="BK526" s="9">
        <v>69.882810000000006</v>
      </c>
      <c r="BL526" s="9">
        <v>68.773439999999994</v>
      </c>
      <c r="BM526" s="9">
        <v>68.84375</v>
      </c>
      <c r="BN526" s="9">
        <v>72.596360000000004</v>
      </c>
      <c r="BO526" s="9">
        <v>78.177080000000004</v>
      </c>
      <c r="BP526" s="9">
        <v>82.893230000000003</v>
      </c>
      <c r="BQ526" s="9">
        <v>87.033850000000001</v>
      </c>
      <c r="BR526" s="9">
        <v>91.046869999999998</v>
      </c>
      <c r="BS526" s="9">
        <v>94.619789999999995</v>
      </c>
      <c r="BT526" s="9">
        <v>97.372410000000002</v>
      </c>
      <c r="BU526" s="9">
        <v>99.268259999999998</v>
      </c>
      <c r="BV526" s="9">
        <v>100.0026</v>
      </c>
      <c r="BW526" s="9">
        <v>99.973960000000005</v>
      </c>
      <c r="BX526" s="9">
        <v>99.122399999999999</v>
      </c>
      <c r="BY526" s="9">
        <v>96.661469999999994</v>
      </c>
      <c r="BZ526" s="9">
        <v>92.544280000000001</v>
      </c>
      <c r="CA526" s="9">
        <v>87.554680000000005</v>
      </c>
      <c r="CB526" s="9">
        <v>83.921880000000002</v>
      </c>
      <c r="CC526" s="9">
        <v>81.268230000000003</v>
      </c>
      <c r="CD526" s="9">
        <v>79.369789999999995</v>
      </c>
      <c r="DD526" s="9">
        <v>12.295439999999999</v>
      </c>
      <c r="DE526" s="9">
        <v>1</v>
      </c>
      <c r="DF526" s="9">
        <v>0</v>
      </c>
      <c r="DG526" s="9">
        <v>1</v>
      </c>
    </row>
    <row r="527" spans="1:111" x14ac:dyDescent="0.25">
      <c r="A527" s="9" t="s">
        <v>40</v>
      </c>
      <c r="B527" s="9" t="s">
        <v>15</v>
      </c>
      <c r="C527" s="9" t="s">
        <v>2</v>
      </c>
      <c r="D527" s="9" t="s">
        <v>161</v>
      </c>
      <c r="E527" s="9" t="s">
        <v>188</v>
      </c>
      <c r="F527" s="9" t="s">
        <v>36</v>
      </c>
      <c r="G527" s="9">
        <v>2017</v>
      </c>
      <c r="H527" s="9">
        <v>5</v>
      </c>
      <c r="BG527" s="9">
        <v>67.833330000000004</v>
      </c>
      <c r="BH527" s="9">
        <v>65.885409999999993</v>
      </c>
      <c r="BI527" s="9">
        <v>64.322919999999996</v>
      </c>
      <c r="BJ527" s="9">
        <v>62.479170000000003</v>
      </c>
      <c r="BK527" s="9">
        <v>61.041670000000003</v>
      </c>
      <c r="BL527" s="9">
        <v>60.052079999999997</v>
      </c>
      <c r="BM527" s="9">
        <v>60.958329999999997</v>
      </c>
      <c r="BN527" s="9">
        <v>65.854169999999996</v>
      </c>
      <c r="BO527" s="9">
        <v>70.395840000000007</v>
      </c>
      <c r="BP527" s="9">
        <v>74.489580000000004</v>
      </c>
      <c r="BQ527" s="9">
        <v>78.65625</v>
      </c>
      <c r="BR527" s="9">
        <v>82.71875</v>
      </c>
      <c r="BS527" s="9">
        <v>86.041669999999996</v>
      </c>
      <c r="BT527" s="9">
        <v>88.885419999999996</v>
      </c>
      <c r="BU527" s="9">
        <v>90.697909999999993</v>
      </c>
      <c r="BV527" s="9">
        <v>91.770830000000004</v>
      </c>
      <c r="BW527" s="9">
        <v>92.322919999999996</v>
      </c>
      <c r="BX527" s="9">
        <v>91.6875</v>
      </c>
      <c r="BY527" s="9">
        <v>89.5</v>
      </c>
      <c r="BZ527" s="9">
        <v>85.458330000000004</v>
      </c>
      <c r="CA527" s="9">
        <v>80.385419999999996</v>
      </c>
      <c r="CB527" s="9">
        <v>76.78125</v>
      </c>
      <c r="CC527" s="9">
        <v>73.354169999999996</v>
      </c>
      <c r="CD527" s="9">
        <v>71.25</v>
      </c>
      <c r="DD527" s="9">
        <v>12.295439999999999</v>
      </c>
      <c r="DE527" s="9">
        <v>1</v>
      </c>
      <c r="DF527" s="9">
        <v>0</v>
      </c>
      <c r="DG527" s="9">
        <v>1</v>
      </c>
    </row>
    <row r="528" spans="1:111" x14ac:dyDescent="0.25">
      <c r="A528" s="9" t="s">
        <v>40</v>
      </c>
      <c r="B528" s="9" t="s">
        <v>15</v>
      </c>
      <c r="C528" s="9" t="s">
        <v>2</v>
      </c>
      <c r="D528" s="9" t="s">
        <v>161</v>
      </c>
      <c r="E528" s="9" t="s">
        <v>188</v>
      </c>
      <c r="F528" s="9" t="s">
        <v>36</v>
      </c>
      <c r="G528" s="9">
        <v>2017</v>
      </c>
      <c r="H528" s="9">
        <v>6</v>
      </c>
      <c r="BG528" s="9">
        <v>75.302080000000004</v>
      </c>
      <c r="BH528" s="9">
        <v>73.5</v>
      </c>
      <c r="BI528" s="9">
        <v>71.541669999999996</v>
      </c>
      <c r="BJ528" s="9">
        <v>69.75</v>
      </c>
      <c r="BK528" s="9">
        <v>68.541669999999996</v>
      </c>
      <c r="BL528" s="9">
        <v>67.416669999999996</v>
      </c>
      <c r="BM528" s="9">
        <v>68.645830000000004</v>
      </c>
      <c r="BN528" s="9">
        <v>73.666669999999996</v>
      </c>
      <c r="BO528" s="9">
        <v>77.927080000000004</v>
      </c>
      <c r="BP528" s="9">
        <v>82.135409999999993</v>
      </c>
      <c r="BQ528" s="9">
        <v>86.333330000000004</v>
      </c>
      <c r="BR528" s="9">
        <v>89.770830000000004</v>
      </c>
      <c r="BS528" s="9">
        <v>92.40625</v>
      </c>
      <c r="BT528" s="9">
        <v>94.708340000000007</v>
      </c>
      <c r="BU528" s="9">
        <v>96.1875</v>
      </c>
      <c r="BV528" s="9">
        <v>97.166669999999996</v>
      </c>
      <c r="BW528" s="9">
        <v>96.854169999999996</v>
      </c>
      <c r="BX528" s="9">
        <v>95.697919999999996</v>
      </c>
      <c r="BY528" s="9">
        <v>93.958330000000004</v>
      </c>
      <c r="BZ528" s="9">
        <v>90.541669999999996</v>
      </c>
      <c r="CA528" s="9">
        <v>85.458340000000007</v>
      </c>
      <c r="CB528" s="9">
        <v>81.4375</v>
      </c>
      <c r="CC528" s="9">
        <v>78.604169999999996</v>
      </c>
      <c r="CD528" s="9">
        <v>76.395840000000007</v>
      </c>
      <c r="DD528" s="9">
        <v>12.295439999999999</v>
      </c>
      <c r="DE528" s="9">
        <v>1</v>
      </c>
      <c r="DF528" s="9">
        <v>0</v>
      </c>
      <c r="DG528" s="9">
        <v>1</v>
      </c>
    </row>
    <row r="529" spans="1:111" x14ac:dyDescent="0.25">
      <c r="A529" s="9" t="s">
        <v>40</v>
      </c>
      <c r="B529" s="9" t="s">
        <v>15</v>
      </c>
      <c r="C529" s="9" t="s">
        <v>2</v>
      </c>
      <c r="D529" s="9" t="s">
        <v>161</v>
      </c>
      <c r="E529" s="9" t="s">
        <v>188</v>
      </c>
      <c r="F529" s="9" t="s">
        <v>36</v>
      </c>
      <c r="G529" s="9">
        <v>2017</v>
      </c>
      <c r="H529" s="9">
        <v>7</v>
      </c>
      <c r="BG529" s="9">
        <v>74.333330000000004</v>
      </c>
      <c r="BH529" s="9">
        <v>72.645830000000004</v>
      </c>
      <c r="BI529" s="9">
        <v>71.177080000000004</v>
      </c>
      <c r="BJ529" s="9">
        <v>69.229169999999996</v>
      </c>
      <c r="BK529" s="9">
        <v>67.729159999999993</v>
      </c>
      <c r="BL529" s="9">
        <v>66.75</v>
      </c>
      <c r="BM529" s="9">
        <v>67.760409999999993</v>
      </c>
      <c r="BN529" s="9">
        <v>72.760419999999996</v>
      </c>
      <c r="BO529" s="9">
        <v>77.572909999999993</v>
      </c>
      <c r="BP529" s="9">
        <v>81.979169999999996</v>
      </c>
      <c r="BQ529" s="9">
        <v>86.458330000000004</v>
      </c>
      <c r="BR529" s="9">
        <v>91.010419999999996</v>
      </c>
      <c r="BS529" s="9">
        <v>94.864580000000004</v>
      </c>
      <c r="BT529" s="9">
        <v>98.052090000000007</v>
      </c>
      <c r="BU529" s="9">
        <v>99.40625</v>
      </c>
      <c r="BV529" s="9">
        <v>99.791659999999993</v>
      </c>
      <c r="BW529" s="9">
        <v>99.625</v>
      </c>
      <c r="BX529" s="9">
        <v>99.177080000000004</v>
      </c>
      <c r="BY529" s="9">
        <v>97.791669999999996</v>
      </c>
      <c r="BZ529" s="9">
        <v>94.166669999999996</v>
      </c>
      <c r="CA529" s="9">
        <v>88.291669999999996</v>
      </c>
      <c r="CB529" s="9">
        <v>84.041669999999996</v>
      </c>
      <c r="CC529" s="9">
        <v>80.791659999999993</v>
      </c>
      <c r="CD529" s="9">
        <v>78.697909999999993</v>
      </c>
      <c r="DD529" s="9">
        <v>12.295439999999999</v>
      </c>
      <c r="DE529" s="9">
        <v>1</v>
      </c>
      <c r="DF529" s="9">
        <v>0</v>
      </c>
      <c r="DG529" s="9">
        <v>1</v>
      </c>
    </row>
    <row r="530" spans="1:111" x14ac:dyDescent="0.25">
      <c r="A530" s="9" t="s">
        <v>40</v>
      </c>
      <c r="B530" s="9" t="s">
        <v>15</v>
      </c>
      <c r="C530" s="9" t="s">
        <v>2</v>
      </c>
      <c r="D530" s="9" t="s">
        <v>161</v>
      </c>
      <c r="E530" s="9" t="s">
        <v>188</v>
      </c>
      <c r="F530" s="9" t="s">
        <v>36</v>
      </c>
      <c r="G530" s="9">
        <v>2017</v>
      </c>
      <c r="H530" s="9">
        <v>8</v>
      </c>
      <c r="BG530" s="9">
        <v>74.833330000000004</v>
      </c>
      <c r="BH530" s="9">
        <v>72.729159999999993</v>
      </c>
      <c r="BI530" s="9">
        <v>70.833340000000007</v>
      </c>
      <c r="BJ530" s="9">
        <v>69.375</v>
      </c>
      <c r="BK530" s="9">
        <v>68.041669999999996</v>
      </c>
      <c r="BL530" s="9">
        <v>66.802080000000004</v>
      </c>
      <c r="BM530" s="9">
        <v>66.5625</v>
      </c>
      <c r="BN530" s="9">
        <v>70.65625</v>
      </c>
      <c r="BO530" s="9">
        <v>75.65625</v>
      </c>
      <c r="BP530" s="9">
        <v>80.458330000000004</v>
      </c>
      <c r="BQ530" s="9">
        <v>85.239580000000004</v>
      </c>
      <c r="BR530" s="9">
        <v>89.46875</v>
      </c>
      <c r="BS530" s="9">
        <v>93.40625</v>
      </c>
      <c r="BT530" s="9">
        <v>96.15625</v>
      </c>
      <c r="BU530" s="9">
        <v>97.541669999999996</v>
      </c>
      <c r="BV530" s="9">
        <v>98.25</v>
      </c>
      <c r="BW530" s="9">
        <v>97.4375</v>
      </c>
      <c r="BX530" s="9">
        <v>96.239580000000004</v>
      </c>
      <c r="BY530" s="9">
        <v>94.083330000000004</v>
      </c>
      <c r="BZ530" s="9">
        <v>89.8125</v>
      </c>
      <c r="CA530" s="9">
        <v>84.885419999999996</v>
      </c>
      <c r="CB530" s="9">
        <v>81.989590000000007</v>
      </c>
      <c r="CC530" s="9">
        <v>79.71875</v>
      </c>
      <c r="CD530" s="9">
        <v>77.645840000000007</v>
      </c>
      <c r="DD530" s="9">
        <v>12.295439999999999</v>
      </c>
      <c r="DE530" s="9">
        <v>1</v>
      </c>
      <c r="DF530" s="9">
        <v>0</v>
      </c>
      <c r="DG530" s="9">
        <v>1</v>
      </c>
    </row>
    <row r="531" spans="1:111" x14ac:dyDescent="0.25">
      <c r="A531" s="9" t="s">
        <v>40</v>
      </c>
      <c r="B531" s="9" t="s">
        <v>15</v>
      </c>
      <c r="C531" s="9" t="s">
        <v>2</v>
      </c>
      <c r="D531" s="9" t="s">
        <v>161</v>
      </c>
      <c r="E531" s="9" t="s">
        <v>188</v>
      </c>
      <c r="F531" s="9" t="s">
        <v>36</v>
      </c>
      <c r="G531" s="9">
        <v>2017</v>
      </c>
      <c r="H531" s="9">
        <v>9</v>
      </c>
      <c r="BG531" s="9">
        <v>72.75</v>
      </c>
      <c r="BH531" s="9">
        <v>70.677080000000004</v>
      </c>
      <c r="BI531" s="9">
        <v>68.90625</v>
      </c>
      <c r="BJ531" s="9">
        <v>67.385419999999996</v>
      </c>
      <c r="BK531" s="9">
        <v>66.239580000000004</v>
      </c>
      <c r="BL531" s="9">
        <v>65.239580000000004</v>
      </c>
      <c r="BM531" s="9">
        <v>64.135419999999996</v>
      </c>
      <c r="BN531" s="9">
        <v>66.6875</v>
      </c>
      <c r="BO531" s="9">
        <v>72.791669999999996</v>
      </c>
      <c r="BP531" s="9">
        <v>78.3125</v>
      </c>
      <c r="BQ531" s="9">
        <v>83.40625</v>
      </c>
      <c r="BR531" s="9">
        <v>87.927080000000004</v>
      </c>
      <c r="BS531" s="9">
        <v>91.666669999999996</v>
      </c>
      <c r="BT531" s="9">
        <v>94.927090000000007</v>
      </c>
      <c r="BU531" s="9">
        <v>97.020830000000004</v>
      </c>
      <c r="BV531" s="9">
        <v>97.760419999999996</v>
      </c>
      <c r="BW531" s="9">
        <v>97.552080000000004</v>
      </c>
      <c r="BX531" s="9">
        <v>96.333330000000004</v>
      </c>
      <c r="BY531" s="9">
        <v>92.770840000000007</v>
      </c>
      <c r="BZ531" s="9">
        <v>86.770830000000004</v>
      </c>
      <c r="CA531" s="9">
        <v>82.145830000000004</v>
      </c>
      <c r="CB531" s="9">
        <v>79.40625</v>
      </c>
      <c r="CC531" s="9">
        <v>76.833330000000004</v>
      </c>
      <c r="CD531" s="9">
        <v>75</v>
      </c>
      <c r="DD531" s="9">
        <v>12.295439999999999</v>
      </c>
      <c r="DE531" s="9">
        <v>1</v>
      </c>
      <c r="DF531" s="9">
        <v>0</v>
      </c>
      <c r="DG531" s="9">
        <v>1</v>
      </c>
    </row>
    <row r="532" spans="1:111" x14ac:dyDescent="0.25">
      <c r="A532" s="9" t="s">
        <v>40</v>
      </c>
      <c r="B532" s="9" t="s">
        <v>15</v>
      </c>
      <c r="C532" s="9" t="s">
        <v>2</v>
      </c>
      <c r="D532" s="9" t="s">
        <v>161</v>
      </c>
      <c r="E532" s="9" t="s">
        <v>188</v>
      </c>
      <c r="F532" s="9" t="s">
        <v>36</v>
      </c>
      <c r="G532" s="9">
        <v>2017</v>
      </c>
      <c r="H532" s="9">
        <v>10</v>
      </c>
      <c r="BG532" s="9">
        <v>63.697920000000003</v>
      </c>
      <c r="BH532" s="9">
        <v>62.28125</v>
      </c>
      <c r="BI532" s="9">
        <v>60.94791</v>
      </c>
      <c r="BJ532" s="9">
        <v>59.729170000000003</v>
      </c>
      <c r="BK532" s="9">
        <v>58.78125</v>
      </c>
      <c r="BL532" s="9">
        <v>58.135420000000003</v>
      </c>
      <c r="BM532" s="9">
        <v>57.0625</v>
      </c>
      <c r="BN532" s="9">
        <v>57.666670000000003</v>
      </c>
      <c r="BO532" s="9">
        <v>62.4375</v>
      </c>
      <c r="BP532" s="9">
        <v>67.854169999999996</v>
      </c>
      <c r="BQ532" s="9">
        <v>72.822919999999996</v>
      </c>
      <c r="BR532" s="9">
        <v>77.375</v>
      </c>
      <c r="BS532" s="9">
        <v>81.927080000000004</v>
      </c>
      <c r="BT532" s="9">
        <v>84.84375</v>
      </c>
      <c r="BU532" s="9">
        <v>86.354169999999996</v>
      </c>
      <c r="BV532" s="9">
        <v>86.854169999999996</v>
      </c>
      <c r="BW532" s="9">
        <v>85.9375</v>
      </c>
      <c r="BX532" s="9">
        <v>83.520830000000004</v>
      </c>
      <c r="BY532" s="9">
        <v>78.5625</v>
      </c>
      <c r="BZ532" s="9">
        <v>73.53125</v>
      </c>
      <c r="CA532" s="9">
        <v>69.84375</v>
      </c>
      <c r="CB532" s="9">
        <v>67.197919999999996</v>
      </c>
      <c r="CC532" s="9">
        <v>65.291669999999996</v>
      </c>
      <c r="CD532" s="9">
        <v>63.65625</v>
      </c>
      <c r="DD532" s="9">
        <v>12.295439999999999</v>
      </c>
      <c r="DE532" s="9">
        <v>1</v>
      </c>
      <c r="DF532" s="9">
        <v>0</v>
      </c>
      <c r="DG532" s="9">
        <v>1</v>
      </c>
    </row>
    <row r="533" spans="1:111" x14ac:dyDescent="0.25">
      <c r="A533" s="9" t="s">
        <v>40</v>
      </c>
      <c r="B533" s="9" t="s">
        <v>15</v>
      </c>
      <c r="C533" s="9" t="s">
        <v>2</v>
      </c>
      <c r="D533" s="9" t="s">
        <v>161</v>
      </c>
      <c r="E533" s="9" t="s">
        <v>188</v>
      </c>
      <c r="F533" s="9" t="s">
        <v>33</v>
      </c>
      <c r="G533" s="9">
        <v>2017</v>
      </c>
      <c r="H533" s="9">
        <v>8</v>
      </c>
      <c r="BG533" s="9">
        <v>74.304689999999994</v>
      </c>
      <c r="BH533" s="9">
        <v>72.388019999999997</v>
      </c>
      <c r="BI533" s="9">
        <v>70.614580000000004</v>
      </c>
      <c r="BJ533" s="9">
        <v>68.934889999999996</v>
      </c>
      <c r="BK533" s="9">
        <v>67.638019999999997</v>
      </c>
      <c r="BL533" s="9">
        <v>66.552080000000004</v>
      </c>
      <c r="BM533" s="9">
        <v>66.776039999999995</v>
      </c>
      <c r="BN533" s="9">
        <v>70.942710000000005</v>
      </c>
      <c r="BO533" s="9">
        <v>75.986980000000003</v>
      </c>
      <c r="BP533" s="9">
        <v>80.721350000000001</v>
      </c>
      <c r="BQ533" s="9">
        <v>85.359369999999998</v>
      </c>
      <c r="BR533" s="9">
        <v>89.544269999999997</v>
      </c>
      <c r="BS533" s="9">
        <v>93.085930000000005</v>
      </c>
      <c r="BT533" s="9">
        <v>95.960939999999994</v>
      </c>
      <c r="BU533" s="9">
        <v>97.539079999999998</v>
      </c>
      <c r="BV533" s="9">
        <v>98.24221</v>
      </c>
      <c r="BW533" s="9">
        <v>97.867220000000003</v>
      </c>
      <c r="BX533" s="9">
        <v>96.862009999999998</v>
      </c>
      <c r="BY533" s="9">
        <v>94.651049999999998</v>
      </c>
      <c r="BZ533" s="9">
        <v>90.322919999999996</v>
      </c>
      <c r="CA533" s="9">
        <v>85.195310000000006</v>
      </c>
      <c r="CB533" s="9">
        <v>81.71875</v>
      </c>
      <c r="CC533" s="9">
        <v>78.986980000000003</v>
      </c>
      <c r="CD533" s="9">
        <v>76.934899999999999</v>
      </c>
      <c r="DD533" s="9">
        <v>12.295439999999999</v>
      </c>
      <c r="DE533" s="9">
        <v>1</v>
      </c>
      <c r="DF533" s="9">
        <v>0</v>
      </c>
      <c r="DG533" s="9">
        <v>1</v>
      </c>
    </row>
    <row r="534" spans="1:111" x14ac:dyDescent="0.25">
      <c r="A534" s="9" t="s">
        <v>40</v>
      </c>
      <c r="B534" s="9" t="s">
        <v>15</v>
      </c>
      <c r="C534" s="9" t="s">
        <v>3</v>
      </c>
      <c r="D534" s="9" t="s">
        <v>187</v>
      </c>
      <c r="E534" s="9" t="s">
        <v>160</v>
      </c>
      <c r="F534" s="9" t="s">
        <v>36</v>
      </c>
      <c r="G534" s="9">
        <v>2017</v>
      </c>
      <c r="H534" s="9">
        <v>5</v>
      </c>
      <c r="BG534" s="9">
        <v>67.9375</v>
      </c>
      <c r="BH534" s="9">
        <v>66.6875</v>
      </c>
      <c r="BI534" s="9">
        <v>64.875</v>
      </c>
      <c r="BJ534" s="9">
        <v>63.1875</v>
      </c>
      <c r="BK534" s="9">
        <v>63.125</v>
      </c>
      <c r="BL534" s="9">
        <v>61</v>
      </c>
      <c r="BM534" s="9">
        <v>61.6875</v>
      </c>
      <c r="BN534" s="9">
        <v>67.625</v>
      </c>
      <c r="BO534" s="9">
        <v>74.25</v>
      </c>
      <c r="BP534" s="9">
        <v>79.25</v>
      </c>
      <c r="BQ534" s="9">
        <v>83.0625</v>
      </c>
      <c r="BR534" s="9">
        <v>85.8125</v>
      </c>
      <c r="BS534" s="9">
        <v>88.125</v>
      </c>
      <c r="BT534" s="9">
        <v>90.3125</v>
      </c>
      <c r="BU534" s="9">
        <v>91.9375</v>
      </c>
      <c r="BV534" s="9">
        <v>93</v>
      </c>
      <c r="BW534" s="9">
        <v>93.5</v>
      </c>
      <c r="BX534" s="9">
        <v>93.4375</v>
      </c>
      <c r="BY534" s="9">
        <v>91.875</v>
      </c>
      <c r="BZ534" s="9">
        <v>84.5</v>
      </c>
      <c r="CA534" s="9">
        <v>77.1875</v>
      </c>
      <c r="CB534" s="9">
        <v>72.8125</v>
      </c>
      <c r="CC534" s="9">
        <v>70.5</v>
      </c>
      <c r="CD534" s="9">
        <v>68.875</v>
      </c>
      <c r="DD534" s="9">
        <v>2.1042529999999999</v>
      </c>
      <c r="DE534" s="9">
        <v>1</v>
      </c>
      <c r="DF534" s="9">
        <v>0</v>
      </c>
      <c r="DG534" s="9">
        <v>1</v>
      </c>
    </row>
    <row r="535" spans="1:111" x14ac:dyDescent="0.25">
      <c r="A535" s="9" t="s">
        <v>40</v>
      </c>
      <c r="B535" s="9" t="s">
        <v>15</v>
      </c>
      <c r="C535" s="9" t="s">
        <v>3</v>
      </c>
      <c r="D535" s="9" t="s">
        <v>187</v>
      </c>
      <c r="E535" s="9" t="s">
        <v>160</v>
      </c>
      <c r="F535" s="9" t="s">
        <v>36</v>
      </c>
      <c r="G535" s="9">
        <v>2017</v>
      </c>
      <c r="H535" s="9">
        <v>6</v>
      </c>
      <c r="BG535" s="9">
        <v>69.5625</v>
      </c>
      <c r="BH535" s="9">
        <v>68.625</v>
      </c>
      <c r="BI535" s="9">
        <v>68.125</v>
      </c>
      <c r="BJ535" s="9">
        <v>67.125</v>
      </c>
      <c r="BK535" s="9">
        <v>66.4375</v>
      </c>
      <c r="BL535" s="9">
        <v>65.4375</v>
      </c>
      <c r="BM535" s="9">
        <v>66.375</v>
      </c>
      <c r="BN535" s="9">
        <v>71.3125</v>
      </c>
      <c r="BO535" s="9">
        <v>76.875</v>
      </c>
      <c r="BP535" s="9">
        <v>81.9375</v>
      </c>
      <c r="BQ535" s="9">
        <v>85.875</v>
      </c>
      <c r="BR535" s="9">
        <v>89.125</v>
      </c>
      <c r="BS535" s="9">
        <v>91.375</v>
      </c>
      <c r="BT535" s="9">
        <v>93.25</v>
      </c>
      <c r="BU535" s="9">
        <v>94.9375</v>
      </c>
      <c r="BV535" s="9">
        <v>96.375</v>
      </c>
      <c r="BW535" s="9">
        <v>97</v>
      </c>
      <c r="BX535" s="9">
        <v>97</v>
      </c>
      <c r="BY535" s="9">
        <v>95.8125</v>
      </c>
      <c r="BZ535" s="9">
        <v>91.125</v>
      </c>
      <c r="CA535" s="9">
        <v>82.6875</v>
      </c>
      <c r="CB535" s="9">
        <v>77.625</v>
      </c>
      <c r="CC535" s="9">
        <v>74.25</v>
      </c>
      <c r="CD535" s="9">
        <v>72.4375</v>
      </c>
      <c r="DD535" s="9">
        <v>2.1042529999999999</v>
      </c>
      <c r="DE535" s="9">
        <v>1</v>
      </c>
      <c r="DF535" s="9">
        <v>0</v>
      </c>
      <c r="DG535" s="9">
        <v>1</v>
      </c>
    </row>
    <row r="536" spans="1:111" x14ac:dyDescent="0.25">
      <c r="A536" s="9" t="s">
        <v>40</v>
      </c>
      <c r="B536" s="9" t="s">
        <v>15</v>
      </c>
      <c r="C536" s="9" t="s">
        <v>3</v>
      </c>
      <c r="D536" s="9" t="s">
        <v>187</v>
      </c>
      <c r="E536" s="9" t="s">
        <v>160</v>
      </c>
      <c r="F536" s="9" t="s">
        <v>36</v>
      </c>
      <c r="G536" s="9">
        <v>2017</v>
      </c>
      <c r="H536" s="9">
        <v>7</v>
      </c>
      <c r="BG536" s="9">
        <v>76.5625</v>
      </c>
      <c r="BH536" s="9">
        <v>73.25</v>
      </c>
      <c r="BI536" s="9">
        <v>72.25</v>
      </c>
      <c r="BJ536" s="9">
        <v>71.5</v>
      </c>
      <c r="BK536" s="9">
        <v>70.6875</v>
      </c>
      <c r="BL536" s="9">
        <v>70.25</v>
      </c>
      <c r="BM536" s="9">
        <v>71</v>
      </c>
      <c r="BN536" s="9">
        <v>75.6875</v>
      </c>
      <c r="BO536" s="9">
        <v>80.1875</v>
      </c>
      <c r="BP536" s="9">
        <v>84.9375</v>
      </c>
      <c r="BQ536" s="9">
        <v>90.25</v>
      </c>
      <c r="BR536" s="9">
        <v>93.625</v>
      </c>
      <c r="BS536" s="9">
        <v>96.3125</v>
      </c>
      <c r="BT536" s="9">
        <v>98.6875</v>
      </c>
      <c r="BU536" s="9">
        <v>100.375</v>
      </c>
      <c r="BV536" s="9">
        <v>101.0625</v>
      </c>
      <c r="BW536" s="9">
        <v>102.125</v>
      </c>
      <c r="BX536" s="9">
        <v>102.125</v>
      </c>
      <c r="BY536" s="9">
        <v>101.5625</v>
      </c>
      <c r="BZ536" s="9">
        <v>96.5625</v>
      </c>
      <c r="CA536" s="9">
        <v>88.0625</v>
      </c>
      <c r="CB536" s="9">
        <v>82.5</v>
      </c>
      <c r="CC536" s="9">
        <v>79.875</v>
      </c>
      <c r="CD536" s="9">
        <v>78.1875</v>
      </c>
      <c r="DD536" s="9">
        <v>2.1042529999999999</v>
      </c>
      <c r="DE536" s="9">
        <v>1</v>
      </c>
      <c r="DF536" s="9">
        <v>0</v>
      </c>
      <c r="DG536" s="9">
        <v>1</v>
      </c>
    </row>
    <row r="537" spans="1:111" x14ac:dyDescent="0.25">
      <c r="A537" s="9" t="s">
        <v>40</v>
      </c>
      <c r="B537" s="9" t="s">
        <v>15</v>
      </c>
      <c r="C537" s="9" t="s">
        <v>3</v>
      </c>
      <c r="D537" s="9" t="s">
        <v>187</v>
      </c>
      <c r="E537" s="9" t="s">
        <v>160</v>
      </c>
      <c r="F537" s="9" t="s">
        <v>36</v>
      </c>
      <c r="G537" s="9">
        <v>2017</v>
      </c>
      <c r="H537" s="9">
        <v>8</v>
      </c>
      <c r="BG537" s="9">
        <v>74.25</v>
      </c>
      <c r="BH537" s="9">
        <v>72.9375</v>
      </c>
      <c r="BI537" s="9">
        <v>71.25</v>
      </c>
      <c r="BJ537" s="9">
        <v>70.1875</v>
      </c>
      <c r="BK537" s="9">
        <v>68.8125</v>
      </c>
      <c r="BL537" s="9">
        <v>68.6875</v>
      </c>
      <c r="BM537" s="9">
        <v>68.8125</v>
      </c>
      <c r="BN537" s="9">
        <v>73.9375</v>
      </c>
      <c r="BO537" s="9">
        <v>80.0625</v>
      </c>
      <c r="BP537" s="9">
        <v>85.125</v>
      </c>
      <c r="BQ537" s="9">
        <v>89.875</v>
      </c>
      <c r="BR537" s="9">
        <v>93.375</v>
      </c>
      <c r="BS537" s="9">
        <v>96.125</v>
      </c>
      <c r="BT537" s="9">
        <v>98.1875</v>
      </c>
      <c r="BU537" s="9">
        <v>100.375</v>
      </c>
      <c r="BV537" s="9">
        <v>101.625</v>
      </c>
      <c r="BW537" s="9">
        <v>102.4375</v>
      </c>
      <c r="BX537" s="9">
        <v>101.9375</v>
      </c>
      <c r="BY537" s="9">
        <v>99.6875</v>
      </c>
      <c r="BZ537" s="9">
        <v>93.1875</v>
      </c>
      <c r="CA537" s="9">
        <v>85.5</v>
      </c>
      <c r="CB537" s="9">
        <v>81.25</v>
      </c>
      <c r="CC537" s="9">
        <v>78.3125</v>
      </c>
      <c r="CD537" s="9">
        <v>76.75</v>
      </c>
      <c r="DD537" s="9">
        <v>2.1042529999999999</v>
      </c>
      <c r="DE537" s="9">
        <v>1</v>
      </c>
      <c r="DF537" s="9">
        <v>0</v>
      </c>
      <c r="DG537" s="9">
        <v>1</v>
      </c>
    </row>
    <row r="538" spans="1:111" x14ac:dyDescent="0.25">
      <c r="A538" s="9" t="s">
        <v>40</v>
      </c>
      <c r="B538" s="9" t="s">
        <v>15</v>
      </c>
      <c r="C538" s="9" t="s">
        <v>3</v>
      </c>
      <c r="D538" s="9" t="s">
        <v>187</v>
      </c>
      <c r="E538" s="9" t="s">
        <v>160</v>
      </c>
      <c r="F538" s="9" t="s">
        <v>36</v>
      </c>
      <c r="G538" s="9">
        <v>2017</v>
      </c>
      <c r="H538" s="9">
        <v>9</v>
      </c>
      <c r="BG538" s="9">
        <v>67.0625</v>
      </c>
      <c r="BH538" s="9">
        <v>65.875</v>
      </c>
      <c r="BI538" s="9">
        <v>65.0625</v>
      </c>
      <c r="BJ538" s="9">
        <v>63.6875</v>
      </c>
      <c r="BK538" s="9">
        <v>63.875</v>
      </c>
      <c r="BL538" s="9">
        <v>63.125</v>
      </c>
      <c r="BM538" s="9">
        <v>62.3125</v>
      </c>
      <c r="BN538" s="9">
        <v>64.4375</v>
      </c>
      <c r="BO538" s="9">
        <v>71.1875</v>
      </c>
      <c r="BP538" s="9">
        <v>78.5625</v>
      </c>
      <c r="BQ538" s="9">
        <v>84.375</v>
      </c>
      <c r="BR538" s="9">
        <v>88.5</v>
      </c>
      <c r="BS538" s="9">
        <v>90.8125</v>
      </c>
      <c r="BT538" s="9">
        <v>93</v>
      </c>
      <c r="BU538" s="9">
        <v>94.625</v>
      </c>
      <c r="BV538" s="9">
        <v>95.4375</v>
      </c>
      <c r="BW538" s="9">
        <v>95.5625</v>
      </c>
      <c r="BX538" s="9">
        <v>94.8125</v>
      </c>
      <c r="BY538" s="9">
        <v>90.375</v>
      </c>
      <c r="BZ538" s="9">
        <v>81.8125</v>
      </c>
      <c r="CA538" s="9">
        <v>76.25</v>
      </c>
      <c r="CB538" s="9">
        <v>72.5</v>
      </c>
      <c r="CC538" s="9">
        <v>70.3125</v>
      </c>
      <c r="CD538" s="9">
        <v>69.4375</v>
      </c>
      <c r="DD538" s="9">
        <v>2.1042529999999999</v>
      </c>
      <c r="DE538" s="9">
        <v>1</v>
      </c>
      <c r="DF538" s="9">
        <v>0</v>
      </c>
      <c r="DG538" s="9">
        <v>1</v>
      </c>
    </row>
    <row r="539" spans="1:111" x14ac:dyDescent="0.25">
      <c r="A539" s="9" t="s">
        <v>40</v>
      </c>
      <c r="B539" s="9" t="s">
        <v>15</v>
      </c>
      <c r="C539" s="9" t="s">
        <v>3</v>
      </c>
      <c r="D539" s="9" t="s">
        <v>187</v>
      </c>
      <c r="E539" s="9" t="s">
        <v>160</v>
      </c>
      <c r="F539" s="9" t="s">
        <v>36</v>
      </c>
      <c r="G539" s="9">
        <v>2017</v>
      </c>
      <c r="H539" s="9">
        <v>10</v>
      </c>
      <c r="BG539" s="9">
        <v>65.875</v>
      </c>
      <c r="BH539" s="9">
        <v>63.9375</v>
      </c>
      <c r="BI539" s="9">
        <v>63.75</v>
      </c>
      <c r="BJ539" s="9">
        <v>63.75</v>
      </c>
      <c r="BK539" s="9">
        <v>63.125</v>
      </c>
      <c r="BL539" s="9">
        <v>62.6875</v>
      </c>
      <c r="BM539" s="9">
        <v>61.4375</v>
      </c>
      <c r="BN539" s="9">
        <v>61.5</v>
      </c>
      <c r="BO539" s="9">
        <v>66.875</v>
      </c>
      <c r="BP539" s="9">
        <v>74.4375</v>
      </c>
      <c r="BQ539" s="9">
        <v>80.4375</v>
      </c>
      <c r="BR539" s="9">
        <v>84.5625</v>
      </c>
      <c r="BS539" s="9">
        <v>87.375</v>
      </c>
      <c r="BT539" s="9">
        <v>89.5625</v>
      </c>
      <c r="BU539" s="9">
        <v>91.1875</v>
      </c>
      <c r="BV539" s="9">
        <v>91.875</v>
      </c>
      <c r="BW539" s="9">
        <v>91.6875</v>
      </c>
      <c r="BX539" s="9">
        <v>89.75</v>
      </c>
      <c r="BY539" s="9">
        <v>83.5</v>
      </c>
      <c r="BZ539" s="9">
        <v>76.25</v>
      </c>
      <c r="CA539" s="9">
        <v>73.0625</v>
      </c>
      <c r="CB539" s="9">
        <v>70.125</v>
      </c>
      <c r="CC539" s="9">
        <v>68.0625</v>
      </c>
      <c r="CD539" s="9">
        <v>66.125</v>
      </c>
      <c r="DD539" s="9">
        <v>2.1042529999999999</v>
      </c>
      <c r="DE539" s="9">
        <v>1</v>
      </c>
      <c r="DF539" s="9">
        <v>0</v>
      </c>
      <c r="DG539" s="9">
        <v>1</v>
      </c>
    </row>
    <row r="540" spans="1:111" x14ac:dyDescent="0.25">
      <c r="A540" s="9" t="s">
        <v>40</v>
      </c>
      <c r="B540" s="9" t="s">
        <v>15</v>
      </c>
      <c r="C540" s="9" t="s">
        <v>3</v>
      </c>
      <c r="D540" s="9" t="s">
        <v>187</v>
      </c>
      <c r="E540" s="9" t="s">
        <v>160</v>
      </c>
      <c r="F540" s="9" t="s">
        <v>33</v>
      </c>
      <c r="G540" s="9">
        <v>2017</v>
      </c>
      <c r="H540" s="9">
        <v>8</v>
      </c>
      <c r="BG540" s="9">
        <v>71.859380000000002</v>
      </c>
      <c r="BH540" s="9">
        <v>70.171869999999998</v>
      </c>
      <c r="BI540" s="9">
        <v>69.171869999999998</v>
      </c>
      <c r="BJ540" s="9">
        <v>68.125</v>
      </c>
      <c r="BK540" s="9">
        <v>67.453130000000002</v>
      </c>
      <c r="BL540" s="9">
        <v>66.875</v>
      </c>
      <c r="BM540" s="9">
        <v>67.125</v>
      </c>
      <c r="BN540" s="9">
        <v>71.34375</v>
      </c>
      <c r="BO540" s="9">
        <v>77.078119999999998</v>
      </c>
      <c r="BP540" s="9">
        <v>82.640619999999998</v>
      </c>
      <c r="BQ540" s="9">
        <v>87.59375</v>
      </c>
      <c r="BR540" s="9">
        <v>91.15625</v>
      </c>
      <c r="BS540" s="9">
        <v>93.65625</v>
      </c>
      <c r="BT540" s="9">
        <v>95.78125</v>
      </c>
      <c r="BU540" s="9">
        <v>97.578119999999998</v>
      </c>
      <c r="BV540" s="9">
        <v>98.625</v>
      </c>
      <c r="BW540" s="9">
        <v>99.281279999999995</v>
      </c>
      <c r="BX540" s="9">
        <v>98.96875</v>
      </c>
      <c r="BY540" s="9">
        <v>96.859380000000002</v>
      </c>
      <c r="BZ540" s="9">
        <v>90.671869999999998</v>
      </c>
      <c r="CA540" s="9">
        <v>83.125</v>
      </c>
      <c r="CB540" s="9">
        <v>78.46875</v>
      </c>
      <c r="CC540" s="9">
        <v>75.6875</v>
      </c>
      <c r="CD540" s="9">
        <v>74.203119999999998</v>
      </c>
      <c r="DD540" s="9">
        <v>2.1042529999999999</v>
      </c>
      <c r="DE540" s="9">
        <v>1</v>
      </c>
      <c r="DF540" s="9">
        <v>0</v>
      </c>
      <c r="DG540" s="9">
        <v>1</v>
      </c>
    </row>
    <row r="541" spans="1:111" x14ac:dyDescent="0.25">
      <c r="A541" s="9" t="s">
        <v>40</v>
      </c>
      <c r="B541" s="9" t="s">
        <v>15</v>
      </c>
      <c r="C541" s="9" t="s">
        <v>3</v>
      </c>
      <c r="D541" s="9" t="s">
        <v>187</v>
      </c>
      <c r="E541" s="9" t="s">
        <v>188</v>
      </c>
      <c r="F541" s="9" t="s">
        <v>36</v>
      </c>
      <c r="G541" s="9">
        <v>2017</v>
      </c>
      <c r="H541" s="9">
        <v>5</v>
      </c>
      <c r="BG541" s="9">
        <v>66.3125</v>
      </c>
      <c r="BH541" s="9">
        <v>65.5</v>
      </c>
      <c r="BI541" s="9">
        <v>64.75</v>
      </c>
      <c r="BJ541" s="9">
        <v>63.8125</v>
      </c>
      <c r="BK541" s="9">
        <v>63</v>
      </c>
      <c r="BL541" s="9">
        <v>61.5625</v>
      </c>
      <c r="BM541" s="9">
        <v>62.625</v>
      </c>
      <c r="BN541" s="9">
        <v>67.8125</v>
      </c>
      <c r="BO541" s="9">
        <v>72.75</v>
      </c>
      <c r="BP541" s="9">
        <v>77.8125</v>
      </c>
      <c r="BQ541" s="9">
        <v>81.25</v>
      </c>
      <c r="BR541" s="9">
        <v>83.3125</v>
      </c>
      <c r="BS541" s="9">
        <v>85.6875</v>
      </c>
      <c r="BT541" s="9">
        <v>87.875</v>
      </c>
      <c r="BU541" s="9">
        <v>89.6875</v>
      </c>
      <c r="BV541" s="9">
        <v>91.1875</v>
      </c>
      <c r="BW541" s="9">
        <v>91.75</v>
      </c>
      <c r="BX541" s="9">
        <v>91.4375</v>
      </c>
      <c r="BY541" s="9">
        <v>90.125</v>
      </c>
      <c r="BZ541" s="9">
        <v>86.125</v>
      </c>
      <c r="CA541" s="9">
        <v>79.125</v>
      </c>
      <c r="CB541" s="9">
        <v>74.875</v>
      </c>
      <c r="CC541" s="9">
        <v>72.1875</v>
      </c>
      <c r="CD541" s="9">
        <v>69.9375</v>
      </c>
      <c r="DD541" s="9">
        <v>2.1042529999999999</v>
      </c>
      <c r="DE541" s="9">
        <v>1</v>
      </c>
      <c r="DF541" s="9">
        <v>0</v>
      </c>
      <c r="DG541" s="9">
        <v>1</v>
      </c>
    </row>
    <row r="542" spans="1:111" x14ac:dyDescent="0.25">
      <c r="A542" s="9" t="s">
        <v>40</v>
      </c>
      <c r="B542" s="9" t="s">
        <v>15</v>
      </c>
      <c r="C542" s="9" t="s">
        <v>3</v>
      </c>
      <c r="D542" s="9" t="s">
        <v>187</v>
      </c>
      <c r="E542" s="9" t="s">
        <v>188</v>
      </c>
      <c r="F542" s="9" t="s">
        <v>36</v>
      </c>
      <c r="G542" s="9">
        <v>2017</v>
      </c>
      <c r="H542" s="9">
        <v>6</v>
      </c>
      <c r="BG542" s="9">
        <v>71.125</v>
      </c>
      <c r="BH542" s="9">
        <v>69.3125</v>
      </c>
      <c r="BI542" s="9">
        <v>68.1875</v>
      </c>
      <c r="BJ542" s="9">
        <v>67.4375</v>
      </c>
      <c r="BK542" s="9">
        <v>66.6875</v>
      </c>
      <c r="BL542" s="9">
        <v>65.8125</v>
      </c>
      <c r="BM542" s="9">
        <v>66.4375</v>
      </c>
      <c r="BN542" s="9">
        <v>72.4375</v>
      </c>
      <c r="BO542" s="9">
        <v>78.75</v>
      </c>
      <c r="BP542" s="9">
        <v>83.3125</v>
      </c>
      <c r="BQ542" s="9">
        <v>87.0625</v>
      </c>
      <c r="BR542" s="9">
        <v>90.1875</v>
      </c>
      <c r="BS542" s="9">
        <v>92.25</v>
      </c>
      <c r="BT542" s="9">
        <v>94.375</v>
      </c>
      <c r="BU542" s="9">
        <v>96.375</v>
      </c>
      <c r="BV542" s="9">
        <v>97.6875</v>
      </c>
      <c r="BW542" s="9">
        <v>98.625</v>
      </c>
      <c r="BX542" s="9">
        <v>98.5</v>
      </c>
      <c r="BY542" s="9">
        <v>97.1875</v>
      </c>
      <c r="BZ542" s="9">
        <v>91.8125</v>
      </c>
      <c r="CA542" s="9">
        <v>83.875</v>
      </c>
      <c r="CB542" s="9">
        <v>77.9375</v>
      </c>
      <c r="CC542" s="9">
        <v>75.75</v>
      </c>
      <c r="CD542" s="9">
        <v>74</v>
      </c>
      <c r="DD542" s="9">
        <v>2.1042529999999999</v>
      </c>
      <c r="DE542" s="9">
        <v>1</v>
      </c>
      <c r="DF542" s="9">
        <v>0</v>
      </c>
      <c r="DG542" s="9">
        <v>1</v>
      </c>
    </row>
    <row r="543" spans="1:111" x14ac:dyDescent="0.25">
      <c r="A543" s="9" t="s">
        <v>40</v>
      </c>
      <c r="B543" s="9" t="s">
        <v>15</v>
      </c>
      <c r="C543" s="9" t="s">
        <v>3</v>
      </c>
      <c r="D543" s="9" t="s">
        <v>187</v>
      </c>
      <c r="E543" s="9" t="s">
        <v>188</v>
      </c>
      <c r="F543" s="9" t="s">
        <v>36</v>
      </c>
      <c r="G543" s="9">
        <v>2017</v>
      </c>
      <c r="H543" s="9">
        <v>7</v>
      </c>
      <c r="BG543" s="9">
        <v>73.25</v>
      </c>
      <c r="BH543" s="9">
        <v>72.0625</v>
      </c>
      <c r="BI543" s="9">
        <v>71.0625</v>
      </c>
      <c r="BJ543" s="9">
        <v>70.1875</v>
      </c>
      <c r="BK543" s="9">
        <v>68.875</v>
      </c>
      <c r="BL543" s="9">
        <v>67.8125</v>
      </c>
      <c r="BM543" s="9">
        <v>68.4375</v>
      </c>
      <c r="BN543" s="9">
        <v>72.75</v>
      </c>
      <c r="BO543" s="9">
        <v>77.4375</v>
      </c>
      <c r="BP543" s="9">
        <v>82</v>
      </c>
      <c r="BQ543" s="9">
        <v>85.5</v>
      </c>
      <c r="BR543" s="9">
        <v>88.75</v>
      </c>
      <c r="BS543" s="9">
        <v>91.25</v>
      </c>
      <c r="BT543" s="9">
        <v>93.8125</v>
      </c>
      <c r="BU543" s="9">
        <v>94.9375</v>
      </c>
      <c r="BV543" s="9">
        <v>95.875</v>
      </c>
      <c r="BW543" s="9">
        <v>96.375</v>
      </c>
      <c r="BX543" s="9">
        <v>96.0625</v>
      </c>
      <c r="BY543" s="9">
        <v>93.875</v>
      </c>
      <c r="BZ543" s="9">
        <v>89.0625</v>
      </c>
      <c r="CA543" s="9">
        <v>82.5</v>
      </c>
      <c r="CB543" s="9">
        <v>78.5</v>
      </c>
      <c r="CC543" s="9">
        <v>75.4375</v>
      </c>
      <c r="CD543" s="9">
        <v>73.5</v>
      </c>
      <c r="DD543" s="9">
        <v>2.1042529999999999</v>
      </c>
      <c r="DE543" s="9">
        <v>1</v>
      </c>
      <c r="DF543" s="9">
        <v>0</v>
      </c>
      <c r="DG543" s="9">
        <v>1</v>
      </c>
    </row>
    <row r="544" spans="1:111" x14ac:dyDescent="0.25">
      <c r="A544" s="9" t="s">
        <v>40</v>
      </c>
      <c r="B544" s="9" t="s">
        <v>15</v>
      </c>
      <c r="C544" s="9" t="s">
        <v>3</v>
      </c>
      <c r="D544" s="9" t="s">
        <v>187</v>
      </c>
      <c r="E544" s="9" t="s">
        <v>188</v>
      </c>
      <c r="F544" s="9" t="s">
        <v>36</v>
      </c>
      <c r="G544" s="9">
        <v>2017</v>
      </c>
      <c r="H544" s="9">
        <v>8</v>
      </c>
      <c r="BG544" s="9">
        <v>65.8125</v>
      </c>
      <c r="BH544" s="9">
        <v>64.5625</v>
      </c>
      <c r="BI544" s="9">
        <v>62.6875</v>
      </c>
      <c r="BJ544" s="9">
        <v>62.6875</v>
      </c>
      <c r="BK544" s="9">
        <v>61.5625</v>
      </c>
      <c r="BL544" s="9">
        <v>60.625</v>
      </c>
      <c r="BM544" s="9">
        <v>59.8125</v>
      </c>
      <c r="BN544" s="9">
        <v>63.1875</v>
      </c>
      <c r="BO544" s="9">
        <v>69.9375</v>
      </c>
      <c r="BP544" s="9">
        <v>75.875</v>
      </c>
      <c r="BQ544" s="9">
        <v>81.875</v>
      </c>
      <c r="BR544" s="9">
        <v>85.8125</v>
      </c>
      <c r="BS544" s="9">
        <v>88.75</v>
      </c>
      <c r="BT544" s="9">
        <v>90.75</v>
      </c>
      <c r="BU544" s="9">
        <v>92.8125</v>
      </c>
      <c r="BV544" s="9">
        <v>93.5625</v>
      </c>
      <c r="BW544" s="9">
        <v>93.875</v>
      </c>
      <c r="BX544" s="9">
        <v>93.125</v>
      </c>
      <c r="BY544" s="9">
        <v>90.9375</v>
      </c>
      <c r="BZ544" s="9">
        <v>84</v>
      </c>
      <c r="CA544" s="9">
        <v>77.25</v>
      </c>
      <c r="CB544" s="9">
        <v>72.9375</v>
      </c>
      <c r="CC544" s="9">
        <v>70.9375</v>
      </c>
      <c r="CD544" s="9">
        <v>68.6875</v>
      </c>
      <c r="DD544" s="9">
        <v>2.1042529999999999</v>
      </c>
      <c r="DE544" s="9">
        <v>1</v>
      </c>
      <c r="DF544" s="9">
        <v>0</v>
      </c>
      <c r="DG544" s="9">
        <v>1</v>
      </c>
    </row>
    <row r="545" spans="1:111" x14ac:dyDescent="0.25">
      <c r="A545" s="9" t="s">
        <v>40</v>
      </c>
      <c r="B545" s="9" t="s">
        <v>15</v>
      </c>
      <c r="C545" s="9" t="s">
        <v>3</v>
      </c>
      <c r="D545" s="9" t="s">
        <v>187</v>
      </c>
      <c r="E545" s="9" t="s">
        <v>188</v>
      </c>
      <c r="F545" s="9" t="s">
        <v>36</v>
      </c>
      <c r="G545" s="9">
        <v>2017</v>
      </c>
      <c r="H545" s="9">
        <v>9</v>
      </c>
      <c r="BG545" s="9">
        <v>66.4375</v>
      </c>
      <c r="BH545" s="9">
        <v>65.125</v>
      </c>
      <c r="BI545" s="9">
        <v>63.8125</v>
      </c>
      <c r="BJ545" s="9">
        <v>63</v>
      </c>
      <c r="BK545" s="9">
        <v>62.125</v>
      </c>
      <c r="BL545" s="9">
        <v>61.375</v>
      </c>
      <c r="BM545" s="9">
        <v>61</v>
      </c>
      <c r="BN545" s="9">
        <v>63.25</v>
      </c>
      <c r="BO545" s="9">
        <v>69.875</v>
      </c>
      <c r="BP545" s="9">
        <v>76.25</v>
      </c>
      <c r="BQ545" s="9">
        <v>81.375</v>
      </c>
      <c r="BR545" s="9">
        <v>85.0625</v>
      </c>
      <c r="BS545" s="9">
        <v>86.625</v>
      </c>
      <c r="BT545" s="9">
        <v>88.5</v>
      </c>
      <c r="BU545" s="9">
        <v>90.4375</v>
      </c>
      <c r="BV545" s="9">
        <v>91.8125</v>
      </c>
      <c r="BW545" s="9">
        <v>92.625</v>
      </c>
      <c r="BX545" s="9">
        <v>92.0625</v>
      </c>
      <c r="BY545" s="9">
        <v>88.4375</v>
      </c>
      <c r="BZ545" s="9">
        <v>80.6875</v>
      </c>
      <c r="CA545" s="9">
        <v>74.9375</v>
      </c>
      <c r="CB545" s="9">
        <v>71.3125</v>
      </c>
      <c r="CC545" s="9">
        <v>68.9375</v>
      </c>
      <c r="CD545" s="9">
        <v>67.75</v>
      </c>
      <c r="DD545" s="9">
        <v>2.1042529999999999</v>
      </c>
      <c r="DE545" s="9">
        <v>1</v>
      </c>
      <c r="DF545" s="9">
        <v>0</v>
      </c>
      <c r="DG545" s="9">
        <v>1</v>
      </c>
    </row>
    <row r="546" spans="1:111" x14ac:dyDescent="0.25">
      <c r="A546" s="9" t="s">
        <v>40</v>
      </c>
      <c r="B546" s="9" t="s">
        <v>15</v>
      </c>
      <c r="C546" s="9" t="s">
        <v>3</v>
      </c>
      <c r="D546" s="9" t="s">
        <v>187</v>
      </c>
      <c r="E546" s="9" t="s">
        <v>188</v>
      </c>
      <c r="F546" s="9" t="s">
        <v>36</v>
      </c>
      <c r="G546" s="9">
        <v>2017</v>
      </c>
      <c r="H546" s="9">
        <v>10</v>
      </c>
      <c r="BG546" s="9">
        <v>60.0625</v>
      </c>
      <c r="BH546" s="9">
        <v>58.9375</v>
      </c>
      <c r="BI546" s="9">
        <v>58.0625</v>
      </c>
      <c r="BJ546" s="9">
        <v>57.3125</v>
      </c>
      <c r="BK546" s="9">
        <v>56.625</v>
      </c>
      <c r="BL546" s="9">
        <v>55.6875</v>
      </c>
      <c r="BM546" s="9">
        <v>55</v>
      </c>
      <c r="BN546" s="9">
        <v>54.8125</v>
      </c>
      <c r="BO546" s="9">
        <v>60.4375</v>
      </c>
      <c r="BP546" s="9">
        <v>68.8125</v>
      </c>
      <c r="BQ546" s="9">
        <v>74.9375</v>
      </c>
      <c r="BR546" s="9">
        <v>79.3125</v>
      </c>
      <c r="BS546" s="9">
        <v>82.375</v>
      </c>
      <c r="BT546" s="9">
        <v>84.375</v>
      </c>
      <c r="BU546" s="9">
        <v>85.1875</v>
      </c>
      <c r="BV546" s="9">
        <v>86.0625</v>
      </c>
      <c r="BW546" s="9">
        <v>85.875</v>
      </c>
      <c r="BX546" s="9">
        <v>84.4375</v>
      </c>
      <c r="BY546" s="9">
        <v>76.125</v>
      </c>
      <c r="BZ546" s="9">
        <v>68.4375</v>
      </c>
      <c r="CA546" s="9">
        <v>64.5</v>
      </c>
      <c r="CB546" s="9">
        <v>62.3125</v>
      </c>
      <c r="CC546" s="9">
        <v>61.8125</v>
      </c>
      <c r="CD546" s="9">
        <v>60.25</v>
      </c>
      <c r="DD546" s="9">
        <v>2.1042529999999999</v>
      </c>
      <c r="DE546" s="9">
        <v>1</v>
      </c>
      <c r="DF546" s="9">
        <v>0</v>
      </c>
      <c r="DG546" s="9">
        <v>1</v>
      </c>
    </row>
    <row r="547" spans="1:111" x14ac:dyDescent="0.25">
      <c r="A547" s="9" t="s">
        <v>40</v>
      </c>
      <c r="B547" s="9" t="s">
        <v>15</v>
      </c>
      <c r="C547" s="9" t="s">
        <v>3</v>
      </c>
      <c r="D547" s="9" t="s">
        <v>187</v>
      </c>
      <c r="E547" s="9" t="s">
        <v>188</v>
      </c>
      <c r="F547" s="9" t="s">
        <v>33</v>
      </c>
      <c r="G547" s="9">
        <v>2017</v>
      </c>
      <c r="H547" s="9">
        <v>8</v>
      </c>
      <c r="BG547" s="9">
        <v>69.15625</v>
      </c>
      <c r="BH547" s="9">
        <v>67.765619999999998</v>
      </c>
      <c r="BI547" s="9">
        <v>66.4375</v>
      </c>
      <c r="BJ547" s="9">
        <v>65.828119999999998</v>
      </c>
      <c r="BK547" s="9">
        <v>64.8125</v>
      </c>
      <c r="BL547" s="9">
        <v>63.90625</v>
      </c>
      <c r="BM547" s="9">
        <v>63.921869999999998</v>
      </c>
      <c r="BN547" s="9">
        <v>67.90625</v>
      </c>
      <c r="BO547" s="9">
        <v>74</v>
      </c>
      <c r="BP547" s="9">
        <v>79.359380000000002</v>
      </c>
      <c r="BQ547" s="9">
        <v>83.953130000000002</v>
      </c>
      <c r="BR547" s="9">
        <v>87.453130000000002</v>
      </c>
      <c r="BS547" s="9">
        <v>89.71875</v>
      </c>
      <c r="BT547" s="9">
        <v>91.859380000000002</v>
      </c>
      <c r="BU547" s="9">
        <v>93.640630000000002</v>
      </c>
      <c r="BV547" s="9">
        <v>94.734380000000002</v>
      </c>
      <c r="BW547" s="9">
        <v>95.375</v>
      </c>
      <c r="BX547" s="9">
        <v>94.9375</v>
      </c>
      <c r="BY547" s="9">
        <v>92.609369999999998</v>
      </c>
      <c r="BZ547" s="9">
        <v>86.390619999999998</v>
      </c>
      <c r="CA547" s="9">
        <v>79.640619999999998</v>
      </c>
      <c r="CB547" s="9">
        <v>75.171869999999998</v>
      </c>
      <c r="CC547" s="9">
        <v>72.765630000000002</v>
      </c>
      <c r="CD547" s="9">
        <v>70.984380000000002</v>
      </c>
      <c r="DD547" s="9">
        <v>2.1042529999999999</v>
      </c>
      <c r="DE547" s="9">
        <v>1</v>
      </c>
      <c r="DF547" s="9">
        <v>0</v>
      </c>
      <c r="DG547" s="9">
        <v>1</v>
      </c>
    </row>
    <row r="548" spans="1:111" x14ac:dyDescent="0.25">
      <c r="A548" s="9" t="s">
        <v>40</v>
      </c>
      <c r="B548" s="9" t="s">
        <v>15</v>
      </c>
      <c r="C548" s="9" t="s">
        <v>3</v>
      </c>
      <c r="D548" s="9" t="s">
        <v>161</v>
      </c>
      <c r="E548" s="9" t="s">
        <v>160</v>
      </c>
      <c r="F548" s="9" t="s">
        <v>36</v>
      </c>
      <c r="G548" s="9">
        <v>2017</v>
      </c>
      <c r="H548" s="9">
        <v>5</v>
      </c>
      <c r="BG548" s="9">
        <v>71.875</v>
      </c>
      <c r="BH548" s="9">
        <v>70.5625</v>
      </c>
      <c r="BI548" s="9">
        <v>69.0625</v>
      </c>
      <c r="BJ548" s="9">
        <v>67.8125</v>
      </c>
      <c r="BK548" s="9">
        <v>67.375</v>
      </c>
      <c r="BL548" s="9">
        <v>65.4375</v>
      </c>
      <c r="BM548" s="9">
        <v>65.75</v>
      </c>
      <c r="BN548" s="9">
        <v>71.375</v>
      </c>
      <c r="BO548" s="9">
        <v>77.6875</v>
      </c>
      <c r="BP548" s="9">
        <v>83.125</v>
      </c>
      <c r="BQ548" s="9">
        <v>87.25</v>
      </c>
      <c r="BR548" s="9">
        <v>90.3125</v>
      </c>
      <c r="BS548" s="9">
        <v>92.0625</v>
      </c>
      <c r="BT548" s="9">
        <v>93.8125</v>
      </c>
      <c r="BU548" s="9">
        <v>95.1875</v>
      </c>
      <c r="BV548" s="9">
        <v>96</v>
      </c>
      <c r="BW548" s="9">
        <v>96.3125</v>
      </c>
      <c r="BX548" s="9">
        <v>96.5</v>
      </c>
      <c r="BY548" s="9">
        <v>95.125</v>
      </c>
      <c r="BZ548" s="9">
        <v>88.25</v>
      </c>
      <c r="CA548" s="9">
        <v>81.25</v>
      </c>
      <c r="CB548" s="9">
        <v>77.25</v>
      </c>
      <c r="CC548" s="9">
        <v>75.0625</v>
      </c>
      <c r="CD548" s="9">
        <v>72.6875</v>
      </c>
      <c r="DD548" s="9">
        <v>2.1042529999999999</v>
      </c>
      <c r="DE548" s="9">
        <v>1</v>
      </c>
      <c r="DF548" s="9">
        <v>0</v>
      </c>
      <c r="DG548" s="9">
        <v>1</v>
      </c>
    </row>
    <row r="549" spans="1:111" x14ac:dyDescent="0.25">
      <c r="A549" s="9" t="s">
        <v>40</v>
      </c>
      <c r="B549" s="9" t="s">
        <v>15</v>
      </c>
      <c r="C549" s="9" t="s">
        <v>3</v>
      </c>
      <c r="D549" s="9" t="s">
        <v>161</v>
      </c>
      <c r="E549" s="9" t="s">
        <v>160</v>
      </c>
      <c r="F549" s="9" t="s">
        <v>36</v>
      </c>
      <c r="G549" s="9">
        <v>2017</v>
      </c>
      <c r="H549" s="9">
        <v>6</v>
      </c>
      <c r="BG549" s="9">
        <v>69.8125</v>
      </c>
      <c r="BH549" s="9">
        <v>68.375</v>
      </c>
      <c r="BI549" s="9">
        <v>67.5625</v>
      </c>
      <c r="BJ549" s="9">
        <v>66.75</v>
      </c>
      <c r="BK549" s="9">
        <v>66.4375</v>
      </c>
      <c r="BL549" s="9">
        <v>66.0625</v>
      </c>
      <c r="BM549" s="9">
        <v>67.375</v>
      </c>
      <c r="BN549" s="9">
        <v>72.4375</v>
      </c>
      <c r="BO549" s="9">
        <v>78.4375</v>
      </c>
      <c r="BP549" s="9">
        <v>83.9375</v>
      </c>
      <c r="BQ549" s="9">
        <v>87.9375</v>
      </c>
      <c r="BR549" s="9">
        <v>90.9375</v>
      </c>
      <c r="BS549" s="9">
        <v>93.25</v>
      </c>
      <c r="BT549" s="9">
        <v>95.4375</v>
      </c>
      <c r="BU549" s="9">
        <v>97.3125</v>
      </c>
      <c r="BV549" s="9">
        <v>98.75</v>
      </c>
      <c r="BW549" s="9">
        <v>99.625</v>
      </c>
      <c r="BX549" s="9">
        <v>99.9375</v>
      </c>
      <c r="BY549" s="9">
        <v>99.125</v>
      </c>
      <c r="BZ549" s="9">
        <v>93.5</v>
      </c>
      <c r="CA549" s="9">
        <v>84.8125</v>
      </c>
      <c r="CB549" s="9">
        <v>79.1875</v>
      </c>
      <c r="CC549" s="9">
        <v>75.9375</v>
      </c>
      <c r="CD549" s="9">
        <v>74.75</v>
      </c>
      <c r="DD549" s="9">
        <v>2.1042529999999999</v>
      </c>
      <c r="DE549" s="9">
        <v>1</v>
      </c>
      <c r="DF549" s="9">
        <v>0</v>
      </c>
      <c r="DG549" s="9">
        <v>1</v>
      </c>
    </row>
    <row r="550" spans="1:111" x14ac:dyDescent="0.25">
      <c r="A550" s="9" t="s">
        <v>40</v>
      </c>
      <c r="B550" s="9" t="s">
        <v>15</v>
      </c>
      <c r="C550" s="9" t="s">
        <v>3</v>
      </c>
      <c r="D550" s="9" t="s">
        <v>161</v>
      </c>
      <c r="E550" s="9" t="s">
        <v>160</v>
      </c>
      <c r="F550" s="9" t="s">
        <v>36</v>
      </c>
      <c r="G550" s="9">
        <v>2017</v>
      </c>
      <c r="H550" s="9">
        <v>7</v>
      </c>
      <c r="BG550" s="9">
        <v>77.625</v>
      </c>
      <c r="BH550" s="9">
        <v>76.375</v>
      </c>
      <c r="BI550" s="9">
        <v>75</v>
      </c>
      <c r="BJ550" s="9">
        <v>73.9375</v>
      </c>
      <c r="BK550" s="9">
        <v>72.25</v>
      </c>
      <c r="BL550" s="9">
        <v>70.8125</v>
      </c>
      <c r="BM550" s="9">
        <v>71.625</v>
      </c>
      <c r="BN550" s="9">
        <v>76.4375</v>
      </c>
      <c r="BO550" s="9">
        <v>81.8125</v>
      </c>
      <c r="BP550" s="9">
        <v>86.375</v>
      </c>
      <c r="BQ550" s="9">
        <v>91</v>
      </c>
      <c r="BR550" s="9">
        <v>94</v>
      </c>
      <c r="BS550" s="9">
        <v>96.9375</v>
      </c>
      <c r="BT550" s="9">
        <v>99.3125</v>
      </c>
      <c r="BU550" s="9">
        <v>101.375</v>
      </c>
      <c r="BV550" s="9">
        <v>102</v>
      </c>
      <c r="BW550" s="9">
        <v>102.8125</v>
      </c>
      <c r="BX550" s="9">
        <v>102.4375</v>
      </c>
      <c r="BY550" s="9">
        <v>101.25</v>
      </c>
      <c r="BZ550" s="9">
        <v>96.5</v>
      </c>
      <c r="CA550" s="9">
        <v>88.625</v>
      </c>
      <c r="CB550" s="9">
        <v>83.8125</v>
      </c>
      <c r="CC550" s="9">
        <v>79.8125</v>
      </c>
      <c r="CD550" s="9">
        <v>78.75</v>
      </c>
      <c r="DD550" s="9">
        <v>2.1042529999999999</v>
      </c>
      <c r="DE550" s="9">
        <v>1</v>
      </c>
      <c r="DF550" s="9">
        <v>0</v>
      </c>
      <c r="DG550" s="9">
        <v>1</v>
      </c>
    </row>
    <row r="551" spans="1:111" x14ac:dyDescent="0.25">
      <c r="A551" s="9" t="s">
        <v>40</v>
      </c>
      <c r="B551" s="9" t="s">
        <v>15</v>
      </c>
      <c r="C551" s="9" t="s">
        <v>3</v>
      </c>
      <c r="D551" s="9" t="s">
        <v>161</v>
      </c>
      <c r="E551" s="9" t="s">
        <v>160</v>
      </c>
      <c r="F551" s="9" t="s">
        <v>36</v>
      </c>
      <c r="G551" s="9">
        <v>2017</v>
      </c>
      <c r="H551" s="9">
        <v>8</v>
      </c>
      <c r="BG551" s="9">
        <v>75.0625</v>
      </c>
      <c r="BH551" s="9">
        <v>73.5</v>
      </c>
      <c r="BI551" s="9">
        <v>72.6875</v>
      </c>
      <c r="BJ551" s="9">
        <v>72.375</v>
      </c>
      <c r="BK551" s="9">
        <v>71.75</v>
      </c>
      <c r="BL551" s="9">
        <v>70.6875</v>
      </c>
      <c r="BM551" s="9">
        <v>69.9375</v>
      </c>
      <c r="BN551" s="9">
        <v>73.125</v>
      </c>
      <c r="BO551" s="9">
        <v>79.75</v>
      </c>
      <c r="BP551" s="9">
        <v>85.75</v>
      </c>
      <c r="BQ551" s="9">
        <v>91.125</v>
      </c>
      <c r="BR551" s="9">
        <v>94.4375</v>
      </c>
      <c r="BS551" s="9">
        <v>95.1875</v>
      </c>
      <c r="BT551" s="9">
        <v>96.5</v>
      </c>
      <c r="BU551" s="9">
        <v>98.6875</v>
      </c>
      <c r="BV551" s="9">
        <v>101.125</v>
      </c>
      <c r="BW551" s="9">
        <v>101.875</v>
      </c>
      <c r="BX551" s="9">
        <v>101.8125</v>
      </c>
      <c r="BY551" s="9">
        <v>99.25</v>
      </c>
      <c r="BZ551" s="9">
        <v>92.4375</v>
      </c>
      <c r="CA551" s="9">
        <v>85.4375</v>
      </c>
      <c r="CB551" s="9">
        <v>80.625</v>
      </c>
      <c r="CC551" s="9">
        <v>79.125</v>
      </c>
      <c r="CD551" s="9">
        <v>77.3125</v>
      </c>
      <c r="DD551" s="9">
        <v>2.1042529999999999</v>
      </c>
      <c r="DE551" s="9">
        <v>1</v>
      </c>
      <c r="DF551" s="9">
        <v>0</v>
      </c>
      <c r="DG551" s="9">
        <v>1</v>
      </c>
    </row>
    <row r="552" spans="1:111" x14ac:dyDescent="0.25">
      <c r="A552" s="9" t="s">
        <v>40</v>
      </c>
      <c r="B552" s="9" t="s">
        <v>15</v>
      </c>
      <c r="C552" s="9" t="s">
        <v>3</v>
      </c>
      <c r="D552" s="9" t="s">
        <v>161</v>
      </c>
      <c r="E552" s="9" t="s">
        <v>160</v>
      </c>
      <c r="F552" s="9" t="s">
        <v>36</v>
      </c>
      <c r="G552" s="9">
        <v>2017</v>
      </c>
      <c r="H552" s="9">
        <v>9</v>
      </c>
      <c r="BG552" s="9">
        <v>70.0625</v>
      </c>
      <c r="BH552" s="9">
        <v>68.1875</v>
      </c>
      <c r="BI552" s="9">
        <v>66.6875</v>
      </c>
      <c r="BJ552" s="9">
        <v>66.3125</v>
      </c>
      <c r="BK552" s="9">
        <v>65.8125</v>
      </c>
      <c r="BL552" s="9">
        <v>64.9375</v>
      </c>
      <c r="BM552" s="9">
        <v>64.1875</v>
      </c>
      <c r="BN552" s="9">
        <v>66.0625</v>
      </c>
      <c r="BO552" s="9">
        <v>72.8125</v>
      </c>
      <c r="BP552" s="9">
        <v>80.25</v>
      </c>
      <c r="BQ552" s="9">
        <v>85.25</v>
      </c>
      <c r="BR552" s="9">
        <v>89.375</v>
      </c>
      <c r="BS552" s="9">
        <v>92.0625</v>
      </c>
      <c r="BT552" s="9">
        <v>93.75</v>
      </c>
      <c r="BU552" s="9">
        <v>95.4375</v>
      </c>
      <c r="BV552" s="9">
        <v>96.5625</v>
      </c>
      <c r="BW552" s="9">
        <v>97</v>
      </c>
      <c r="BX552" s="9">
        <v>96.8125</v>
      </c>
      <c r="BY552" s="9">
        <v>91.625</v>
      </c>
      <c r="BZ552" s="9">
        <v>82.75</v>
      </c>
      <c r="CA552" s="9">
        <v>77.875</v>
      </c>
      <c r="CB552" s="9">
        <v>74.0625</v>
      </c>
      <c r="CC552" s="9">
        <v>72.375</v>
      </c>
      <c r="CD552" s="9">
        <v>71.1875</v>
      </c>
      <c r="DD552" s="9">
        <v>2.1042529999999999</v>
      </c>
      <c r="DE552" s="9">
        <v>1</v>
      </c>
      <c r="DF552" s="9">
        <v>0</v>
      </c>
      <c r="DG552" s="9">
        <v>1</v>
      </c>
    </row>
    <row r="553" spans="1:111" x14ac:dyDescent="0.25">
      <c r="A553" s="9" t="s">
        <v>40</v>
      </c>
      <c r="B553" s="9" t="s">
        <v>15</v>
      </c>
      <c r="C553" s="9" t="s">
        <v>3</v>
      </c>
      <c r="D553" s="9" t="s">
        <v>161</v>
      </c>
      <c r="E553" s="9" t="s">
        <v>160</v>
      </c>
      <c r="F553" s="9" t="s">
        <v>36</v>
      </c>
      <c r="G553" s="9">
        <v>2017</v>
      </c>
      <c r="H553" s="9">
        <v>10</v>
      </c>
      <c r="BG553" s="9">
        <v>63.9375</v>
      </c>
      <c r="BH553" s="9">
        <v>62.6875</v>
      </c>
      <c r="BI553" s="9">
        <v>61.9375</v>
      </c>
      <c r="BJ553" s="9">
        <v>61.75</v>
      </c>
      <c r="BK553" s="9">
        <v>61.0625</v>
      </c>
      <c r="BL553" s="9">
        <v>60.375</v>
      </c>
      <c r="BM553" s="9">
        <v>59.3125</v>
      </c>
      <c r="BN553" s="9">
        <v>59.8125</v>
      </c>
      <c r="BO553" s="9">
        <v>66.5</v>
      </c>
      <c r="BP553" s="9">
        <v>75.25</v>
      </c>
      <c r="BQ553" s="9">
        <v>82.5625</v>
      </c>
      <c r="BR553" s="9">
        <v>87.0625</v>
      </c>
      <c r="BS553" s="9">
        <v>89.75</v>
      </c>
      <c r="BT553" s="9">
        <v>91.5</v>
      </c>
      <c r="BU553" s="9">
        <v>92.9375</v>
      </c>
      <c r="BV553" s="9">
        <v>94.375</v>
      </c>
      <c r="BW553" s="9">
        <v>94.625</v>
      </c>
      <c r="BX553" s="9">
        <v>93</v>
      </c>
      <c r="BY553" s="9">
        <v>84.5</v>
      </c>
      <c r="BZ553" s="9">
        <v>75.6875</v>
      </c>
      <c r="CA553" s="9">
        <v>71.3125</v>
      </c>
      <c r="CB553" s="9">
        <v>69</v>
      </c>
      <c r="CC553" s="9">
        <v>67.4375</v>
      </c>
      <c r="CD553" s="9">
        <v>66</v>
      </c>
      <c r="DD553" s="9">
        <v>2.1042529999999999</v>
      </c>
      <c r="DE553" s="9">
        <v>1</v>
      </c>
      <c r="DF553" s="9">
        <v>0</v>
      </c>
      <c r="DG553" s="9">
        <v>1</v>
      </c>
    </row>
    <row r="554" spans="1:111" x14ac:dyDescent="0.25">
      <c r="A554" s="9" t="s">
        <v>40</v>
      </c>
      <c r="B554" s="9" t="s">
        <v>15</v>
      </c>
      <c r="C554" s="9" t="s">
        <v>3</v>
      </c>
      <c r="D554" s="9" t="s">
        <v>161</v>
      </c>
      <c r="E554" s="9" t="s">
        <v>160</v>
      </c>
      <c r="F554" s="9" t="s">
        <v>33</v>
      </c>
      <c r="G554" s="9">
        <v>2017</v>
      </c>
      <c r="H554" s="9">
        <v>8</v>
      </c>
      <c r="BG554" s="9">
        <v>73.140630000000002</v>
      </c>
      <c r="BH554" s="9">
        <v>71.609380000000002</v>
      </c>
      <c r="BI554" s="9">
        <v>70.484369999999998</v>
      </c>
      <c r="BJ554" s="9">
        <v>69.84375</v>
      </c>
      <c r="BK554" s="9">
        <v>69.0625</v>
      </c>
      <c r="BL554" s="9">
        <v>68.125</v>
      </c>
      <c r="BM554" s="9">
        <v>68.28125</v>
      </c>
      <c r="BN554" s="9">
        <v>72.015630000000002</v>
      </c>
      <c r="BO554" s="9">
        <v>78.203130000000002</v>
      </c>
      <c r="BP554" s="9">
        <v>84.078130000000002</v>
      </c>
      <c r="BQ554" s="9">
        <v>88.828119999999998</v>
      </c>
      <c r="BR554" s="9">
        <v>92.1875</v>
      </c>
      <c r="BS554" s="9">
        <v>94.359380000000002</v>
      </c>
      <c r="BT554" s="9">
        <v>96.25</v>
      </c>
      <c r="BU554" s="9">
        <v>98.203130000000002</v>
      </c>
      <c r="BV554" s="9">
        <v>99.609409999999997</v>
      </c>
      <c r="BW554" s="9">
        <v>100.32810000000001</v>
      </c>
      <c r="BX554" s="9">
        <v>100.25</v>
      </c>
      <c r="BY554" s="9">
        <v>97.8125</v>
      </c>
      <c r="BZ554" s="9">
        <v>91.296880000000002</v>
      </c>
      <c r="CA554" s="9">
        <v>84.1875</v>
      </c>
      <c r="CB554" s="9">
        <v>79.421880000000002</v>
      </c>
      <c r="CC554" s="9">
        <v>76.8125</v>
      </c>
      <c r="CD554" s="9">
        <v>75.5</v>
      </c>
      <c r="DD554" s="9">
        <v>2.1042529999999999</v>
      </c>
      <c r="DE554" s="9">
        <v>1</v>
      </c>
      <c r="DF554" s="9">
        <v>0</v>
      </c>
      <c r="DG554" s="9">
        <v>1</v>
      </c>
    </row>
    <row r="555" spans="1:111" x14ac:dyDescent="0.25">
      <c r="A555" s="9" t="s">
        <v>40</v>
      </c>
      <c r="B555" s="9" t="s">
        <v>15</v>
      </c>
      <c r="C555" s="9" t="s">
        <v>3</v>
      </c>
      <c r="D555" s="9" t="s">
        <v>161</v>
      </c>
      <c r="E555" s="9" t="s">
        <v>188</v>
      </c>
      <c r="F555" s="9" t="s">
        <v>36</v>
      </c>
      <c r="G555" s="9">
        <v>2017</v>
      </c>
      <c r="H555" s="9">
        <v>5</v>
      </c>
      <c r="BG555" s="9">
        <v>63.6875</v>
      </c>
      <c r="BH555" s="9">
        <v>63.0625</v>
      </c>
      <c r="BI555" s="9">
        <v>61.9375</v>
      </c>
      <c r="BJ555" s="9">
        <v>61.0625</v>
      </c>
      <c r="BK555" s="9">
        <v>60.125</v>
      </c>
      <c r="BL555" s="9">
        <v>59.1875</v>
      </c>
      <c r="BM555" s="9">
        <v>60.625</v>
      </c>
      <c r="BN555" s="9">
        <v>66.0625</v>
      </c>
      <c r="BO555" s="9">
        <v>71.9375</v>
      </c>
      <c r="BP555" s="9">
        <v>77.125</v>
      </c>
      <c r="BQ555" s="9">
        <v>80.375</v>
      </c>
      <c r="BR555" s="9">
        <v>82.5</v>
      </c>
      <c r="BS555" s="9">
        <v>85</v>
      </c>
      <c r="BT555" s="9">
        <v>86.875</v>
      </c>
      <c r="BU555" s="9">
        <v>88.375</v>
      </c>
      <c r="BV555" s="9">
        <v>89.625</v>
      </c>
      <c r="BW555" s="9">
        <v>90.75</v>
      </c>
      <c r="BX555" s="9">
        <v>91.1875</v>
      </c>
      <c r="BY555" s="9">
        <v>90.0625</v>
      </c>
      <c r="BZ555" s="9">
        <v>83.75</v>
      </c>
      <c r="CA555" s="9">
        <v>76.6875</v>
      </c>
      <c r="CB555" s="9">
        <v>72.3125</v>
      </c>
      <c r="CC555" s="9">
        <v>69.1875</v>
      </c>
      <c r="CD555" s="9">
        <v>67.5</v>
      </c>
      <c r="DD555" s="9">
        <v>2.1042529999999999</v>
      </c>
      <c r="DE555" s="9">
        <v>1</v>
      </c>
      <c r="DF555" s="9">
        <v>0</v>
      </c>
      <c r="DG555" s="9">
        <v>1</v>
      </c>
    </row>
    <row r="556" spans="1:111" x14ac:dyDescent="0.25">
      <c r="A556" s="9" t="s">
        <v>40</v>
      </c>
      <c r="B556" s="9" t="s">
        <v>15</v>
      </c>
      <c r="C556" s="9" t="s">
        <v>3</v>
      </c>
      <c r="D556" s="9" t="s">
        <v>161</v>
      </c>
      <c r="E556" s="9" t="s">
        <v>188</v>
      </c>
      <c r="F556" s="9" t="s">
        <v>36</v>
      </c>
      <c r="G556" s="9">
        <v>2017</v>
      </c>
      <c r="H556" s="9">
        <v>6</v>
      </c>
      <c r="BG556" s="9">
        <v>73.3125</v>
      </c>
      <c r="BH556" s="9">
        <v>72.3125</v>
      </c>
      <c r="BI556" s="9">
        <v>70.9375</v>
      </c>
      <c r="BJ556" s="9">
        <v>69.9375</v>
      </c>
      <c r="BK556" s="9">
        <v>69.5</v>
      </c>
      <c r="BL556" s="9">
        <v>68.5625</v>
      </c>
      <c r="BM556" s="9">
        <v>69.4375</v>
      </c>
      <c r="BN556" s="9">
        <v>74.5</v>
      </c>
      <c r="BO556" s="9">
        <v>80.1875</v>
      </c>
      <c r="BP556" s="9">
        <v>84.4375</v>
      </c>
      <c r="BQ556" s="9">
        <v>88.25</v>
      </c>
      <c r="BR556" s="9">
        <v>91.5</v>
      </c>
      <c r="BS556" s="9">
        <v>93.6875</v>
      </c>
      <c r="BT556" s="9">
        <v>96</v>
      </c>
      <c r="BU556" s="9">
        <v>97.8125</v>
      </c>
      <c r="BV556" s="9">
        <v>99.6875</v>
      </c>
      <c r="BW556" s="9">
        <v>100.375</v>
      </c>
      <c r="BX556" s="9">
        <v>100.0625</v>
      </c>
      <c r="BY556" s="9">
        <v>99</v>
      </c>
      <c r="BZ556" s="9">
        <v>93.5625</v>
      </c>
      <c r="CA556" s="9">
        <v>85.8125</v>
      </c>
      <c r="CB556" s="9">
        <v>80.25</v>
      </c>
      <c r="CC556" s="9">
        <v>77.125</v>
      </c>
      <c r="CD556" s="9">
        <v>75.25</v>
      </c>
      <c r="DD556" s="9">
        <v>2.1042529999999999</v>
      </c>
      <c r="DE556" s="9">
        <v>1</v>
      </c>
      <c r="DF556" s="9">
        <v>0</v>
      </c>
      <c r="DG556" s="9">
        <v>1</v>
      </c>
    </row>
    <row r="557" spans="1:111" x14ac:dyDescent="0.25">
      <c r="A557" s="9" t="s">
        <v>40</v>
      </c>
      <c r="B557" s="9" t="s">
        <v>15</v>
      </c>
      <c r="C557" s="9" t="s">
        <v>3</v>
      </c>
      <c r="D557" s="9" t="s">
        <v>161</v>
      </c>
      <c r="E557" s="9" t="s">
        <v>188</v>
      </c>
      <c r="F557" s="9" t="s">
        <v>36</v>
      </c>
      <c r="G557" s="9">
        <v>2017</v>
      </c>
      <c r="H557" s="9">
        <v>7</v>
      </c>
      <c r="BG557" s="9">
        <v>70.375</v>
      </c>
      <c r="BH557" s="9">
        <v>69.3125</v>
      </c>
      <c r="BI557" s="9">
        <v>68.6875</v>
      </c>
      <c r="BJ557" s="9">
        <v>67.5</v>
      </c>
      <c r="BK557" s="9">
        <v>66.5625</v>
      </c>
      <c r="BL557" s="9">
        <v>65.8125</v>
      </c>
      <c r="BM557" s="9">
        <v>67.125</v>
      </c>
      <c r="BN557" s="9">
        <v>72.6875</v>
      </c>
      <c r="BO557" s="9">
        <v>79.0625</v>
      </c>
      <c r="BP557" s="9">
        <v>84.625</v>
      </c>
      <c r="BQ557" s="9">
        <v>89.4375</v>
      </c>
      <c r="BR557" s="9">
        <v>92.8125</v>
      </c>
      <c r="BS557" s="9">
        <v>95.125</v>
      </c>
      <c r="BT557" s="9">
        <v>97.375</v>
      </c>
      <c r="BU557" s="9">
        <v>99.25</v>
      </c>
      <c r="BV557" s="9">
        <v>100.3125</v>
      </c>
      <c r="BW557" s="9">
        <v>100.875</v>
      </c>
      <c r="BX557" s="9">
        <v>101.25</v>
      </c>
      <c r="BY557" s="9">
        <v>100.5</v>
      </c>
      <c r="BZ557" s="9">
        <v>94.5625</v>
      </c>
      <c r="CA557" s="9">
        <v>86.3125</v>
      </c>
      <c r="CB557" s="9">
        <v>80</v>
      </c>
      <c r="CC557" s="9">
        <v>76.75</v>
      </c>
      <c r="CD557" s="9">
        <v>75.0625</v>
      </c>
      <c r="DD557" s="9">
        <v>2.1042529999999999</v>
      </c>
      <c r="DE557" s="9">
        <v>1</v>
      </c>
      <c r="DF557" s="9">
        <v>0</v>
      </c>
      <c r="DG557" s="9">
        <v>1</v>
      </c>
    </row>
    <row r="558" spans="1:111" x14ac:dyDescent="0.25">
      <c r="A558" s="9" t="s">
        <v>40</v>
      </c>
      <c r="B558" s="9" t="s">
        <v>15</v>
      </c>
      <c r="C558" s="9" t="s">
        <v>3</v>
      </c>
      <c r="D558" s="9" t="s">
        <v>161</v>
      </c>
      <c r="E558" s="9" t="s">
        <v>188</v>
      </c>
      <c r="F558" s="9" t="s">
        <v>36</v>
      </c>
      <c r="G558" s="9">
        <v>2017</v>
      </c>
      <c r="H558" s="9">
        <v>8</v>
      </c>
      <c r="BG558" s="9">
        <v>73.375</v>
      </c>
      <c r="BH558" s="9">
        <v>72</v>
      </c>
      <c r="BI558" s="9">
        <v>70.125</v>
      </c>
      <c r="BJ558" s="9">
        <v>68.75</v>
      </c>
      <c r="BK558" s="9">
        <v>67.8125</v>
      </c>
      <c r="BL558" s="9">
        <v>66.875</v>
      </c>
      <c r="BM558" s="9">
        <v>67</v>
      </c>
      <c r="BN558" s="9">
        <v>71.5</v>
      </c>
      <c r="BO558" s="9">
        <v>77.75</v>
      </c>
      <c r="BP558" s="9">
        <v>83.0625</v>
      </c>
      <c r="BQ558" s="9">
        <v>88.0625</v>
      </c>
      <c r="BR558" s="9">
        <v>91.3125</v>
      </c>
      <c r="BS558" s="9">
        <v>93.6875</v>
      </c>
      <c r="BT558" s="9">
        <v>94.6875</v>
      </c>
      <c r="BU558" s="9">
        <v>95.5</v>
      </c>
      <c r="BV558" s="9">
        <v>96.5625</v>
      </c>
      <c r="BW558" s="9">
        <v>97.75</v>
      </c>
      <c r="BX558" s="9">
        <v>98.1875</v>
      </c>
      <c r="BY558" s="9">
        <v>96.8125</v>
      </c>
      <c r="BZ558" s="9">
        <v>90.8125</v>
      </c>
      <c r="CA558" s="9">
        <v>84.4375</v>
      </c>
      <c r="CB558" s="9">
        <v>80.75</v>
      </c>
      <c r="CC558" s="9">
        <v>77.75</v>
      </c>
      <c r="CD558" s="9">
        <v>75.8125</v>
      </c>
      <c r="DD558" s="9">
        <v>2.1042529999999999</v>
      </c>
      <c r="DE558" s="9">
        <v>1</v>
      </c>
      <c r="DF558" s="9">
        <v>0</v>
      </c>
      <c r="DG558" s="9">
        <v>1</v>
      </c>
    </row>
    <row r="559" spans="1:111" x14ac:dyDescent="0.25">
      <c r="A559" s="9" t="s">
        <v>40</v>
      </c>
      <c r="B559" s="9" t="s">
        <v>15</v>
      </c>
      <c r="C559" s="9" t="s">
        <v>3</v>
      </c>
      <c r="D559" s="9" t="s">
        <v>161</v>
      </c>
      <c r="E559" s="9" t="s">
        <v>188</v>
      </c>
      <c r="F559" s="9" t="s">
        <v>36</v>
      </c>
      <c r="G559" s="9">
        <v>2017</v>
      </c>
      <c r="H559" s="9">
        <v>9</v>
      </c>
      <c r="BG559" s="9">
        <v>69.9375</v>
      </c>
      <c r="BH559" s="9">
        <v>68.5625</v>
      </c>
      <c r="BI559" s="9">
        <v>67.25</v>
      </c>
      <c r="BJ559" s="9">
        <v>66.3125</v>
      </c>
      <c r="BK559" s="9">
        <v>65.125</v>
      </c>
      <c r="BL559" s="9">
        <v>64.25</v>
      </c>
      <c r="BM559" s="9">
        <v>63.4375</v>
      </c>
      <c r="BN559" s="9">
        <v>66.3125</v>
      </c>
      <c r="BO559" s="9">
        <v>73.625</v>
      </c>
      <c r="BP559" s="9">
        <v>79.9375</v>
      </c>
      <c r="BQ559" s="9">
        <v>85.6875</v>
      </c>
      <c r="BR559" s="9">
        <v>89.1875</v>
      </c>
      <c r="BS559" s="9">
        <v>91.5</v>
      </c>
      <c r="BT559" s="9">
        <v>94.0625</v>
      </c>
      <c r="BU559" s="9">
        <v>96.3125</v>
      </c>
      <c r="BV559" s="9">
        <v>97.5625</v>
      </c>
      <c r="BW559" s="9">
        <v>98.3125</v>
      </c>
      <c r="BX559" s="9">
        <v>97.3125</v>
      </c>
      <c r="BY559" s="9">
        <v>92.9375</v>
      </c>
      <c r="BZ559" s="9">
        <v>83.375</v>
      </c>
      <c r="CA559" s="9">
        <v>77.3125</v>
      </c>
      <c r="CB559" s="9">
        <v>74.3125</v>
      </c>
      <c r="CC559" s="9">
        <v>71.9375</v>
      </c>
      <c r="CD559" s="9">
        <v>71.0625</v>
      </c>
      <c r="DD559" s="9">
        <v>2.1042529999999999</v>
      </c>
      <c r="DE559" s="9">
        <v>1</v>
      </c>
      <c r="DF559" s="9">
        <v>0</v>
      </c>
      <c r="DG559" s="9">
        <v>1</v>
      </c>
    </row>
    <row r="560" spans="1:111" x14ac:dyDescent="0.25">
      <c r="A560" s="9" t="s">
        <v>40</v>
      </c>
      <c r="B560" s="9" t="s">
        <v>15</v>
      </c>
      <c r="C560" s="9" t="s">
        <v>3</v>
      </c>
      <c r="D560" s="9" t="s">
        <v>161</v>
      </c>
      <c r="E560" s="9" t="s">
        <v>188</v>
      </c>
      <c r="F560" s="9" t="s">
        <v>36</v>
      </c>
      <c r="G560" s="9">
        <v>2017</v>
      </c>
      <c r="H560" s="9">
        <v>10</v>
      </c>
      <c r="BG560" s="9">
        <v>63.3125</v>
      </c>
      <c r="BH560" s="9">
        <v>63.0625</v>
      </c>
      <c r="BI560" s="9">
        <v>61.1875</v>
      </c>
      <c r="BJ560" s="9">
        <v>58.875</v>
      </c>
      <c r="BK560" s="9">
        <v>57.5</v>
      </c>
      <c r="BL560" s="9">
        <v>57</v>
      </c>
      <c r="BM560" s="9">
        <v>55.9375</v>
      </c>
      <c r="BN560" s="9">
        <v>56.625</v>
      </c>
      <c r="BO560" s="9">
        <v>61.5</v>
      </c>
      <c r="BP560" s="9">
        <v>68.625</v>
      </c>
      <c r="BQ560" s="9">
        <v>74.4375</v>
      </c>
      <c r="BR560" s="9">
        <v>78</v>
      </c>
      <c r="BS560" s="9">
        <v>81</v>
      </c>
      <c r="BT560" s="9">
        <v>83.0625</v>
      </c>
      <c r="BU560" s="9">
        <v>84.5625</v>
      </c>
      <c r="BV560" s="9">
        <v>85.0625</v>
      </c>
      <c r="BW560" s="9">
        <v>84.1875</v>
      </c>
      <c r="BX560" s="9">
        <v>81.8125</v>
      </c>
      <c r="BY560" s="9">
        <v>75.375</v>
      </c>
      <c r="BZ560" s="9">
        <v>69.75</v>
      </c>
      <c r="CA560" s="9">
        <v>66.1875</v>
      </c>
      <c r="CB560" s="9">
        <v>63.8125</v>
      </c>
      <c r="CC560" s="9">
        <v>63</v>
      </c>
      <c r="CD560" s="9">
        <v>61.9375</v>
      </c>
      <c r="DD560" s="9">
        <v>2.1042529999999999</v>
      </c>
      <c r="DE560" s="9">
        <v>1</v>
      </c>
      <c r="DF560" s="9">
        <v>0</v>
      </c>
      <c r="DG560" s="9">
        <v>1</v>
      </c>
    </row>
    <row r="561" spans="1:111" x14ac:dyDescent="0.25">
      <c r="A561" s="9" t="s">
        <v>40</v>
      </c>
      <c r="B561" s="9" t="s">
        <v>15</v>
      </c>
      <c r="C561" s="9" t="s">
        <v>3</v>
      </c>
      <c r="D561" s="9" t="s">
        <v>161</v>
      </c>
      <c r="E561" s="9" t="s">
        <v>188</v>
      </c>
      <c r="F561" s="9" t="s">
        <v>33</v>
      </c>
      <c r="G561" s="9">
        <v>2017</v>
      </c>
      <c r="H561" s="9">
        <v>8</v>
      </c>
      <c r="BG561" s="9">
        <v>71.75</v>
      </c>
      <c r="BH561" s="9">
        <v>70.546880000000002</v>
      </c>
      <c r="BI561" s="9">
        <v>69.25</v>
      </c>
      <c r="BJ561" s="9">
        <v>68.125</v>
      </c>
      <c r="BK561" s="9">
        <v>67.25</v>
      </c>
      <c r="BL561" s="9">
        <v>66.375</v>
      </c>
      <c r="BM561" s="9">
        <v>66.75</v>
      </c>
      <c r="BN561" s="9">
        <v>71.25</v>
      </c>
      <c r="BO561" s="9">
        <v>77.65625</v>
      </c>
      <c r="BP561" s="9">
        <v>83.015619999999998</v>
      </c>
      <c r="BQ561" s="9">
        <v>87.859369999999998</v>
      </c>
      <c r="BR561" s="9">
        <v>91.203119999999998</v>
      </c>
      <c r="BS561" s="9">
        <v>93.5</v>
      </c>
      <c r="BT561" s="9">
        <v>95.53125</v>
      </c>
      <c r="BU561" s="9">
        <v>97.21875</v>
      </c>
      <c r="BV561" s="9">
        <v>98.53125</v>
      </c>
      <c r="BW561" s="9">
        <v>99.328149999999994</v>
      </c>
      <c r="BX561" s="9">
        <v>99.203159999999997</v>
      </c>
      <c r="BY561" s="9">
        <v>97.3125</v>
      </c>
      <c r="BZ561" s="9">
        <v>90.578130000000002</v>
      </c>
      <c r="CA561" s="9">
        <v>83.46875</v>
      </c>
      <c r="CB561" s="9">
        <v>78.828130000000002</v>
      </c>
      <c r="CC561" s="9">
        <v>75.890630000000002</v>
      </c>
      <c r="CD561" s="9">
        <v>74.296880000000002</v>
      </c>
      <c r="DD561" s="9">
        <v>2.1042529999999999</v>
      </c>
      <c r="DE561" s="9">
        <v>1</v>
      </c>
      <c r="DF561" s="9">
        <v>0</v>
      </c>
      <c r="DG561" s="9">
        <v>1</v>
      </c>
    </row>
    <row r="562" spans="1:111" x14ac:dyDescent="0.25">
      <c r="A562" s="9" t="s">
        <v>40</v>
      </c>
      <c r="B562" s="9" t="s">
        <v>15</v>
      </c>
      <c r="C562" s="9" t="s">
        <v>5</v>
      </c>
      <c r="D562" s="9" t="s">
        <v>187</v>
      </c>
      <c r="E562" s="9" t="s">
        <v>160</v>
      </c>
      <c r="F562" s="9" t="s">
        <v>36</v>
      </c>
      <c r="G562" s="9">
        <v>2017</v>
      </c>
      <c r="H562" s="9">
        <v>5</v>
      </c>
      <c r="BG562" s="9">
        <v>73.597219999999993</v>
      </c>
      <c r="BH562" s="9">
        <v>71.513890000000004</v>
      </c>
      <c r="BI562" s="9">
        <v>70.583330000000004</v>
      </c>
      <c r="BJ562" s="9">
        <v>69.833330000000004</v>
      </c>
      <c r="BK562" s="9">
        <v>69.333340000000007</v>
      </c>
      <c r="BL562" s="9">
        <v>67.958340000000007</v>
      </c>
      <c r="BM562" s="9">
        <v>68.06944</v>
      </c>
      <c r="BN562" s="9">
        <v>71.625</v>
      </c>
      <c r="BO562" s="9">
        <v>76.180549999999997</v>
      </c>
      <c r="BP562" s="9">
        <v>79.680549999999997</v>
      </c>
      <c r="BQ562" s="9">
        <v>83.583330000000004</v>
      </c>
      <c r="BR562" s="9">
        <v>86.597219999999993</v>
      </c>
      <c r="BS562" s="9">
        <v>89.388890000000004</v>
      </c>
      <c r="BT562" s="9">
        <v>92.097219999999993</v>
      </c>
      <c r="BU562" s="9">
        <v>94.277780000000007</v>
      </c>
      <c r="BV562" s="9">
        <v>95.81944</v>
      </c>
      <c r="BW562" s="9">
        <v>96.11112</v>
      </c>
      <c r="BX562" s="9">
        <v>95.583330000000004</v>
      </c>
      <c r="BY562" s="9">
        <v>93.38888</v>
      </c>
      <c r="BZ562" s="9">
        <v>89.43056</v>
      </c>
      <c r="CA562" s="9">
        <v>83.166659999999993</v>
      </c>
      <c r="CB562" s="9">
        <v>78.625</v>
      </c>
      <c r="CC562" s="9">
        <v>76.75</v>
      </c>
      <c r="CD562" s="9">
        <v>74.61112</v>
      </c>
      <c r="DD562" s="9">
        <v>9.0852760000000004</v>
      </c>
      <c r="DE562" s="9">
        <v>1</v>
      </c>
      <c r="DF562" s="9">
        <v>0</v>
      </c>
      <c r="DG562" s="9">
        <v>1</v>
      </c>
    </row>
    <row r="563" spans="1:111" x14ac:dyDescent="0.25">
      <c r="A563" s="9" t="s">
        <v>40</v>
      </c>
      <c r="B563" s="9" t="s">
        <v>15</v>
      </c>
      <c r="C563" s="9" t="s">
        <v>5</v>
      </c>
      <c r="D563" s="9" t="s">
        <v>187</v>
      </c>
      <c r="E563" s="9" t="s">
        <v>160</v>
      </c>
      <c r="F563" s="9" t="s">
        <v>36</v>
      </c>
      <c r="G563" s="9">
        <v>2017</v>
      </c>
      <c r="H563" s="9">
        <v>6</v>
      </c>
      <c r="BG563" s="9">
        <v>75.44444</v>
      </c>
      <c r="BH563" s="9">
        <v>74.111109999999996</v>
      </c>
      <c r="BI563" s="9">
        <v>73.05556</v>
      </c>
      <c r="BJ563" s="9">
        <v>71.25</v>
      </c>
      <c r="BK563" s="9">
        <v>70.277780000000007</v>
      </c>
      <c r="BL563" s="9">
        <v>69.05556</v>
      </c>
      <c r="BM563" s="9">
        <v>69.81944</v>
      </c>
      <c r="BN563" s="9">
        <v>73.666659999999993</v>
      </c>
      <c r="BO563" s="9">
        <v>78.625</v>
      </c>
      <c r="BP563" s="9">
        <v>82.444450000000003</v>
      </c>
      <c r="BQ563" s="9">
        <v>86.31944</v>
      </c>
      <c r="BR563" s="9">
        <v>90.277780000000007</v>
      </c>
      <c r="BS563" s="9">
        <v>93.125</v>
      </c>
      <c r="BT563" s="9">
        <v>95.263890000000004</v>
      </c>
      <c r="BU563" s="9">
        <v>97.736109999999996</v>
      </c>
      <c r="BV563" s="9">
        <v>99.30556</v>
      </c>
      <c r="BW563" s="9">
        <v>99.222219999999993</v>
      </c>
      <c r="BX563" s="9">
        <v>98.652780000000007</v>
      </c>
      <c r="BY563" s="9">
        <v>96.611109999999996</v>
      </c>
      <c r="BZ563" s="9">
        <v>92.76388</v>
      </c>
      <c r="CA563" s="9">
        <v>88.277780000000007</v>
      </c>
      <c r="CB563" s="9">
        <v>83.972219999999993</v>
      </c>
      <c r="CC563" s="9">
        <v>81.111109999999996</v>
      </c>
      <c r="CD563" s="9">
        <v>78.166669999999996</v>
      </c>
      <c r="DD563" s="9">
        <v>9.0852760000000004</v>
      </c>
      <c r="DE563" s="9">
        <v>1</v>
      </c>
      <c r="DF563" s="9">
        <v>0</v>
      </c>
      <c r="DG563" s="9">
        <v>1</v>
      </c>
    </row>
    <row r="564" spans="1:111" x14ac:dyDescent="0.25">
      <c r="A564" s="9" t="s">
        <v>40</v>
      </c>
      <c r="B564" s="9" t="s">
        <v>15</v>
      </c>
      <c r="C564" s="9" t="s">
        <v>5</v>
      </c>
      <c r="D564" s="9" t="s">
        <v>187</v>
      </c>
      <c r="E564" s="9" t="s">
        <v>160</v>
      </c>
      <c r="F564" s="9" t="s">
        <v>36</v>
      </c>
      <c r="G564" s="9">
        <v>2017</v>
      </c>
      <c r="H564" s="9">
        <v>7</v>
      </c>
      <c r="BG564" s="9">
        <v>82.5</v>
      </c>
      <c r="BH564" s="9">
        <v>80.902780000000007</v>
      </c>
      <c r="BI564" s="9">
        <v>79.375</v>
      </c>
      <c r="BJ564" s="9">
        <v>78.777780000000007</v>
      </c>
      <c r="BK564" s="9">
        <v>78.305549999999997</v>
      </c>
      <c r="BL564" s="9">
        <v>77.527780000000007</v>
      </c>
      <c r="BM564" s="9">
        <v>76.625</v>
      </c>
      <c r="BN564" s="9">
        <v>79.513890000000004</v>
      </c>
      <c r="BO564" s="9">
        <v>83.597219999999993</v>
      </c>
      <c r="BP564" s="9">
        <v>87.041659999999993</v>
      </c>
      <c r="BQ564" s="9">
        <v>91.166669999999996</v>
      </c>
      <c r="BR564" s="9">
        <v>95.180549999999997</v>
      </c>
      <c r="BS564" s="9">
        <v>98.305549999999997</v>
      </c>
      <c r="BT564" s="9">
        <v>101.3472</v>
      </c>
      <c r="BU564" s="9">
        <v>103.38890000000001</v>
      </c>
      <c r="BV564" s="9">
        <v>104.41670000000001</v>
      </c>
      <c r="BW564" s="9">
        <v>104.5972</v>
      </c>
      <c r="BX564" s="9">
        <v>104.20829999999999</v>
      </c>
      <c r="BY564" s="9">
        <v>102.95829999999999</v>
      </c>
      <c r="BZ564" s="9">
        <v>100.01390000000001</v>
      </c>
      <c r="CA564" s="9">
        <v>94.083330000000004</v>
      </c>
      <c r="CB564" s="9">
        <v>89.236109999999996</v>
      </c>
      <c r="CC564" s="9">
        <v>85.63888</v>
      </c>
      <c r="CD564" s="9">
        <v>83.847219999999993</v>
      </c>
      <c r="DD564" s="9">
        <v>9.0852760000000004</v>
      </c>
      <c r="DE564" s="9">
        <v>1</v>
      </c>
      <c r="DF564" s="9">
        <v>0</v>
      </c>
      <c r="DG564" s="9">
        <v>1</v>
      </c>
    </row>
    <row r="565" spans="1:111" x14ac:dyDescent="0.25">
      <c r="A565" s="9" t="s">
        <v>40</v>
      </c>
      <c r="B565" s="9" t="s">
        <v>15</v>
      </c>
      <c r="C565" s="9" t="s">
        <v>5</v>
      </c>
      <c r="D565" s="9" t="s">
        <v>187</v>
      </c>
      <c r="E565" s="9" t="s">
        <v>160</v>
      </c>
      <c r="F565" s="9" t="s">
        <v>36</v>
      </c>
      <c r="G565" s="9">
        <v>2017</v>
      </c>
      <c r="H565" s="9">
        <v>8</v>
      </c>
      <c r="BG565" s="9">
        <v>80.027780000000007</v>
      </c>
      <c r="BH565" s="9">
        <v>79.18056</v>
      </c>
      <c r="BI565" s="9">
        <v>78.375</v>
      </c>
      <c r="BJ565" s="9">
        <v>77.86112</v>
      </c>
      <c r="BK565" s="9">
        <v>76.80556</v>
      </c>
      <c r="BL565" s="9">
        <v>76.097219999999993</v>
      </c>
      <c r="BM565" s="9">
        <v>75.25</v>
      </c>
      <c r="BN565" s="9">
        <v>76.972219999999993</v>
      </c>
      <c r="BO565" s="9">
        <v>80.111109999999996</v>
      </c>
      <c r="BP565" s="9">
        <v>83.597219999999993</v>
      </c>
      <c r="BQ565" s="9">
        <v>87.513890000000004</v>
      </c>
      <c r="BR565" s="9">
        <v>91.944450000000003</v>
      </c>
      <c r="BS565" s="9">
        <v>95.19444</v>
      </c>
      <c r="BT565" s="9">
        <v>98.208340000000007</v>
      </c>
      <c r="BU565" s="9">
        <v>100.375</v>
      </c>
      <c r="BV565" s="9">
        <v>101.63890000000001</v>
      </c>
      <c r="BW565" s="9">
        <v>102.0972</v>
      </c>
      <c r="BX565" s="9">
        <v>101.54170000000001</v>
      </c>
      <c r="BY565" s="9">
        <v>99.291669999999996</v>
      </c>
      <c r="BZ565" s="9">
        <v>95.125</v>
      </c>
      <c r="CA565" s="9">
        <v>89.347219999999993</v>
      </c>
      <c r="CB565" s="9">
        <v>85.25</v>
      </c>
      <c r="CC565" s="9">
        <v>82.80556</v>
      </c>
      <c r="CD565" s="9">
        <v>80.375</v>
      </c>
      <c r="DD565" s="9">
        <v>9.0852760000000004</v>
      </c>
      <c r="DE565" s="9">
        <v>1</v>
      </c>
      <c r="DF565" s="9">
        <v>0</v>
      </c>
      <c r="DG565" s="9">
        <v>1</v>
      </c>
    </row>
    <row r="566" spans="1:111" x14ac:dyDescent="0.25">
      <c r="A566" s="9" t="s">
        <v>40</v>
      </c>
      <c r="B566" s="9" t="s">
        <v>15</v>
      </c>
      <c r="C566" s="9" t="s">
        <v>5</v>
      </c>
      <c r="D566" s="9" t="s">
        <v>187</v>
      </c>
      <c r="E566" s="9" t="s">
        <v>160</v>
      </c>
      <c r="F566" s="9" t="s">
        <v>36</v>
      </c>
      <c r="G566" s="9">
        <v>2017</v>
      </c>
      <c r="H566" s="9">
        <v>9</v>
      </c>
      <c r="BG566" s="9">
        <v>75.56944</v>
      </c>
      <c r="BH566" s="9">
        <v>73.80556</v>
      </c>
      <c r="BI566" s="9">
        <v>73.06944</v>
      </c>
      <c r="BJ566" s="9">
        <v>71.44444</v>
      </c>
      <c r="BK566" s="9">
        <v>70.527780000000007</v>
      </c>
      <c r="BL566" s="9">
        <v>70.013890000000004</v>
      </c>
      <c r="BM566" s="9">
        <v>69.013890000000004</v>
      </c>
      <c r="BN566" s="9">
        <v>69.5</v>
      </c>
      <c r="BO566" s="9">
        <v>73.80556</v>
      </c>
      <c r="BP566" s="9">
        <v>79.402780000000007</v>
      </c>
      <c r="BQ566" s="9">
        <v>83.75</v>
      </c>
      <c r="BR566" s="9">
        <v>87.291669999999996</v>
      </c>
      <c r="BS566" s="9">
        <v>90.625</v>
      </c>
      <c r="BT566" s="9">
        <v>93.25</v>
      </c>
      <c r="BU566" s="9">
        <v>95.30556</v>
      </c>
      <c r="BV566" s="9">
        <v>96.472219999999993</v>
      </c>
      <c r="BW566" s="9">
        <v>96.69444</v>
      </c>
      <c r="BX566" s="9">
        <v>95.11112</v>
      </c>
      <c r="BY566" s="9">
        <v>92.152780000000007</v>
      </c>
      <c r="BZ566" s="9">
        <v>86.722219999999993</v>
      </c>
      <c r="CA566" s="9">
        <v>81.430549999999997</v>
      </c>
      <c r="CB566" s="9">
        <v>78.333330000000004</v>
      </c>
      <c r="CC566" s="9">
        <v>76.819450000000003</v>
      </c>
      <c r="CD566" s="9">
        <v>75.06944</v>
      </c>
      <c r="DD566" s="9">
        <v>9.0852760000000004</v>
      </c>
      <c r="DE566" s="9">
        <v>1</v>
      </c>
      <c r="DF566" s="9">
        <v>0</v>
      </c>
      <c r="DG566" s="9">
        <v>1</v>
      </c>
    </row>
    <row r="567" spans="1:111" x14ac:dyDescent="0.25">
      <c r="A567" s="9" t="s">
        <v>40</v>
      </c>
      <c r="B567" s="9" t="s">
        <v>15</v>
      </c>
      <c r="C567" s="9" t="s">
        <v>5</v>
      </c>
      <c r="D567" s="9" t="s">
        <v>187</v>
      </c>
      <c r="E567" s="9" t="s">
        <v>160</v>
      </c>
      <c r="F567" s="9" t="s">
        <v>36</v>
      </c>
      <c r="G567" s="9">
        <v>2017</v>
      </c>
      <c r="H567" s="9">
        <v>10</v>
      </c>
      <c r="BG567" s="9">
        <v>71.791669999999996</v>
      </c>
      <c r="BH567" s="9">
        <v>71</v>
      </c>
      <c r="BI567" s="9">
        <v>70.26388</v>
      </c>
      <c r="BJ567" s="9">
        <v>68.638890000000004</v>
      </c>
      <c r="BK567" s="9">
        <v>67.833330000000004</v>
      </c>
      <c r="BL567" s="9">
        <v>67.263890000000004</v>
      </c>
      <c r="BM567" s="9">
        <v>66.01388</v>
      </c>
      <c r="BN567" s="9">
        <v>66.43056</v>
      </c>
      <c r="BO567" s="9">
        <v>70</v>
      </c>
      <c r="BP567" s="9">
        <v>75.083340000000007</v>
      </c>
      <c r="BQ567" s="9">
        <v>79.625</v>
      </c>
      <c r="BR567" s="9">
        <v>83.291659999999993</v>
      </c>
      <c r="BS567" s="9">
        <v>87.13888</v>
      </c>
      <c r="BT567" s="9">
        <v>90.25</v>
      </c>
      <c r="BU567" s="9">
        <v>92.31944</v>
      </c>
      <c r="BV567" s="9">
        <v>93.527780000000007</v>
      </c>
      <c r="BW567" s="9">
        <v>93.13888</v>
      </c>
      <c r="BX567" s="9">
        <v>90.916659999999993</v>
      </c>
      <c r="BY567" s="9">
        <v>87.513890000000004</v>
      </c>
      <c r="BZ567" s="9">
        <v>83.25</v>
      </c>
      <c r="CA567" s="9">
        <v>79.902780000000007</v>
      </c>
      <c r="CB567" s="9">
        <v>77.027780000000007</v>
      </c>
      <c r="CC567" s="9">
        <v>75.097219999999993</v>
      </c>
      <c r="CD567" s="9">
        <v>73.597219999999993</v>
      </c>
      <c r="DD567" s="9">
        <v>9.0852760000000004</v>
      </c>
      <c r="DE567" s="9">
        <v>1</v>
      </c>
      <c r="DF567" s="9">
        <v>0</v>
      </c>
      <c r="DG567" s="9">
        <v>1</v>
      </c>
    </row>
    <row r="568" spans="1:111" x14ac:dyDescent="0.25">
      <c r="A568" s="9" t="s">
        <v>40</v>
      </c>
      <c r="B568" s="9" t="s">
        <v>15</v>
      </c>
      <c r="C568" s="9" t="s">
        <v>5</v>
      </c>
      <c r="D568" s="9" t="s">
        <v>187</v>
      </c>
      <c r="E568" s="9" t="s">
        <v>160</v>
      </c>
      <c r="F568" s="9" t="s">
        <v>33</v>
      </c>
      <c r="G568" s="9">
        <v>2017</v>
      </c>
      <c r="H568" s="9">
        <v>8</v>
      </c>
      <c r="BG568" s="9">
        <v>78.385409999999993</v>
      </c>
      <c r="BH568" s="9">
        <v>77</v>
      </c>
      <c r="BI568" s="9">
        <v>75.96875</v>
      </c>
      <c r="BJ568" s="9">
        <v>74.833330000000004</v>
      </c>
      <c r="BK568" s="9">
        <v>73.979159999999993</v>
      </c>
      <c r="BL568" s="9">
        <v>73.173609999999996</v>
      </c>
      <c r="BM568" s="9">
        <v>72.677090000000007</v>
      </c>
      <c r="BN568" s="9">
        <v>74.91319</v>
      </c>
      <c r="BO568" s="9">
        <v>79.034719999999993</v>
      </c>
      <c r="BP568" s="9">
        <v>83.121530000000007</v>
      </c>
      <c r="BQ568" s="9">
        <v>87.1875</v>
      </c>
      <c r="BR568" s="9">
        <v>91.173609999999996</v>
      </c>
      <c r="BS568" s="9">
        <v>94.3125</v>
      </c>
      <c r="BT568" s="9">
        <v>97.01737</v>
      </c>
      <c r="BU568" s="9">
        <v>99.20138</v>
      </c>
      <c r="BV568" s="9">
        <v>100.45829999999999</v>
      </c>
      <c r="BW568" s="9">
        <v>100.6528</v>
      </c>
      <c r="BX568" s="9">
        <v>99.878469999999993</v>
      </c>
      <c r="BY568" s="9">
        <v>97.753469999999993</v>
      </c>
      <c r="BZ568" s="9">
        <v>93.65625</v>
      </c>
      <c r="CA568" s="9">
        <v>88.284719999999993</v>
      </c>
      <c r="CB568" s="9">
        <v>84.197909999999993</v>
      </c>
      <c r="CC568" s="9">
        <v>81.59375</v>
      </c>
      <c r="CD568" s="9">
        <v>79.364590000000007</v>
      </c>
      <c r="DD568" s="9">
        <v>9.0852760000000004</v>
      </c>
      <c r="DE568" s="9">
        <v>1</v>
      </c>
      <c r="DF568" s="9">
        <v>0</v>
      </c>
      <c r="DG568" s="9">
        <v>1</v>
      </c>
    </row>
    <row r="569" spans="1:111" x14ac:dyDescent="0.25">
      <c r="A569" s="9" t="s">
        <v>40</v>
      </c>
      <c r="B569" s="9" t="s">
        <v>15</v>
      </c>
      <c r="C569" s="9" t="s">
        <v>5</v>
      </c>
      <c r="D569" s="9" t="s">
        <v>187</v>
      </c>
      <c r="E569" s="9" t="s">
        <v>188</v>
      </c>
      <c r="F569" s="9" t="s">
        <v>36</v>
      </c>
      <c r="G569" s="9">
        <v>2017</v>
      </c>
      <c r="H569" s="9">
        <v>5</v>
      </c>
      <c r="BG569" s="9">
        <v>70.88888</v>
      </c>
      <c r="BH569" s="9">
        <v>68.805549999999997</v>
      </c>
      <c r="BI569" s="9">
        <v>67.222219999999993</v>
      </c>
      <c r="BJ569" s="9">
        <v>66.25</v>
      </c>
      <c r="BK569" s="9">
        <v>65.541669999999996</v>
      </c>
      <c r="BL569" s="9">
        <v>64.541659999999993</v>
      </c>
      <c r="BM569" s="9">
        <v>64.625</v>
      </c>
      <c r="BN569" s="9">
        <v>67.513890000000004</v>
      </c>
      <c r="BO569" s="9">
        <v>71.63888</v>
      </c>
      <c r="BP569" s="9">
        <v>75.041669999999996</v>
      </c>
      <c r="BQ569" s="9">
        <v>78.972219999999993</v>
      </c>
      <c r="BR569" s="9">
        <v>82.861109999999996</v>
      </c>
      <c r="BS569" s="9">
        <v>86.31944</v>
      </c>
      <c r="BT569" s="9">
        <v>88.88888</v>
      </c>
      <c r="BU569" s="9">
        <v>90.361109999999996</v>
      </c>
      <c r="BV569" s="9">
        <v>90.722219999999993</v>
      </c>
      <c r="BW569" s="9">
        <v>90.611109999999996</v>
      </c>
      <c r="BX569" s="9">
        <v>89.763890000000004</v>
      </c>
      <c r="BY569" s="9">
        <v>87.56944</v>
      </c>
      <c r="BZ569" s="9">
        <v>84.875</v>
      </c>
      <c r="CA569" s="9">
        <v>80.916669999999996</v>
      </c>
      <c r="CB569" s="9">
        <v>76.69444</v>
      </c>
      <c r="CC569" s="9">
        <v>74.027780000000007</v>
      </c>
      <c r="CD569" s="9">
        <v>71.541669999999996</v>
      </c>
      <c r="DD569" s="9">
        <v>9.0852760000000004</v>
      </c>
      <c r="DE569" s="9">
        <v>1</v>
      </c>
      <c r="DF569" s="9">
        <v>0</v>
      </c>
      <c r="DG569" s="9">
        <v>1</v>
      </c>
    </row>
    <row r="570" spans="1:111" x14ac:dyDescent="0.25">
      <c r="A570" s="9" t="s">
        <v>40</v>
      </c>
      <c r="B570" s="9" t="s">
        <v>15</v>
      </c>
      <c r="C570" s="9" t="s">
        <v>5</v>
      </c>
      <c r="D570" s="9" t="s">
        <v>187</v>
      </c>
      <c r="E570" s="9" t="s">
        <v>188</v>
      </c>
      <c r="F570" s="9" t="s">
        <v>36</v>
      </c>
      <c r="G570" s="9">
        <v>2017</v>
      </c>
      <c r="H570" s="9">
        <v>6</v>
      </c>
      <c r="BG570" s="9">
        <v>78.375</v>
      </c>
      <c r="BH570" s="9">
        <v>75.875</v>
      </c>
      <c r="BI570" s="9">
        <v>74.44444</v>
      </c>
      <c r="BJ570" s="9">
        <v>73.027780000000007</v>
      </c>
      <c r="BK570" s="9">
        <v>72.138890000000004</v>
      </c>
      <c r="BL570" s="9">
        <v>71.194450000000003</v>
      </c>
      <c r="BM570" s="9">
        <v>71.736109999999996</v>
      </c>
      <c r="BN570" s="9">
        <v>75.847219999999993</v>
      </c>
      <c r="BO570" s="9">
        <v>79.486109999999996</v>
      </c>
      <c r="BP570" s="9">
        <v>83.51388</v>
      </c>
      <c r="BQ570" s="9">
        <v>87.93056</v>
      </c>
      <c r="BR570" s="9">
        <v>91.375</v>
      </c>
      <c r="BS570" s="9">
        <v>94.68056</v>
      </c>
      <c r="BT570" s="9">
        <v>97.43056</v>
      </c>
      <c r="BU570" s="9">
        <v>99.18056</v>
      </c>
      <c r="BV570" s="9">
        <v>100.5972</v>
      </c>
      <c r="BW570" s="9">
        <v>100.625</v>
      </c>
      <c r="BX570" s="9">
        <v>99.527780000000007</v>
      </c>
      <c r="BY570" s="9">
        <v>98.222219999999993</v>
      </c>
      <c r="BZ570" s="9">
        <v>95.291659999999993</v>
      </c>
      <c r="CA570" s="9">
        <v>90.11112</v>
      </c>
      <c r="CB570" s="9">
        <v>85.152780000000007</v>
      </c>
      <c r="CC570" s="9">
        <v>82.69444</v>
      </c>
      <c r="CD570" s="9">
        <v>80.19444</v>
      </c>
      <c r="DD570" s="9">
        <v>9.0852760000000004</v>
      </c>
      <c r="DE570" s="9">
        <v>1</v>
      </c>
      <c r="DF570" s="9">
        <v>0</v>
      </c>
      <c r="DG570" s="9">
        <v>1</v>
      </c>
    </row>
    <row r="571" spans="1:111" x14ac:dyDescent="0.25">
      <c r="A571" s="9" t="s">
        <v>40</v>
      </c>
      <c r="B571" s="9" t="s">
        <v>15</v>
      </c>
      <c r="C571" s="9" t="s">
        <v>5</v>
      </c>
      <c r="D571" s="9" t="s">
        <v>187</v>
      </c>
      <c r="E571" s="9" t="s">
        <v>188</v>
      </c>
      <c r="F571" s="9" t="s">
        <v>36</v>
      </c>
      <c r="G571" s="9">
        <v>2017</v>
      </c>
      <c r="H571" s="9">
        <v>7</v>
      </c>
      <c r="BG571" s="9">
        <v>77.402780000000007</v>
      </c>
      <c r="BH571" s="9">
        <v>76.444450000000003</v>
      </c>
      <c r="BI571" s="9">
        <v>75.25</v>
      </c>
      <c r="BJ571" s="9">
        <v>74.68056</v>
      </c>
      <c r="BK571" s="9">
        <v>73.875</v>
      </c>
      <c r="BL571" s="9">
        <v>73.25</v>
      </c>
      <c r="BM571" s="9">
        <v>72.875</v>
      </c>
      <c r="BN571" s="9">
        <v>74.93056</v>
      </c>
      <c r="BO571" s="9">
        <v>78.69444</v>
      </c>
      <c r="BP571" s="9">
        <v>81.708340000000007</v>
      </c>
      <c r="BQ571" s="9">
        <v>85.18056</v>
      </c>
      <c r="BR571" s="9">
        <v>88.222219999999993</v>
      </c>
      <c r="BS571" s="9">
        <v>92.277780000000007</v>
      </c>
      <c r="BT571" s="9">
        <v>94.30556</v>
      </c>
      <c r="BU571" s="9">
        <v>96.06944</v>
      </c>
      <c r="BV571" s="9">
        <v>96.902780000000007</v>
      </c>
      <c r="BW571" s="9">
        <v>96.458340000000007</v>
      </c>
      <c r="BX571" s="9">
        <v>95.833340000000007</v>
      </c>
      <c r="BY571" s="9">
        <v>93.583340000000007</v>
      </c>
      <c r="BZ571" s="9">
        <v>90.916659999999993</v>
      </c>
      <c r="CA571" s="9">
        <v>86.902780000000007</v>
      </c>
      <c r="CB571" s="9">
        <v>83.43056</v>
      </c>
      <c r="CC571" s="9">
        <v>80.833330000000004</v>
      </c>
      <c r="CD571" s="9">
        <v>79.152780000000007</v>
      </c>
      <c r="DD571" s="9">
        <v>9.0852760000000004</v>
      </c>
      <c r="DE571" s="9">
        <v>1</v>
      </c>
      <c r="DF571" s="9">
        <v>0</v>
      </c>
      <c r="DG571" s="9">
        <v>1</v>
      </c>
    </row>
    <row r="572" spans="1:111" x14ac:dyDescent="0.25">
      <c r="A572" s="9" t="s">
        <v>40</v>
      </c>
      <c r="B572" s="9" t="s">
        <v>15</v>
      </c>
      <c r="C572" s="9" t="s">
        <v>5</v>
      </c>
      <c r="D572" s="9" t="s">
        <v>187</v>
      </c>
      <c r="E572" s="9" t="s">
        <v>188</v>
      </c>
      <c r="F572" s="9" t="s">
        <v>36</v>
      </c>
      <c r="G572" s="9">
        <v>2017</v>
      </c>
      <c r="H572" s="9">
        <v>8</v>
      </c>
      <c r="BG572" s="9">
        <v>73.68056</v>
      </c>
      <c r="BH572" s="9">
        <v>71.888890000000004</v>
      </c>
      <c r="BI572" s="9">
        <v>70.75</v>
      </c>
      <c r="BJ572" s="9">
        <v>69.81944</v>
      </c>
      <c r="BK572" s="9">
        <v>68.68056</v>
      </c>
      <c r="BL572" s="9">
        <v>67.402780000000007</v>
      </c>
      <c r="BM572" s="9">
        <v>66.597219999999993</v>
      </c>
      <c r="BN572" s="9">
        <v>67.777780000000007</v>
      </c>
      <c r="BO572" s="9">
        <v>71.208340000000007</v>
      </c>
      <c r="BP572" s="9">
        <v>75.5</v>
      </c>
      <c r="BQ572" s="9">
        <v>80.38888</v>
      </c>
      <c r="BR572" s="9">
        <v>85.152780000000007</v>
      </c>
      <c r="BS572" s="9">
        <v>89.041669999999996</v>
      </c>
      <c r="BT572" s="9">
        <v>91.333330000000004</v>
      </c>
      <c r="BU572" s="9">
        <v>93.708340000000007</v>
      </c>
      <c r="BV572" s="9">
        <v>95.208330000000004</v>
      </c>
      <c r="BW572" s="9">
        <v>95.638890000000004</v>
      </c>
      <c r="BX572" s="9">
        <v>95.402780000000007</v>
      </c>
      <c r="BY572" s="9">
        <v>92.583340000000007</v>
      </c>
      <c r="BZ572" s="9">
        <v>88.541659999999993</v>
      </c>
      <c r="CA572" s="9">
        <v>84.43056</v>
      </c>
      <c r="CB572" s="9">
        <v>80.513890000000004</v>
      </c>
      <c r="CC572" s="9">
        <v>78.402780000000007</v>
      </c>
      <c r="CD572" s="9">
        <v>76.708340000000007</v>
      </c>
      <c r="DD572" s="9">
        <v>9.0852760000000004</v>
      </c>
      <c r="DE572" s="9">
        <v>1</v>
      </c>
      <c r="DF572" s="9">
        <v>0</v>
      </c>
      <c r="DG572" s="9">
        <v>1</v>
      </c>
    </row>
    <row r="573" spans="1:111" x14ac:dyDescent="0.25">
      <c r="A573" s="9" t="s">
        <v>40</v>
      </c>
      <c r="B573" s="9" t="s">
        <v>15</v>
      </c>
      <c r="C573" s="9" t="s">
        <v>5</v>
      </c>
      <c r="D573" s="9" t="s">
        <v>187</v>
      </c>
      <c r="E573" s="9" t="s">
        <v>188</v>
      </c>
      <c r="F573" s="9" t="s">
        <v>36</v>
      </c>
      <c r="G573" s="9">
        <v>2017</v>
      </c>
      <c r="H573" s="9">
        <v>9</v>
      </c>
      <c r="BG573" s="9">
        <v>71.763890000000004</v>
      </c>
      <c r="BH573" s="9">
        <v>70.48612</v>
      </c>
      <c r="BI573" s="9">
        <v>69.166659999999993</v>
      </c>
      <c r="BJ573" s="9">
        <v>67.98612</v>
      </c>
      <c r="BK573" s="9">
        <v>67.18056</v>
      </c>
      <c r="BL573" s="9">
        <v>66.569450000000003</v>
      </c>
      <c r="BM573" s="9">
        <v>66.138890000000004</v>
      </c>
      <c r="BN573" s="9">
        <v>66.416659999999993</v>
      </c>
      <c r="BO573" s="9">
        <v>69.31944</v>
      </c>
      <c r="BP573" s="9">
        <v>73.98612</v>
      </c>
      <c r="BQ573" s="9">
        <v>78.361109999999996</v>
      </c>
      <c r="BR573" s="9">
        <v>82.375</v>
      </c>
      <c r="BS573" s="9">
        <v>86.31944</v>
      </c>
      <c r="BT573" s="9">
        <v>89.13888</v>
      </c>
      <c r="BU573" s="9">
        <v>91.375</v>
      </c>
      <c r="BV573" s="9">
        <v>92.597219999999993</v>
      </c>
      <c r="BW573" s="9">
        <v>92.708330000000004</v>
      </c>
      <c r="BX573" s="9">
        <v>91.61112</v>
      </c>
      <c r="BY573" s="9">
        <v>89.472219999999993</v>
      </c>
      <c r="BZ573" s="9">
        <v>85.152780000000007</v>
      </c>
      <c r="CA573" s="9">
        <v>81.13888</v>
      </c>
      <c r="CB573" s="9">
        <v>77.26388</v>
      </c>
      <c r="CC573" s="9">
        <v>74.56944</v>
      </c>
      <c r="CD573" s="9">
        <v>72.458340000000007</v>
      </c>
      <c r="DD573" s="9">
        <v>9.0852760000000004</v>
      </c>
      <c r="DE573" s="9">
        <v>1</v>
      </c>
      <c r="DF573" s="9">
        <v>0</v>
      </c>
      <c r="DG573" s="9">
        <v>1</v>
      </c>
    </row>
    <row r="574" spans="1:111" x14ac:dyDescent="0.25">
      <c r="A574" s="9" t="s">
        <v>40</v>
      </c>
      <c r="B574" s="9" t="s">
        <v>15</v>
      </c>
      <c r="C574" s="9" t="s">
        <v>5</v>
      </c>
      <c r="D574" s="9" t="s">
        <v>187</v>
      </c>
      <c r="E574" s="9" t="s">
        <v>188</v>
      </c>
      <c r="F574" s="9" t="s">
        <v>36</v>
      </c>
      <c r="G574" s="9">
        <v>2017</v>
      </c>
      <c r="H574" s="9">
        <v>10</v>
      </c>
      <c r="BG574" s="9">
        <v>66.291659999999993</v>
      </c>
      <c r="BH574" s="9">
        <v>65.125</v>
      </c>
      <c r="BI574" s="9">
        <v>63.708329999999997</v>
      </c>
      <c r="BJ574" s="9">
        <v>62.47222</v>
      </c>
      <c r="BK574" s="9">
        <v>61.888890000000004</v>
      </c>
      <c r="BL574" s="9">
        <v>61.291670000000003</v>
      </c>
      <c r="BM574" s="9">
        <v>60.47222</v>
      </c>
      <c r="BN574" s="9">
        <v>60.263890000000004</v>
      </c>
      <c r="BO574" s="9">
        <v>65.013890000000004</v>
      </c>
      <c r="BP574" s="9">
        <v>70.277780000000007</v>
      </c>
      <c r="BQ574" s="9">
        <v>75.708340000000007</v>
      </c>
      <c r="BR574" s="9">
        <v>79.75</v>
      </c>
      <c r="BS574" s="9">
        <v>83.333340000000007</v>
      </c>
      <c r="BT574" s="9">
        <v>86.30556</v>
      </c>
      <c r="BU574" s="9">
        <v>87.972219999999993</v>
      </c>
      <c r="BV574" s="9">
        <v>89.083340000000007</v>
      </c>
      <c r="BW574" s="9">
        <v>89.333340000000007</v>
      </c>
      <c r="BX574" s="9">
        <v>88.041669999999996</v>
      </c>
      <c r="BY574" s="9">
        <v>83.88888</v>
      </c>
      <c r="BZ574" s="9">
        <v>78.625</v>
      </c>
      <c r="CA574" s="9">
        <v>75.111109999999996</v>
      </c>
      <c r="CB574" s="9">
        <v>72.763890000000004</v>
      </c>
      <c r="CC574" s="9">
        <v>70.847219999999993</v>
      </c>
      <c r="CD574" s="9">
        <v>69.041669999999996</v>
      </c>
      <c r="DD574" s="9">
        <v>9.0852760000000004</v>
      </c>
      <c r="DE574" s="9">
        <v>1</v>
      </c>
      <c r="DF574" s="9">
        <v>0</v>
      </c>
      <c r="DG574" s="9">
        <v>1</v>
      </c>
    </row>
    <row r="575" spans="1:111" x14ac:dyDescent="0.25">
      <c r="A575" s="9" t="s">
        <v>40</v>
      </c>
      <c r="B575" s="9" t="s">
        <v>15</v>
      </c>
      <c r="C575" s="9" t="s">
        <v>5</v>
      </c>
      <c r="D575" s="9" t="s">
        <v>187</v>
      </c>
      <c r="E575" s="9" t="s">
        <v>188</v>
      </c>
      <c r="F575" s="9" t="s">
        <v>33</v>
      </c>
      <c r="G575" s="9">
        <v>2017</v>
      </c>
      <c r="H575" s="9">
        <v>8</v>
      </c>
      <c r="BG575" s="9">
        <v>75.30556</v>
      </c>
      <c r="BH575" s="9">
        <v>73.673609999999996</v>
      </c>
      <c r="BI575" s="9">
        <v>72.402780000000007</v>
      </c>
      <c r="BJ575" s="9">
        <v>71.378469999999993</v>
      </c>
      <c r="BK575" s="9">
        <v>70.46875</v>
      </c>
      <c r="BL575" s="9">
        <v>69.604169999999996</v>
      </c>
      <c r="BM575" s="9">
        <v>69.33681</v>
      </c>
      <c r="BN575" s="9">
        <v>71.24306</v>
      </c>
      <c r="BO575" s="9">
        <v>74.677090000000007</v>
      </c>
      <c r="BP575" s="9">
        <v>78.677090000000007</v>
      </c>
      <c r="BQ575" s="9">
        <v>82.965280000000007</v>
      </c>
      <c r="BR575" s="9">
        <v>86.78125</v>
      </c>
      <c r="BS575" s="9">
        <v>90.57987</v>
      </c>
      <c r="BT575" s="9">
        <v>93.052090000000007</v>
      </c>
      <c r="BU575" s="9">
        <v>95.083340000000007</v>
      </c>
      <c r="BV575" s="9">
        <v>96.326390000000004</v>
      </c>
      <c r="BW575" s="9">
        <v>96.35763</v>
      </c>
      <c r="BX575" s="9">
        <v>95.59375</v>
      </c>
      <c r="BY575" s="9">
        <v>93.465280000000007</v>
      </c>
      <c r="BZ575" s="9">
        <v>89.97569</v>
      </c>
      <c r="CA575" s="9">
        <v>85.645840000000007</v>
      </c>
      <c r="CB575" s="9">
        <v>81.590280000000007</v>
      </c>
      <c r="CC575" s="9">
        <v>79.125</v>
      </c>
      <c r="CD575" s="9">
        <v>77.128469999999993</v>
      </c>
      <c r="DD575" s="9">
        <v>9.0852760000000004</v>
      </c>
      <c r="DE575" s="9">
        <v>1</v>
      </c>
      <c r="DF575" s="9">
        <v>0</v>
      </c>
      <c r="DG575" s="9">
        <v>1</v>
      </c>
    </row>
    <row r="576" spans="1:111" x14ac:dyDescent="0.25">
      <c r="A576" s="9" t="s">
        <v>40</v>
      </c>
      <c r="B576" s="9" t="s">
        <v>15</v>
      </c>
      <c r="C576" s="9" t="s">
        <v>5</v>
      </c>
      <c r="D576" s="9" t="s">
        <v>161</v>
      </c>
      <c r="E576" s="9" t="s">
        <v>160</v>
      </c>
      <c r="F576" s="9" t="s">
        <v>36</v>
      </c>
      <c r="G576" s="9">
        <v>2017</v>
      </c>
      <c r="H576" s="9">
        <v>5</v>
      </c>
      <c r="BG576" s="9">
        <v>78.652780000000007</v>
      </c>
      <c r="BH576" s="9">
        <v>77.583330000000004</v>
      </c>
      <c r="BI576" s="9">
        <v>76.19444</v>
      </c>
      <c r="BJ576" s="9">
        <v>74.347219999999993</v>
      </c>
      <c r="BK576" s="9">
        <v>73.01388</v>
      </c>
      <c r="BL576" s="9">
        <v>71.083340000000007</v>
      </c>
      <c r="BM576" s="9">
        <v>71.847219999999993</v>
      </c>
      <c r="BN576" s="9">
        <v>75.73612</v>
      </c>
      <c r="BO576" s="9">
        <v>80.138890000000004</v>
      </c>
      <c r="BP576" s="9">
        <v>83.930549999999997</v>
      </c>
      <c r="BQ576" s="9">
        <v>87.041659999999993</v>
      </c>
      <c r="BR576" s="9">
        <v>90.652780000000007</v>
      </c>
      <c r="BS576" s="9">
        <v>93.94444</v>
      </c>
      <c r="BT576" s="9">
        <v>96.208330000000004</v>
      </c>
      <c r="BU576" s="9">
        <v>97.652780000000007</v>
      </c>
      <c r="BV576" s="9">
        <v>98.666659999999993</v>
      </c>
      <c r="BW576" s="9">
        <v>98.80556</v>
      </c>
      <c r="BX576" s="9">
        <v>98.166669999999996</v>
      </c>
      <c r="BY576" s="9">
        <v>96.083340000000007</v>
      </c>
      <c r="BZ576" s="9">
        <v>92.18056</v>
      </c>
      <c r="CA576" s="9">
        <v>87.19444</v>
      </c>
      <c r="CB576" s="9">
        <v>83.48612</v>
      </c>
      <c r="CC576" s="9">
        <v>81.638890000000004</v>
      </c>
      <c r="CD576" s="9">
        <v>79.208340000000007</v>
      </c>
      <c r="DD576" s="9">
        <v>9.0852760000000004</v>
      </c>
      <c r="DE576" s="9">
        <v>1</v>
      </c>
      <c r="DF576" s="9">
        <v>0</v>
      </c>
      <c r="DG576" s="9">
        <v>1</v>
      </c>
    </row>
    <row r="577" spans="1:111" x14ac:dyDescent="0.25">
      <c r="A577" s="9" t="s">
        <v>40</v>
      </c>
      <c r="B577" s="9" t="s">
        <v>15</v>
      </c>
      <c r="C577" s="9" t="s">
        <v>5</v>
      </c>
      <c r="D577" s="9" t="s">
        <v>161</v>
      </c>
      <c r="E577" s="9" t="s">
        <v>160</v>
      </c>
      <c r="F577" s="9" t="s">
        <v>36</v>
      </c>
      <c r="G577" s="9">
        <v>2017</v>
      </c>
      <c r="H577" s="9">
        <v>6</v>
      </c>
      <c r="BG577" s="9">
        <v>78.5</v>
      </c>
      <c r="BH577" s="9">
        <v>77.041669999999996</v>
      </c>
      <c r="BI577" s="9">
        <v>75.31944</v>
      </c>
      <c r="BJ577" s="9">
        <v>73.791659999999993</v>
      </c>
      <c r="BK577" s="9">
        <v>72.833340000000007</v>
      </c>
      <c r="BL577" s="9">
        <v>71.888890000000004</v>
      </c>
      <c r="BM577" s="9">
        <v>73.38888</v>
      </c>
      <c r="BN577" s="9">
        <v>77.513890000000004</v>
      </c>
      <c r="BO577" s="9">
        <v>82.11112</v>
      </c>
      <c r="BP577" s="9">
        <v>84.847219999999993</v>
      </c>
      <c r="BQ577" s="9">
        <v>88.611109999999996</v>
      </c>
      <c r="BR577" s="9">
        <v>92.222219999999993</v>
      </c>
      <c r="BS577" s="9">
        <v>95.763890000000004</v>
      </c>
      <c r="BT577" s="9">
        <v>98.05556</v>
      </c>
      <c r="BU577" s="9">
        <v>100.29170000000001</v>
      </c>
      <c r="BV577" s="9">
        <v>101.8472</v>
      </c>
      <c r="BW577" s="9">
        <v>102.3056</v>
      </c>
      <c r="BX577" s="9">
        <v>102.5</v>
      </c>
      <c r="BY577" s="9">
        <v>101.01390000000001</v>
      </c>
      <c r="BZ577" s="9">
        <v>98.25</v>
      </c>
      <c r="CA577" s="9">
        <v>93.75</v>
      </c>
      <c r="CB577" s="9">
        <v>89.25</v>
      </c>
      <c r="CC577" s="9">
        <v>86.30556</v>
      </c>
      <c r="CD577" s="9">
        <v>84.083340000000007</v>
      </c>
      <c r="DD577" s="9">
        <v>9.0852760000000004</v>
      </c>
      <c r="DE577" s="9">
        <v>1</v>
      </c>
      <c r="DF577" s="9">
        <v>0</v>
      </c>
      <c r="DG577" s="9">
        <v>1</v>
      </c>
    </row>
    <row r="578" spans="1:111" x14ac:dyDescent="0.25">
      <c r="A578" s="9" t="s">
        <v>40</v>
      </c>
      <c r="B578" s="9" t="s">
        <v>15</v>
      </c>
      <c r="C578" s="9" t="s">
        <v>5</v>
      </c>
      <c r="D578" s="9" t="s">
        <v>161</v>
      </c>
      <c r="E578" s="9" t="s">
        <v>160</v>
      </c>
      <c r="F578" s="9" t="s">
        <v>36</v>
      </c>
      <c r="G578" s="9">
        <v>2017</v>
      </c>
      <c r="H578" s="9">
        <v>7</v>
      </c>
      <c r="BG578" s="9">
        <v>84.86112</v>
      </c>
      <c r="BH578" s="9">
        <v>83.583330000000004</v>
      </c>
      <c r="BI578" s="9">
        <v>82.347219999999993</v>
      </c>
      <c r="BJ578" s="9">
        <v>81.31944</v>
      </c>
      <c r="BK578" s="9">
        <v>81.263890000000004</v>
      </c>
      <c r="BL578" s="9">
        <v>80.652780000000007</v>
      </c>
      <c r="BM578" s="9">
        <v>79.486109999999996</v>
      </c>
      <c r="BN578" s="9">
        <v>81.30556</v>
      </c>
      <c r="BO578" s="9">
        <v>84.527780000000007</v>
      </c>
      <c r="BP578" s="9">
        <v>87.888890000000004</v>
      </c>
      <c r="BQ578" s="9">
        <v>91.5</v>
      </c>
      <c r="BR578" s="9">
        <v>95.43056</v>
      </c>
      <c r="BS578" s="9">
        <v>98.93056</v>
      </c>
      <c r="BT578" s="9">
        <v>101.41670000000001</v>
      </c>
      <c r="BU578" s="9">
        <v>103.45829999999999</v>
      </c>
      <c r="BV578" s="9">
        <v>104.9444</v>
      </c>
      <c r="BW578" s="9">
        <v>105.08329999999999</v>
      </c>
      <c r="BX578" s="9">
        <v>104.875</v>
      </c>
      <c r="BY578" s="9">
        <v>103.61109999999999</v>
      </c>
      <c r="BZ578" s="9">
        <v>100.875</v>
      </c>
      <c r="CA578" s="9">
        <v>96.458340000000007</v>
      </c>
      <c r="CB578" s="9">
        <v>92.291669999999996</v>
      </c>
      <c r="CC578" s="9">
        <v>88.75</v>
      </c>
      <c r="CD578" s="9">
        <v>86.81944</v>
      </c>
      <c r="DD578" s="9">
        <v>9.0852760000000004</v>
      </c>
      <c r="DE578" s="9">
        <v>1</v>
      </c>
      <c r="DF578" s="9">
        <v>0</v>
      </c>
      <c r="DG578" s="9">
        <v>1</v>
      </c>
    </row>
    <row r="579" spans="1:111" x14ac:dyDescent="0.25">
      <c r="A579" s="9" t="s">
        <v>40</v>
      </c>
      <c r="B579" s="9" t="s">
        <v>15</v>
      </c>
      <c r="C579" s="9" t="s">
        <v>5</v>
      </c>
      <c r="D579" s="9" t="s">
        <v>161</v>
      </c>
      <c r="E579" s="9" t="s">
        <v>160</v>
      </c>
      <c r="F579" s="9" t="s">
        <v>36</v>
      </c>
      <c r="G579" s="9">
        <v>2017</v>
      </c>
      <c r="H579" s="9">
        <v>8</v>
      </c>
      <c r="BG579" s="9">
        <v>83.06944</v>
      </c>
      <c r="BH579" s="9">
        <v>81.888890000000004</v>
      </c>
      <c r="BI579" s="9">
        <v>81.041659999999993</v>
      </c>
      <c r="BJ579" s="9">
        <v>78.916669999999996</v>
      </c>
      <c r="BK579" s="9">
        <v>77.791669999999996</v>
      </c>
      <c r="BL579" s="9">
        <v>76.916659999999993</v>
      </c>
      <c r="BM579" s="9">
        <v>75.94444</v>
      </c>
      <c r="BN579" s="9">
        <v>78.43056</v>
      </c>
      <c r="BO579" s="9">
        <v>84.083340000000007</v>
      </c>
      <c r="BP579" s="9">
        <v>87.638890000000004</v>
      </c>
      <c r="BQ579" s="9">
        <v>90.986109999999996</v>
      </c>
      <c r="BR579" s="9">
        <v>94.097219999999993</v>
      </c>
      <c r="BS579" s="9">
        <v>96.94444</v>
      </c>
      <c r="BT579" s="9">
        <v>100</v>
      </c>
      <c r="BU579" s="9">
        <v>102.13890000000001</v>
      </c>
      <c r="BV579" s="9">
        <v>104.0278</v>
      </c>
      <c r="BW579" s="9">
        <v>104.6528</v>
      </c>
      <c r="BX579" s="9">
        <v>104.61109999999999</v>
      </c>
      <c r="BY579" s="9">
        <v>102.41670000000001</v>
      </c>
      <c r="BZ579" s="9">
        <v>98.01388</v>
      </c>
      <c r="CA579" s="9">
        <v>92.01388</v>
      </c>
      <c r="CB579" s="9">
        <v>87.81944</v>
      </c>
      <c r="CC579" s="9">
        <v>85.208340000000007</v>
      </c>
      <c r="CD579" s="9">
        <v>84.027780000000007</v>
      </c>
      <c r="DD579" s="9">
        <v>9.0852760000000004</v>
      </c>
      <c r="DE579" s="9">
        <v>1</v>
      </c>
      <c r="DF579" s="9">
        <v>0</v>
      </c>
      <c r="DG579" s="9">
        <v>1</v>
      </c>
    </row>
    <row r="580" spans="1:111" x14ac:dyDescent="0.25">
      <c r="A580" s="9" t="s">
        <v>40</v>
      </c>
      <c r="B580" s="9" t="s">
        <v>15</v>
      </c>
      <c r="C580" s="9" t="s">
        <v>5</v>
      </c>
      <c r="D580" s="9" t="s">
        <v>161</v>
      </c>
      <c r="E580" s="9" t="s">
        <v>160</v>
      </c>
      <c r="F580" s="9" t="s">
        <v>36</v>
      </c>
      <c r="G580" s="9">
        <v>2017</v>
      </c>
      <c r="H580" s="9">
        <v>9</v>
      </c>
      <c r="BG580" s="9">
        <v>77.541659999999993</v>
      </c>
      <c r="BH580" s="9">
        <v>75.972219999999993</v>
      </c>
      <c r="BI580" s="9">
        <v>74.166659999999993</v>
      </c>
      <c r="BJ580" s="9">
        <v>73.291669999999996</v>
      </c>
      <c r="BK580" s="9">
        <v>72.86112</v>
      </c>
      <c r="BL580" s="9">
        <v>71.81944</v>
      </c>
      <c r="BM580" s="9">
        <v>71.027780000000007</v>
      </c>
      <c r="BN580" s="9">
        <v>71.236109999999996</v>
      </c>
      <c r="BO580" s="9">
        <v>75.208330000000004</v>
      </c>
      <c r="BP580" s="9">
        <v>79.791659999999993</v>
      </c>
      <c r="BQ580" s="9">
        <v>83.722219999999993</v>
      </c>
      <c r="BR580" s="9">
        <v>87.958340000000007</v>
      </c>
      <c r="BS580" s="9">
        <v>91.708330000000004</v>
      </c>
      <c r="BT580" s="9">
        <v>94.88888</v>
      </c>
      <c r="BU580" s="9">
        <v>97.18056</v>
      </c>
      <c r="BV580" s="9">
        <v>98.63888</v>
      </c>
      <c r="BW580" s="9">
        <v>99.18056</v>
      </c>
      <c r="BX580" s="9">
        <v>98.166669999999996</v>
      </c>
      <c r="BY580" s="9">
        <v>96.277780000000007</v>
      </c>
      <c r="BZ580" s="9">
        <v>91.847219999999993</v>
      </c>
      <c r="CA580" s="9">
        <v>87.347219999999993</v>
      </c>
      <c r="CB580" s="9">
        <v>83.333340000000007</v>
      </c>
      <c r="CC580" s="9">
        <v>80.902780000000007</v>
      </c>
      <c r="CD580" s="9">
        <v>79.5</v>
      </c>
      <c r="DD580" s="9">
        <v>9.0852760000000004</v>
      </c>
      <c r="DE580" s="9">
        <v>1</v>
      </c>
      <c r="DF580" s="9">
        <v>0</v>
      </c>
      <c r="DG580" s="9">
        <v>1</v>
      </c>
    </row>
    <row r="581" spans="1:111" x14ac:dyDescent="0.25">
      <c r="A581" s="9" t="s">
        <v>40</v>
      </c>
      <c r="B581" s="9" t="s">
        <v>15</v>
      </c>
      <c r="C581" s="9" t="s">
        <v>5</v>
      </c>
      <c r="D581" s="9" t="s">
        <v>161</v>
      </c>
      <c r="E581" s="9" t="s">
        <v>160</v>
      </c>
      <c r="F581" s="9" t="s">
        <v>36</v>
      </c>
      <c r="G581" s="9">
        <v>2017</v>
      </c>
      <c r="H581" s="9">
        <v>10</v>
      </c>
      <c r="BG581" s="9">
        <v>73.347219999999993</v>
      </c>
      <c r="BH581" s="9">
        <v>72</v>
      </c>
      <c r="BI581" s="9">
        <v>71.26388</v>
      </c>
      <c r="BJ581" s="9">
        <v>70.402780000000007</v>
      </c>
      <c r="BK581" s="9">
        <v>68.833330000000004</v>
      </c>
      <c r="BL581" s="9">
        <v>67.5</v>
      </c>
      <c r="BM581" s="9">
        <v>66.791659999999993</v>
      </c>
      <c r="BN581" s="9">
        <v>66.736109999999996</v>
      </c>
      <c r="BO581" s="9">
        <v>70.611109999999996</v>
      </c>
      <c r="BP581" s="9">
        <v>75.611109999999996</v>
      </c>
      <c r="BQ581" s="9">
        <v>81.236109999999996</v>
      </c>
      <c r="BR581" s="9">
        <v>85.625</v>
      </c>
      <c r="BS581" s="9">
        <v>89.611109999999996</v>
      </c>
      <c r="BT581" s="9">
        <v>92.333330000000004</v>
      </c>
      <c r="BU581" s="9">
        <v>94.375</v>
      </c>
      <c r="BV581" s="9">
        <v>95.55556</v>
      </c>
      <c r="BW581" s="9">
        <v>96.05556</v>
      </c>
      <c r="BX581" s="9">
        <v>94.847219999999993</v>
      </c>
      <c r="BY581" s="9">
        <v>91.375</v>
      </c>
      <c r="BZ581" s="9">
        <v>85.833340000000007</v>
      </c>
      <c r="CA581" s="9">
        <v>81.152780000000007</v>
      </c>
      <c r="CB581" s="9">
        <v>78.75</v>
      </c>
      <c r="CC581" s="9">
        <v>77.041669999999996</v>
      </c>
      <c r="CD581" s="9">
        <v>74.55556</v>
      </c>
      <c r="DD581" s="9">
        <v>9.0852760000000004</v>
      </c>
      <c r="DE581" s="9">
        <v>1</v>
      </c>
      <c r="DF581" s="9">
        <v>0</v>
      </c>
      <c r="DG581" s="9">
        <v>1</v>
      </c>
    </row>
    <row r="582" spans="1:111" x14ac:dyDescent="0.25">
      <c r="A582" s="9" t="s">
        <v>40</v>
      </c>
      <c r="B582" s="9" t="s">
        <v>15</v>
      </c>
      <c r="C582" s="9" t="s">
        <v>5</v>
      </c>
      <c r="D582" s="9" t="s">
        <v>161</v>
      </c>
      <c r="E582" s="9" t="s">
        <v>160</v>
      </c>
      <c r="F582" s="9" t="s">
        <v>33</v>
      </c>
      <c r="G582" s="9">
        <v>2017</v>
      </c>
      <c r="H582" s="9">
        <v>8</v>
      </c>
      <c r="BG582" s="9">
        <v>80.99306</v>
      </c>
      <c r="BH582" s="9">
        <v>79.621530000000007</v>
      </c>
      <c r="BI582" s="9">
        <v>78.21875</v>
      </c>
      <c r="BJ582" s="9">
        <v>76.82987</v>
      </c>
      <c r="BK582" s="9">
        <v>76.1875</v>
      </c>
      <c r="BL582" s="9">
        <v>75.31944</v>
      </c>
      <c r="BM582" s="9">
        <v>74.96181</v>
      </c>
      <c r="BN582" s="9">
        <v>77.121530000000007</v>
      </c>
      <c r="BO582" s="9">
        <v>81.48263</v>
      </c>
      <c r="BP582" s="9">
        <v>85.041659999999993</v>
      </c>
      <c r="BQ582" s="9">
        <v>88.704859999999996</v>
      </c>
      <c r="BR582" s="9">
        <v>92.427080000000004</v>
      </c>
      <c r="BS582" s="9">
        <v>95.83681</v>
      </c>
      <c r="BT582" s="9">
        <v>98.590280000000007</v>
      </c>
      <c r="BU582" s="9">
        <v>100.76739999999999</v>
      </c>
      <c r="BV582" s="9">
        <v>102.3646</v>
      </c>
      <c r="BW582" s="9">
        <v>102.8056</v>
      </c>
      <c r="BX582" s="9">
        <v>102.5382</v>
      </c>
      <c r="BY582" s="9">
        <v>100.82989999999999</v>
      </c>
      <c r="BZ582" s="9">
        <v>97.246530000000007</v>
      </c>
      <c r="CA582" s="9">
        <v>92.392359999999996</v>
      </c>
      <c r="CB582" s="9">
        <v>88.17362</v>
      </c>
      <c r="CC582" s="9">
        <v>85.291659999999993</v>
      </c>
      <c r="CD582" s="9">
        <v>83.60763</v>
      </c>
      <c r="DD582" s="9">
        <v>9.0852760000000004</v>
      </c>
      <c r="DE582" s="9">
        <v>1</v>
      </c>
      <c r="DF582" s="9">
        <v>0</v>
      </c>
      <c r="DG582" s="9">
        <v>1</v>
      </c>
    </row>
    <row r="583" spans="1:111" x14ac:dyDescent="0.25">
      <c r="A583" s="9" t="s">
        <v>40</v>
      </c>
      <c r="B583" s="9" t="s">
        <v>15</v>
      </c>
      <c r="C583" s="9" t="s">
        <v>5</v>
      </c>
      <c r="D583" s="9" t="s">
        <v>161</v>
      </c>
      <c r="E583" s="9" t="s">
        <v>188</v>
      </c>
      <c r="F583" s="9" t="s">
        <v>36</v>
      </c>
      <c r="G583" s="9">
        <v>2017</v>
      </c>
      <c r="H583" s="9">
        <v>5</v>
      </c>
      <c r="BG583" s="9">
        <v>70.291659999999993</v>
      </c>
      <c r="BH583" s="9">
        <v>69.083340000000007</v>
      </c>
      <c r="BI583" s="9">
        <v>67.875</v>
      </c>
      <c r="BJ583" s="9">
        <v>65.986109999999996</v>
      </c>
      <c r="BK583" s="9">
        <v>65.291659999999993</v>
      </c>
      <c r="BL583" s="9">
        <v>64.208330000000004</v>
      </c>
      <c r="BM583" s="9">
        <v>64.611109999999996</v>
      </c>
      <c r="BN583" s="9">
        <v>67.93056</v>
      </c>
      <c r="BO583" s="9">
        <v>72.416659999999993</v>
      </c>
      <c r="BP583" s="9">
        <v>76.611109999999996</v>
      </c>
      <c r="BQ583" s="9">
        <v>80.722219999999993</v>
      </c>
      <c r="BR583" s="9">
        <v>83.777780000000007</v>
      </c>
      <c r="BS583" s="9">
        <v>86.833340000000007</v>
      </c>
      <c r="BT583" s="9">
        <v>89.5</v>
      </c>
      <c r="BU583" s="9">
        <v>91.388890000000004</v>
      </c>
      <c r="BV583" s="9">
        <v>92.25</v>
      </c>
      <c r="BW583" s="9">
        <v>92.402780000000007</v>
      </c>
      <c r="BX583" s="9">
        <v>92.01388</v>
      </c>
      <c r="BY583" s="9">
        <v>89.625</v>
      </c>
      <c r="BZ583" s="9">
        <v>85.86112</v>
      </c>
      <c r="CA583" s="9">
        <v>81.694450000000003</v>
      </c>
      <c r="CB583" s="9">
        <v>77.597219999999993</v>
      </c>
      <c r="CC583" s="9">
        <v>74.430549999999997</v>
      </c>
      <c r="CD583" s="9">
        <v>72.55556</v>
      </c>
      <c r="DD583" s="9">
        <v>9.0852760000000004</v>
      </c>
      <c r="DE583" s="9">
        <v>1</v>
      </c>
      <c r="DF583" s="9">
        <v>0</v>
      </c>
      <c r="DG583" s="9">
        <v>1</v>
      </c>
    </row>
    <row r="584" spans="1:111" x14ac:dyDescent="0.25">
      <c r="A584" s="9" t="s">
        <v>40</v>
      </c>
      <c r="B584" s="9" t="s">
        <v>15</v>
      </c>
      <c r="C584" s="9" t="s">
        <v>5</v>
      </c>
      <c r="D584" s="9" t="s">
        <v>161</v>
      </c>
      <c r="E584" s="9" t="s">
        <v>188</v>
      </c>
      <c r="F584" s="9" t="s">
        <v>36</v>
      </c>
      <c r="G584" s="9">
        <v>2017</v>
      </c>
      <c r="H584" s="9">
        <v>6</v>
      </c>
      <c r="BG584" s="9">
        <v>79.875</v>
      </c>
      <c r="BH584" s="9">
        <v>77.958330000000004</v>
      </c>
      <c r="BI584" s="9">
        <v>76.375</v>
      </c>
      <c r="BJ584" s="9">
        <v>75.847219999999993</v>
      </c>
      <c r="BK584" s="9">
        <v>74.972219999999993</v>
      </c>
      <c r="BL584" s="9">
        <v>73.93056</v>
      </c>
      <c r="BM584" s="9">
        <v>74.01388</v>
      </c>
      <c r="BN584" s="9">
        <v>76.638890000000004</v>
      </c>
      <c r="BO584" s="9">
        <v>80.486109999999996</v>
      </c>
      <c r="BP584" s="9">
        <v>84.416659999999993</v>
      </c>
      <c r="BQ584" s="9">
        <v>88.527780000000007</v>
      </c>
      <c r="BR584" s="9">
        <v>92.30556</v>
      </c>
      <c r="BS584" s="9">
        <v>95.48612</v>
      </c>
      <c r="BT584" s="9">
        <v>97.652780000000007</v>
      </c>
      <c r="BU584" s="9">
        <v>99.277780000000007</v>
      </c>
      <c r="BV584" s="9">
        <v>100.75</v>
      </c>
      <c r="BW584" s="9">
        <v>100.83329999999999</v>
      </c>
      <c r="BX584" s="9">
        <v>99.777780000000007</v>
      </c>
      <c r="BY584" s="9">
        <v>97.736109999999996</v>
      </c>
      <c r="BZ584" s="9">
        <v>94.416659999999993</v>
      </c>
      <c r="CA584" s="9">
        <v>89.31944</v>
      </c>
      <c r="CB584" s="9">
        <v>85.5</v>
      </c>
      <c r="CC584" s="9">
        <v>83.458340000000007</v>
      </c>
      <c r="CD584" s="9">
        <v>80.736109999999996</v>
      </c>
      <c r="DD584" s="9">
        <v>9.0852760000000004</v>
      </c>
      <c r="DE584" s="9">
        <v>1</v>
      </c>
      <c r="DF584" s="9">
        <v>0</v>
      </c>
      <c r="DG584" s="9">
        <v>1</v>
      </c>
    </row>
    <row r="585" spans="1:111" x14ac:dyDescent="0.25">
      <c r="A585" s="9" t="s">
        <v>40</v>
      </c>
      <c r="B585" s="9" t="s">
        <v>15</v>
      </c>
      <c r="C585" s="9" t="s">
        <v>5</v>
      </c>
      <c r="D585" s="9" t="s">
        <v>161</v>
      </c>
      <c r="E585" s="9" t="s">
        <v>188</v>
      </c>
      <c r="F585" s="9" t="s">
        <v>36</v>
      </c>
      <c r="G585" s="9">
        <v>2017</v>
      </c>
      <c r="H585" s="9">
        <v>7</v>
      </c>
      <c r="BG585" s="9">
        <v>79.06944</v>
      </c>
      <c r="BH585" s="9">
        <v>77.388890000000004</v>
      </c>
      <c r="BI585" s="9">
        <v>75.44444</v>
      </c>
      <c r="BJ585" s="9">
        <v>74.76388</v>
      </c>
      <c r="BK585" s="9">
        <v>73.81944</v>
      </c>
      <c r="BL585" s="9">
        <v>73</v>
      </c>
      <c r="BM585" s="9">
        <v>72.791659999999993</v>
      </c>
      <c r="BN585" s="9">
        <v>75.791659999999993</v>
      </c>
      <c r="BO585" s="9">
        <v>80.23612</v>
      </c>
      <c r="BP585" s="9">
        <v>84.166669999999996</v>
      </c>
      <c r="BQ585" s="9">
        <v>87.93056</v>
      </c>
      <c r="BR585" s="9">
        <v>92.458340000000007</v>
      </c>
      <c r="BS585" s="9">
        <v>95.763890000000004</v>
      </c>
      <c r="BT585" s="9">
        <v>98.472219999999993</v>
      </c>
      <c r="BU585" s="9">
        <v>100.875</v>
      </c>
      <c r="BV585" s="9">
        <v>102.1806</v>
      </c>
      <c r="BW585" s="9">
        <v>103.0556</v>
      </c>
      <c r="BX585" s="9">
        <v>103.2222</v>
      </c>
      <c r="BY585" s="9">
        <v>101.98609999999999</v>
      </c>
      <c r="BZ585" s="9">
        <v>98.916669999999996</v>
      </c>
      <c r="CA585" s="9">
        <v>93.06944</v>
      </c>
      <c r="CB585" s="9">
        <v>87.777780000000007</v>
      </c>
      <c r="CC585" s="9">
        <v>84.361109999999996</v>
      </c>
      <c r="CD585" s="9">
        <v>82.18056</v>
      </c>
      <c r="DD585" s="9">
        <v>9.0852760000000004</v>
      </c>
      <c r="DE585" s="9">
        <v>1</v>
      </c>
      <c r="DF585" s="9">
        <v>0</v>
      </c>
      <c r="DG585" s="9">
        <v>1</v>
      </c>
    </row>
    <row r="586" spans="1:111" x14ac:dyDescent="0.25">
      <c r="A586" s="9" t="s">
        <v>40</v>
      </c>
      <c r="B586" s="9" t="s">
        <v>15</v>
      </c>
      <c r="C586" s="9" t="s">
        <v>5</v>
      </c>
      <c r="D586" s="9" t="s">
        <v>161</v>
      </c>
      <c r="E586" s="9" t="s">
        <v>188</v>
      </c>
      <c r="F586" s="9" t="s">
        <v>36</v>
      </c>
      <c r="G586" s="9">
        <v>2017</v>
      </c>
      <c r="H586" s="9">
        <v>8</v>
      </c>
      <c r="BG586" s="9">
        <v>79.416659999999993</v>
      </c>
      <c r="BH586" s="9">
        <v>77.26388</v>
      </c>
      <c r="BI586" s="9">
        <v>75.222219999999993</v>
      </c>
      <c r="BJ586" s="9">
        <v>74.527780000000007</v>
      </c>
      <c r="BK586" s="9">
        <v>73.486109999999996</v>
      </c>
      <c r="BL586" s="9">
        <v>72.38888</v>
      </c>
      <c r="BM586" s="9">
        <v>72.041659999999993</v>
      </c>
      <c r="BN586" s="9">
        <v>74.5</v>
      </c>
      <c r="BO586" s="9">
        <v>78.708330000000004</v>
      </c>
      <c r="BP586" s="9">
        <v>83.51388</v>
      </c>
      <c r="BQ586" s="9">
        <v>87.291669999999996</v>
      </c>
      <c r="BR586" s="9">
        <v>90.63888</v>
      </c>
      <c r="BS586" s="9">
        <v>93.902780000000007</v>
      </c>
      <c r="BT586" s="9">
        <v>97.013890000000004</v>
      </c>
      <c r="BU586" s="9">
        <v>99.36112</v>
      </c>
      <c r="BV586" s="9">
        <v>100.8194</v>
      </c>
      <c r="BW586" s="9">
        <v>100.6806</v>
      </c>
      <c r="BX586" s="9">
        <v>99.76388</v>
      </c>
      <c r="BY586" s="9">
        <v>97.69444</v>
      </c>
      <c r="BZ586" s="9">
        <v>93.875</v>
      </c>
      <c r="CA586" s="9">
        <v>89.06944</v>
      </c>
      <c r="CB586" s="9">
        <v>85.18056</v>
      </c>
      <c r="CC586" s="9">
        <v>83.236109999999996</v>
      </c>
      <c r="CD586" s="9">
        <v>81.527780000000007</v>
      </c>
      <c r="DD586" s="9">
        <v>9.0852760000000004</v>
      </c>
      <c r="DE586" s="9">
        <v>1</v>
      </c>
      <c r="DF586" s="9">
        <v>0</v>
      </c>
      <c r="DG586" s="9">
        <v>1</v>
      </c>
    </row>
    <row r="587" spans="1:111" x14ac:dyDescent="0.25">
      <c r="A587" s="9" t="s">
        <v>40</v>
      </c>
      <c r="B587" s="9" t="s">
        <v>15</v>
      </c>
      <c r="C587" s="9" t="s">
        <v>5</v>
      </c>
      <c r="D587" s="9" t="s">
        <v>161</v>
      </c>
      <c r="E587" s="9" t="s">
        <v>188</v>
      </c>
      <c r="F587" s="9" t="s">
        <v>36</v>
      </c>
      <c r="G587" s="9">
        <v>2017</v>
      </c>
      <c r="H587" s="9">
        <v>9</v>
      </c>
      <c r="BG587" s="9">
        <v>75.277780000000007</v>
      </c>
      <c r="BH587" s="9">
        <v>73.23612</v>
      </c>
      <c r="BI587" s="9">
        <v>72.01388</v>
      </c>
      <c r="BJ587" s="9">
        <v>70.638890000000004</v>
      </c>
      <c r="BK587" s="9">
        <v>70</v>
      </c>
      <c r="BL587" s="9">
        <v>69.375</v>
      </c>
      <c r="BM587" s="9">
        <v>68.375</v>
      </c>
      <c r="BN587" s="9">
        <v>69.666669999999996</v>
      </c>
      <c r="BO587" s="9">
        <v>74.527780000000007</v>
      </c>
      <c r="BP587" s="9">
        <v>79.680549999999997</v>
      </c>
      <c r="BQ587" s="9">
        <v>84.48612</v>
      </c>
      <c r="BR587" s="9">
        <v>89.208330000000004</v>
      </c>
      <c r="BS587" s="9">
        <v>93.041659999999993</v>
      </c>
      <c r="BT587" s="9">
        <v>95.986109999999996</v>
      </c>
      <c r="BU587" s="9">
        <v>98.458340000000007</v>
      </c>
      <c r="BV587" s="9">
        <v>99.736109999999996</v>
      </c>
      <c r="BW587" s="9">
        <v>99.625</v>
      </c>
      <c r="BX587" s="9">
        <v>98.138890000000004</v>
      </c>
      <c r="BY587" s="9">
        <v>94.388890000000004</v>
      </c>
      <c r="BZ587" s="9">
        <v>89.083340000000007</v>
      </c>
      <c r="CA587" s="9">
        <v>84.402780000000007</v>
      </c>
      <c r="CB587" s="9">
        <v>81.18056</v>
      </c>
      <c r="CC587" s="9">
        <v>78.43056</v>
      </c>
      <c r="CD587" s="9">
        <v>76.388890000000004</v>
      </c>
      <c r="DD587" s="9">
        <v>9.0852760000000004</v>
      </c>
      <c r="DE587" s="9">
        <v>1</v>
      </c>
      <c r="DF587" s="9">
        <v>0</v>
      </c>
      <c r="DG587" s="9">
        <v>1</v>
      </c>
    </row>
    <row r="588" spans="1:111" x14ac:dyDescent="0.25">
      <c r="A588" s="9" t="s">
        <v>40</v>
      </c>
      <c r="B588" s="9" t="s">
        <v>15</v>
      </c>
      <c r="C588" s="9" t="s">
        <v>5</v>
      </c>
      <c r="D588" s="9" t="s">
        <v>161</v>
      </c>
      <c r="E588" s="9" t="s">
        <v>188</v>
      </c>
      <c r="F588" s="9" t="s">
        <v>36</v>
      </c>
      <c r="G588" s="9">
        <v>2017</v>
      </c>
      <c r="H588" s="9">
        <v>10</v>
      </c>
      <c r="BG588" s="9">
        <v>66.98612</v>
      </c>
      <c r="BH588" s="9">
        <v>65.333330000000004</v>
      </c>
      <c r="BI588" s="9">
        <v>64.625</v>
      </c>
      <c r="BJ588" s="9">
        <v>63.486109999999996</v>
      </c>
      <c r="BK588" s="9">
        <v>62.513890000000004</v>
      </c>
      <c r="BL588" s="9">
        <v>61.75</v>
      </c>
      <c r="BM588" s="9">
        <v>60.958329999999997</v>
      </c>
      <c r="BN588" s="9">
        <v>61.75</v>
      </c>
      <c r="BO588" s="9">
        <v>64.930549999999997</v>
      </c>
      <c r="BP588" s="9">
        <v>69.486109999999996</v>
      </c>
      <c r="BQ588" s="9">
        <v>73.347219999999993</v>
      </c>
      <c r="BR588" s="9">
        <v>76.958330000000004</v>
      </c>
      <c r="BS588" s="9">
        <v>80.458330000000004</v>
      </c>
      <c r="BT588" s="9">
        <v>83.166659999999993</v>
      </c>
      <c r="BU588" s="9">
        <v>85.222219999999993</v>
      </c>
      <c r="BV588" s="9">
        <v>86.347219999999993</v>
      </c>
      <c r="BW588" s="9">
        <v>85.486109999999996</v>
      </c>
      <c r="BX588" s="9">
        <v>83.083340000000007</v>
      </c>
      <c r="BY588" s="9">
        <v>78.986109999999996</v>
      </c>
      <c r="BZ588" s="9">
        <v>74.68056</v>
      </c>
      <c r="CA588" s="9">
        <v>71.736109999999996</v>
      </c>
      <c r="CB588" s="9">
        <v>69.583330000000004</v>
      </c>
      <c r="CC588" s="9">
        <v>68.25</v>
      </c>
      <c r="CD588" s="9">
        <v>66.916669999999996</v>
      </c>
      <c r="DD588" s="9">
        <v>9.0852760000000004</v>
      </c>
      <c r="DE588" s="9">
        <v>1</v>
      </c>
      <c r="DF588" s="9">
        <v>0</v>
      </c>
      <c r="DG588" s="9">
        <v>1</v>
      </c>
    </row>
    <row r="589" spans="1:111" x14ac:dyDescent="0.25">
      <c r="A589" s="9" t="s">
        <v>40</v>
      </c>
      <c r="B589" s="9" t="s">
        <v>15</v>
      </c>
      <c r="C589" s="9" t="s">
        <v>5</v>
      </c>
      <c r="D589" s="9" t="s">
        <v>161</v>
      </c>
      <c r="E589" s="9" t="s">
        <v>188</v>
      </c>
      <c r="F589" s="9" t="s">
        <v>33</v>
      </c>
      <c r="G589" s="9">
        <v>2017</v>
      </c>
      <c r="H589" s="9">
        <v>8</v>
      </c>
      <c r="BG589" s="9">
        <v>78.409719999999993</v>
      </c>
      <c r="BH589" s="9">
        <v>76.461799999999997</v>
      </c>
      <c r="BI589" s="9">
        <v>74.76388</v>
      </c>
      <c r="BJ589" s="9">
        <v>73.94444</v>
      </c>
      <c r="BK589" s="9">
        <v>73.06944</v>
      </c>
      <c r="BL589" s="9">
        <v>72.173609999999996</v>
      </c>
      <c r="BM589" s="9">
        <v>71.80556</v>
      </c>
      <c r="BN589" s="9">
        <v>74.149299999999997</v>
      </c>
      <c r="BO589" s="9">
        <v>78.489590000000007</v>
      </c>
      <c r="BP589" s="9">
        <v>82.94444</v>
      </c>
      <c r="BQ589" s="9">
        <v>87.059030000000007</v>
      </c>
      <c r="BR589" s="9">
        <v>91.152780000000007</v>
      </c>
      <c r="BS589" s="9">
        <v>94.54862</v>
      </c>
      <c r="BT589" s="9">
        <v>97.28125</v>
      </c>
      <c r="BU589" s="9">
        <v>99.49306</v>
      </c>
      <c r="BV589" s="9">
        <v>100.8716</v>
      </c>
      <c r="BW589" s="9">
        <v>101.04859999999999</v>
      </c>
      <c r="BX589" s="9">
        <v>100.2257</v>
      </c>
      <c r="BY589" s="9">
        <v>97.951390000000004</v>
      </c>
      <c r="BZ589" s="9">
        <v>94.072909999999993</v>
      </c>
      <c r="CA589" s="9">
        <v>88.965280000000007</v>
      </c>
      <c r="CB589" s="9">
        <v>84.909719999999993</v>
      </c>
      <c r="CC589" s="9">
        <v>82.371530000000007</v>
      </c>
      <c r="CD589" s="9">
        <v>80.208340000000007</v>
      </c>
      <c r="DD589" s="9">
        <v>9.0852760000000004</v>
      </c>
      <c r="DE589" s="9">
        <v>1</v>
      </c>
      <c r="DF589" s="9">
        <v>0</v>
      </c>
      <c r="DG589" s="9">
        <v>1</v>
      </c>
    </row>
    <row r="590" spans="1:111" x14ac:dyDescent="0.25">
      <c r="A590" s="9" t="s">
        <v>35</v>
      </c>
      <c r="B590" s="9" t="s">
        <v>104</v>
      </c>
      <c r="C590" s="9" t="s">
        <v>15</v>
      </c>
      <c r="D590" s="9" t="s">
        <v>187</v>
      </c>
      <c r="E590" s="9" t="s">
        <v>160</v>
      </c>
      <c r="F590" s="9" t="s">
        <v>36</v>
      </c>
      <c r="G590" s="9">
        <v>2017</v>
      </c>
      <c r="H590" s="9">
        <v>5</v>
      </c>
      <c r="BG590" s="9">
        <v>74.897419999999997</v>
      </c>
      <c r="BH590" s="9">
        <v>73.615039999999993</v>
      </c>
      <c r="BI590" s="9">
        <v>71.970359999999999</v>
      </c>
      <c r="BJ590" s="9">
        <v>70.352320000000006</v>
      </c>
      <c r="BK590" s="9">
        <v>68.470359999999999</v>
      </c>
      <c r="BL590" s="9">
        <v>66.950689999999994</v>
      </c>
      <c r="BM590" s="9">
        <v>68.120779999999996</v>
      </c>
      <c r="BN590" s="9">
        <v>73.795410000000004</v>
      </c>
      <c r="BO590" s="9">
        <v>79.861400000000003</v>
      </c>
      <c r="BP590" s="9">
        <v>85.282700000000006</v>
      </c>
      <c r="BQ590" s="9">
        <v>89.339290000000005</v>
      </c>
      <c r="BR590" s="9">
        <v>93.140140000000002</v>
      </c>
      <c r="BS590" s="9">
        <v>96.190979999999996</v>
      </c>
      <c r="BT590" s="9">
        <v>98.618039999999993</v>
      </c>
      <c r="BU590" s="9">
        <v>100.61109999999999</v>
      </c>
      <c r="BV590" s="9">
        <v>100.8496</v>
      </c>
      <c r="BW590" s="9">
        <v>100.5557</v>
      </c>
      <c r="BX590" s="9">
        <v>99.556910000000002</v>
      </c>
      <c r="BY590" s="9">
        <v>97.86139</v>
      </c>
      <c r="BZ590" s="9">
        <v>94.383499999999998</v>
      </c>
      <c r="CA590" s="9">
        <v>89.905590000000004</v>
      </c>
      <c r="CB590" s="9">
        <v>86.044520000000006</v>
      </c>
      <c r="CC590" s="9">
        <v>82.460080000000005</v>
      </c>
      <c r="CD590" s="9">
        <v>79.078119999999998</v>
      </c>
      <c r="DD590" s="9">
        <v>9.5486059999999995</v>
      </c>
      <c r="DE590" s="9">
        <v>1</v>
      </c>
      <c r="DF590" s="9">
        <v>0</v>
      </c>
      <c r="DG590" s="9">
        <v>1</v>
      </c>
    </row>
    <row r="591" spans="1:111" x14ac:dyDescent="0.25">
      <c r="A591" s="9" t="s">
        <v>35</v>
      </c>
      <c r="B591" s="9" t="s">
        <v>104</v>
      </c>
      <c r="C591" s="9" t="s">
        <v>15</v>
      </c>
      <c r="D591" s="9" t="s">
        <v>187</v>
      </c>
      <c r="E591" s="9" t="s">
        <v>160</v>
      </c>
      <c r="F591" s="9" t="s">
        <v>36</v>
      </c>
      <c r="G591" s="9">
        <v>2017</v>
      </c>
      <c r="H591" s="9">
        <v>6</v>
      </c>
      <c r="BG591" s="9">
        <v>80.549049999999994</v>
      </c>
      <c r="BH591" s="9">
        <v>79.168310000000005</v>
      </c>
      <c r="BI591" s="9">
        <v>77.734290000000001</v>
      </c>
      <c r="BJ591" s="9">
        <v>75.372</v>
      </c>
      <c r="BK591" s="9">
        <v>73.872</v>
      </c>
      <c r="BL591" s="9">
        <v>71.924059999999997</v>
      </c>
      <c r="BM591" s="9">
        <v>73.165880000000001</v>
      </c>
      <c r="BN591" s="9">
        <v>77.874110000000002</v>
      </c>
      <c r="BO591" s="9">
        <v>81.899529999999999</v>
      </c>
      <c r="BP591" s="9">
        <v>87.451589999999996</v>
      </c>
      <c r="BQ591" s="9">
        <v>91.127420000000001</v>
      </c>
      <c r="BR591" s="9">
        <v>94.645889999999994</v>
      </c>
      <c r="BS591" s="9">
        <v>97.27664</v>
      </c>
      <c r="BT591" s="9">
        <v>99.230329999999995</v>
      </c>
      <c r="BU591" s="9">
        <v>100.7627</v>
      </c>
      <c r="BV591" s="9">
        <v>101.7176</v>
      </c>
      <c r="BW591" s="9">
        <v>101.7582</v>
      </c>
      <c r="BX591" s="9">
        <v>101.79179999999999</v>
      </c>
      <c r="BY591" s="9">
        <v>100.9573</v>
      </c>
      <c r="BZ591" s="9">
        <v>98.603219999999993</v>
      </c>
      <c r="CA591" s="9">
        <v>94.763030000000001</v>
      </c>
      <c r="CB591" s="9">
        <v>91.132279999999994</v>
      </c>
      <c r="CC591" s="9">
        <v>87.712190000000007</v>
      </c>
      <c r="CD591" s="9">
        <v>85.094149999999999</v>
      </c>
      <c r="DD591" s="9">
        <v>9.5486059999999995</v>
      </c>
      <c r="DE591" s="9">
        <v>1</v>
      </c>
      <c r="DF591" s="9">
        <v>0</v>
      </c>
      <c r="DG591" s="9">
        <v>1</v>
      </c>
    </row>
    <row r="592" spans="1:111" x14ac:dyDescent="0.25">
      <c r="A592" s="9" t="s">
        <v>35</v>
      </c>
      <c r="B592" s="9" t="s">
        <v>104</v>
      </c>
      <c r="C592" s="9" t="s">
        <v>15</v>
      </c>
      <c r="D592" s="9" t="s">
        <v>187</v>
      </c>
      <c r="E592" s="9" t="s">
        <v>160</v>
      </c>
      <c r="F592" s="9" t="s">
        <v>36</v>
      </c>
      <c r="G592" s="9">
        <v>2017</v>
      </c>
      <c r="H592" s="9">
        <v>7</v>
      </c>
      <c r="BG592" s="9">
        <v>85.824479999999994</v>
      </c>
      <c r="BH592" s="9">
        <v>82.337190000000007</v>
      </c>
      <c r="BI592" s="9">
        <v>80.422839999999994</v>
      </c>
      <c r="BJ592" s="9">
        <v>79.008499999999998</v>
      </c>
      <c r="BK592" s="9">
        <v>77.844149999999999</v>
      </c>
      <c r="BL592" s="9">
        <v>76.133499999999998</v>
      </c>
      <c r="BM592" s="9">
        <v>76.310550000000006</v>
      </c>
      <c r="BN592" s="9">
        <v>80.865930000000006</v>
      </c>
      <c r="BO592" s="9">
        <v>86.628640000000004</v>
      </c>
      <c r="BP592" s="9">
        <v>91.411029999999997</v>
      </c>
      <c r="BQ592" s="9">
        <v>95.916780000000003</v>
      </c>
      <c r="BR592" s="9">
        <v>100.17829999999999</v>
      </c>
      <c r="BS592" s="9">
        <v>103.13079999999999</v>
      </c>
      <c r="BT592" s="9">
        <v>104.74299999999999</v>
      </c>
      <c r="BU592" s="9">
        <v>106.0393</v>
      </c>
      <c r="BV592" s="9">
        <v>106.2119</v>
      </c>
      <c r="BW592" s="9">
        <v>105.786</v>
      </c>
      <c r="BX592" s="9">
        <v>105.2028</v>
      </c>
      <c r="BY592" s="9">
        <v>104.11960000000001</v>
      </c>
      <c r="BZ592" s="9">
        <v>101.3314</v>
      </c>
      <c r="CA592" s="9">
        <v>97.700689999999994</v>
      </c>
      <c r="CB592" s="9">
        <v>94.279390000000006</v>
      </c>
      <c r="CC592" s="9">
        <v>91.845359999999999</v>
      </c>
      <c r="CD592" s="9">
        <v>89.075689999999994</v>
      </c>
      <c r="DD592" s="9">
        <v>9.5486059999999995</v>
      </c>
      <c r="DE592" s="9">
        <v>1</v>
      </c>
      <c r="DF592" s="9">
        <v>0</v>
      </c>
      <c r="DG592" s="9">
        <v>1</v>
      </c>
    </row>
    <row r="593" spans="1:111" x14ac:dyDescent="0.25">
      <c r="A593" s="9" t="s">
        <v>35</v>
      </c>
      <c r="B593" s="9" t="s">
        <v>104</v>
      </c>
      <c r="C593" s="9" t="s">
        <v>15</v>
      </c>
      <c r="D593" s="9" t="s">
        <v>187</v>
      </c>
      <c r="E593" s="9" t="s">
        <v>160</v>
      </c>
      <c r="F593" s="9" t="s">
        <v>36</v>
      </c>
      <c r="G593" s="9">
        <v>2017</v>
      </c>
      <c r="H593" s="9">
        <v>8</v>
      </c>
      <c r="BG593" s="9">
        <v>82.626530000000002</v>
      </c>
      <c r="BH593" s="9">
        <v>80.731859999999998</v>
      </c>
      <c r="BI593" s="9">
        <v>79.613820000000004</v>
      </c>
      <c r="BJ593" s="9">
        <v>77.9298</v>
      </c>
      <c r="BK593" s="9">
        <v>76.212190000000007</v>
      </c>
      <c r="BL593" s="9">
        <v>75.528170000000003</v>
      </c>
      <c r="BM593" s="9">
        <v>75.008499999999998</v>
      </c>
      <c r="BN593" s="9">
        <v>79.143780000000007</v>
      </c>
      <c r="BO593" s="9">
        <v>84.340509999999995</v>
      </c>
      <c r="BP593" s="9">
        <v>89.603219999999993</v>
      </c>
      <c r="BQ593" s="9">
        <v>93.904060000000001</v>
      </c>
      <c r="BR593" s="9">
        <v>98.00121</v>
      </c>
      <c r="BS593" s="9">
        <v>101.1516</v>
      </c>
      <c r="BT593" s="9">
        <v>103.31480000000001</v>
      </c>
      <c r="BU593" s="9">
        <v>104.941</v>
      </c>
      <c r="BV593" s="9">
        <v>106.0151</v>
      </c>
      <c r="BW593" s="9">
        <v>105.727</v>
      </c>
      <c r="BX593" s="9">
        <v>104.6692</v>
      </c>
      <c r="BY593" s="9">
        <v>102.51300000000001</v>
      </c>
      <c r="BZ593" s="9">
        <v>99.988820000000004</v>
      </c>
      <c r="CA593" s="9">
        <v>96.115039999999993</v>
      </c>
      <c r="CB593" s="9">
        <v>93.062979999999996</v>
      </c>
      <c r="CC593" s="9">
        <v>89.64864</v>
      </c>
      <c r="CD593" s="9">
        <v>87.260919999999999</v>
      </c>
      <c r="DD593" s="9">
        <v>9.5486059999999995</v>
      </c>
      <c r="DE593" s="9">
        <v>1</v>
      </c>
      <c r="DF593" s="9">
        <v>0</v>
      </c>
      <c r="DG593" s="9">
        <v>1</v>
      </c>
    </row>
    <row r="594" spans="1:111" x14ac:dyDescent="0.25">
      <c r="A594" s="9" t="s">
        <v>35</v>
      </c>
      <c r="B594" s="9" t="s">
        <v>104</v>
      </c>
      <c r="C594" s="9" t="s">
        <v>15</v>
      </c>
      <c r="D594" s="9" t="s">
        <v>187</v>
      </c>
      <c r="E594" s="9" t="s">
        <v>160</v>
      </c>
      <c r="F594" s="9" t="s">
        <v>36</v>
      </c>
      <c r="G594" s="9">
        <v>2017</v>
      </c>
      <c r="H594" s="9">
        <v>9</v>
      </c>
      <c r="BG594" s="9">
        <v>77.442509999999999</v>
      </c>
      <c r="BH594" s="9">
        <v>75.192509999999999</v>
      </c>
      <c r="BI594" s="9">
        <v>73.890460000000004</v>
      </c>
      <c r="BJ594" s="9">
        <v>72.581440000000001</v>
      </c>
      <c r="BK594" s="9">
        <v>71.233080000000001</v>
      </c>
      <c r="BL594" s="9">
        <v>70.233080000000001</v>
      </c>
      <c r="BM594" s="9">
        <v>69.713399999999993</v>
      </c>
      <c r="BN594" s="9">
        <v>72.790880000000001</v>
      </c>
      <c r="BO594" s="9">
        <v>78.084760000000003</v>
      </c>
      <c r="BP594" s="9">
        <v>83.493359999999996</v>
      </c>
      <c r="BQ594" s="9">
        <v>87.885599999999997</v>
      </c>
      <c r="BR594" s="9">
        <v>91.567189999999997</v>
      </c>
      <c r="BS594" s="9">
        <v>94.453689999999995</v>
      </c>
      <c r="BT594" s="9">
        <v>97.222149999999999</v>
      </c>
      <c r="BU594" s="9">
        <v>98.793880000000001</v>
      </c>
      <c r="BV594" s="9">
        <v>99.654960000000003</v>
      </c>
      <c r="BW594" s="9">
        <v>99.852900000000005</v>
      </c>
      <c r="BX594" s="9">
        <v>99.275419999999997</v>
      </c>
      <c r="BY594" s="9">
        <v>97.731539999999995</v>
      </c>
      <c r="BZ594" s="9">
        <v>94.042990000000003</v>
      </c>
      <c r="CA594" s="9">
        <v>90.622889999999998</v>
      </c>
      <c r="CB594" s="9">
        <v>87.656490000000005</v>
      </c>
      <c r="CC594" s="9">
        <v>84.625320000000002</v>
      </c>
      <c r="CD594" s="9">
        <v>82.210970000000003</v>
      </c>
      <c r="DD594" s="9">
        <v>9.5486059999999995</v>
      </c>
      <c r="DE594" s="9">
        <v>1</v>
      </c>
      <c r="DF594" s="9">
        <v>0</v>
      </c>
      <c r="DG594" s="9">
        <v>1</v>
      </c>
    </row>
    <row r="595" spans="1:111" x14ac:dyDescent="0.25">
      <c r="A595" s="9" t="s">
        <v>35</v>
      </c>
      <c r="B595" s="9" t="s">
        <v>104</v>
      </c>
      <c r="C595" s="9" t="s">
        <v>15</v>
      </c>
      <c r="D595" s="9" t="s">
        <v>187</v>
      </c>
      <c r="E595" s="9" t="s">
        <v>160</v>
      </c>
      <c r="F595" s="9" t="s">
        <v>36</v>
      </c>
      <c r="G595" s="9">
        <v>2017</v>
      </c>
      <c r="H595" s="9">
        <v>10</v>
      </c>
      <c r="BG595" s="9">
        <v>74.087190000000007</v>
      </c>
      <c r="BH595" s="9">
        <v>72.449479999999994</v>
      </c>
      <c r="BI595" s="9">
        <v>71.5548</v>
      </c>
      <c r="BJ595" s="9">
        <v>71.154390000000006</v>
      </c>
      <c r="BK595" s="9">
        <v>69.410129999999995</v>
      </c>
      <c r="BL595" s="9">
        <v>68.535129999999995</v>
      </c>
      <c r="BM595" s="9">
        <v>67.488820000000004</v>
      </c>
      <c r="BN595" s="9">
        <v>68.737610000000004</v>
      </c>
      <c r="BO595" s="9">
        <v>73.676159999999996</v>
      </c>
      <c r="BP595" s="9">
        <v>78.893780000000007</v>
      </c>
      <c r="BQ595" s="9">
        <v>84.201580000000007</v>
      </c>
      <c r="BR595" s="9">
        <v>88.647099999999995</v>
      </c>
      <c r="BS595" s="9">
        <v>92.269670000000005</v>
      </c>
      <c r="BT595" s="9">
        <v>94.959440000000001</v>
      </c>
      <c r="BU595" s="9">
        <v>96.518460000000005</v>
      </c>
      <c r="BV595" s="9">
        <v>96.834440000000001</v>
      </c>
      <c r="BW595" s="9">
        <v>95.552049999999994</v>
      </c>
      <c r="BX595" s="9">
        <v>94.915559999999999</v>
      </c>
      <c r="BY595" s="9">
        <v>91.69462</v>
      </c>
      <c r="BZ595" s="9">
        <v>87.222470000000001</v>
      </c>
      <c r="CA595" s="9">
        <v>83.486400000000003</v>
      </c>
      <c r="CB595" s="9">
        <v>81.389250000000004</v>
      </c>
      <c r="CC595" s="9">
        <v>78.560550000000006</v>
      </c>
      <c r="CD595" s="9">
        <v>76.422839999999994</v>
      </c>
      <c r="DD595" s="9">
        <v>9.5486059999999995</v>
      </c>
      <c r="DE595" s="9">
        <v>1</v>
      </c>
      <c r="DF595" s="9">
        <v>0</v>
      </c>
      <c r="DG595" s="9">
        <v>1</v>
      </c>
    </row>
    <row r="596" spans="1:111" x14ac:dyDescent="0.25">
      <c r="A596" s="9" t="s">
        <v>35</v>
      </c>
      <c r="B596" s="9" t="s">
        <v>104</v>
      </c>
      <c r="C596" s="9" t="s">
        <v>15</v>
      </c>
      <c r="D596" s="9" t="s">
        <v>187</v>
      </c>
      <c r="E596" s="9" t="s">
        <v>160</v>
      </c>
      <c r="F596" s="9" t="s">
        <v>33</v>
      </c>
      <c r="G596" s="9">
        <v>2017</v>
      </c>
      <c r="H596" s="9">
        <v>8</v>
      </c>
      <c r="BG596" s="9">
        <v>81.610650000000007</v>
      </c>
      <c r="BH596" s="9">
        <v>79.357470000000006</v>
      </c>
      <c r="BI596" s="9">
        <v>77.915350000000004</v>
      </c>
      <c r="BJ596" s="9">
        <v>76.222930000000005</v>
      </c>
      <c r="BK596" s="9">
        <v>74.790350000000004</v>
      </c>
      <c r="BL596" s="9">
        <v>73.454700000000003</v>
      </c>
      <c r="BM596" s="9">
        <v>73.549580000000006</v>
      </c>
      <c r="BN596" s="9">
        <v>77.668679999999995</v>
      </c>
      <c r="BO596" s="9">
        <v>82.73836</v>
      </c>
      <c r="BP596" s="9">
        <v>87.989789999999999</v>
      </c>
      <c r="BQ596" s="9">
        <v>92.208470000000005</v>
      </c>
      <c r="BR596" s="9">
        <v>96.098140000000001</v>
      </c>
      <c r="BS596" s="9">
        <v>99.00318</v>
      </c>
      <c r="BT596" s="9">
        <v>101.1276</v>
      </c>
      <c r="BU596" s="9">
        <v>102.63420000000001</v>
      </c>
      <c r="BV596" s="9">
        <v>103.3999</v>
      </c>
      <c r="BW596" s="9">
        <v>103.2811</v>
      </c>
      <c r="BX596" s="9">
        <v>102.73480000000001</v>
      </c>
      <c r="BY596" s="9">
        <v>101.3304</v>
      </c>
      <c r="BZ596" s="9">
        <v>98.491669999999999</v>
      </c>
      <c r="CA596" s="9">
        <v>94.800409999999999</v>
      </c>
      <c r="CB596" s="9">
        <v>91.532790000000006</v>
      </c>
      <c r="CC596" s="9">
        <v>88.45787</v>
      </c>
      <c r="CD596" s="9">
        <v>85.910430000000005</v>
      </c>
      <c r="DD596" s="9">
        <v>9.5486059999999995</v>
      </c>
      <c r="DE596" s="9">
        <v>1</v>
      </c>
      <c r="DF596" s="9">
        <v>0</v>
      </c>
      <c r="DG596" s="9">
        <v>1</v>
      </c>
    </row>
    <row r="597" spans="1:111" x14ac:dyDescent="0.25">
      <c r="A597" s="9" t="s">
        <v>35</v>
      </c>
      <c r="B597" s="9" t="s">
        <v>104</v>
      </c>
      <c r="C597" s="9" t="s">
        <v>15</v>
      </c>
      <c r="D597" s="9" t="s">
        <v>187</v>
      </c>
      <c r="E597" s="9" t="s">
        <v>188</v>
      </c>
      <c r="F597" s="9" t="s">
        <v>36</v>
      </c>
      <c r="G597" s="9">
        <v>2017</v>
      </c>
      <c r="H597" s="9">
        <v>5</v>
      </c>
      <c r="BG597" s="9">
        <v>76.606859999999998</v>
      </c>
      <c r="BH597" s="9">
        <v>73.231859999999998</v>
      </c>
      <c r="BI597" s="9">
        <v>71.594149999999999</v>
      </c>
      <c r="BJ597" s="9">
        <v>69.883499999999998</v>
      </c>
      <c r="BK597" s="9">
        <v>68.890460000000004</v>
      </c>
      <c r="BL597" s="9">
        <v>67.976110000000006</v>
      </c>
      <c r="BM597" s="9">
        <v>68.962190000000007</v>
      </c>
      <c r="BN597" s="9">
        <v>72.400739999999999</v>
      </c>
      <c r="BO597" s="9">
        <v>76.433130000000006</v>
      </c>
      <c r="BP597" s="9">
        <v>80.61018</v>
      </c>
      <c r="BQ597" s="9">
        <v>84.674949999999995</v>
      </c>
      <c r="BR597" s="9">
        <v>87.627430000000004</v>
      </c>
      <c r="BS597" s="9">
        <v>90.66677</v>
      </c>
      <c r="BT597" s="9">
        <v>93.258179999999996</v>
      </c>
      <c r="BU597" s="9">
        <v>94.238500000000002</v>
      </c>
      <c r="BV597" s="9">
        <v>94.739720000000005</v>
      </c>
      <c r="BW597" s="9">
        <v>94.825370000000007</v>
      </c>
      <c r="BX597" s="9">
        <v>94.529060000000001</v>
      </c>
      <c r="BY597" s="9">
        <v>92.898309999999995</v>
      </c>
      <c r="BZ597" s="9">
        <v>90.604439999999997</v>
      </c>
      <c r="CA597" s="9">
        <v>87.264250000000004</v>
      </c>
      <c r="CB597" s="9">
        <v>83.724900000000005</v>
      </c>
      <c r="CC597" s="9">
        <v>81.160129999999995</v>
      </c>
      <c r="CD597" s="9">
        <v>79.054810000000003</v>
      </c>
      <c r="DD597" s="9">
        <v>9.5486059999999995</v>
      </c>
      <c r="DE597" s="9">
        <v>1</v>
      </c>
      <c r="DF597" s="9">
        <v>0</v>
      </c>
      <c r="DG597" s="9">
        <v>1</v>
      </c>
    </row>
    <row r="598" spans="1:111" x14ac:dyDescent="0.25">
      <c r="A598" s="9" t="s">
        <v>35</v>
      </c>
      <c r="B598" s="9" t="s">
        <v>104</v>
      </c>
      <c r="C598" s="9" t="s">
        <v>15</v>
      </c>
      <c r="D598" s="9" t="s">
        <v>187</v>
      </c>
      <c r="E598" s="9" t="s">
        <v>188</v>
      </c>
      <c r="F598" s="9" t="s">
        <v>36</v>
      </c>
      <c r="G598" s="9">
        <v>2017</v>
      </c>
      <c r="H598" s="9">
        <v>6</v>
      </c>
      <c r="BG598" s="9">
        <v>77.870779999999996</v>
      </c>
      <c r="BH598" s="9">
        <v>75.417100000000005</v>
      </c>
      <c r="BI598" s="9">
        <v>73.838399999999993</v>
      </c>
      <c r="BJ598" s="9">
        <v>72.806020000000004</v>
      </c>
      <c r="BK598" s="9">
        <v>70.740039999999993</v>
      </c>
      <c r="BL598" s="9">
        <v>69.509709999999998</v>
      </c>
      <c r="BM598" s="9">
        <v>70.778170000000003</v>
      </c>
      <c r="BN598" s="9">
        <v>75.756069999999994</v>
      </c>
      <c r="BO598" s="9">
        <v>80.999099999999999</v>
      </c>
      <c r="BP598" s="9">
        <v>87.722470000000001</v>
      </c>
      <c r="BQ598" s="9">
        <v>92.582329999999999</v>
      </c>
      <c r="BR598" s="9">
        <v>96.488500000000002</v>
      </c>
      <c r="BS598" s="9">
        <v>99.310230000000004</v>
      </c>
      <c r="BT598" s="9">
        <v>101.0857</v>
      </c>
      <c r="BU598" s="9">
        <v>102.0266</v>
      </c>
      <c r="BV598" s="9">
        <v>102.4156</v>
      </c>
      <c r="BW598" s="9">
        <v>102.31270000000001</v>
      </c>
      <c r="BX598" s="9">
        <v>101.8938</v>
      </c>
      <c r="BY598" s="9">
        <v>100.3823</v>
      </c>
      <c r="BZ598" s="9">
        <v>97.324479999999994</v>
      </c>
      <c r="CA598" s="9">
        <v>92.279390000000006</v>
      </c>
      <c r="CB598" s="9">
        <v>88.720370000000003</v>
      </c>
      <c r="CC598" s="9">
        <v>85.477329999999995</v>
      </c>
      <c r="CD598" s="9">
        <v>81.779380000000003</v>
      </c>
      <c r="DD598" s="9">
        <v>9.5486059999999995</v>
      </c>
      <c r="DE598" s="9">
        <v>1</v>
      </c>
      <c r="DF598" s="9">
        <v>0</v>
      </c>
      <c r="DG598" s="9">
        <v>1</v>
      </c>
    </row>
    <row r="599" spans="1:111" x14ac:dyDescent="0.25">
      <c r="A599" s="9" t="s">
        <v>35</v>
      </c>
      <c r="B599" s="9" t="s">
        <v>104</v>
      </c>
      <c r="C599" s="9" t="s">
        <v>15</v>
      </c>
      <c r="D599" s="9" t="s">
        <v>187</v>
      </c>
      <c r="E599" s="9" t="s">
        <v>188</v>
      </c>
      <c r="F599" s="9" t="s">
        <v>36</v>
      </c>
      <c r="G599" s="9">
        <v>2017</v>
      </c>
      <c r="H599" s="9">
        <v>7</v>
      </c>
      <c r="BG599" s="9">
        <v>84.42859</v>
      </c>
      <c r="BH599" s="9">
        <v>82.507279999999994</v>
      </c>
      <c r="BI599" s="9">
        <v>80.737610000000004</v>
      </c>
      <c r="BJ599" s="9">
        <v>79.796629999999993</v>
      </c>
      <c r="BK599" s="9">
        <v>78.619569999999996</v>
      </c>
      <c r="BL599" s="9">
        <v>77.310559999999995</v>
      </c>
      <c r="BM599" s="9">
        <v>77.467939999999999</v>
      </c>
      <c r="BN599" s="9">
        <v>81.282709999999994</v>
      </c>
      <c r="BO599" s="9">
        <v>86.222470000000001</v>
      </c>
      <c r="BP599" s="9">
        <v>90.676159999999996</v>
      </c>
      <c r="BQ599" s="9">
        <v>94.608969999999999</v>
      </c>
      <c r="BR599" s="9">
        <v>97.936449999999994</v>
      </c>
      <c r="BS599" s="9">
        <v>100.5672</v>
      </c>
      <c r="BT599" s="9">
        <v>102.1262</v>
      </c>
      <c r="BU599" s="9">
        <v>100.9734</v>
      </c>
      <c r="BV599" s="9">
        <v>101.13890000000001</v>
      </c>
      <c r="BW599" s="9">
        <v>101.8254</v>
      </c>
      <c r="BX599" s="9">
        <v>101.6819</v>
      </c>
      <c r="BY599" s="9">
        <v>100.7491</v>
      </c>
      <c r="BZ599" s="9">
        <v>98.158919999999995</v>
      </c>
      <c r="CA599" s="9">
        <v>94.772419999999997</v>
      </c>
      <c r="CB599" s="9">
        <v>91.411349999999999</v>
      </c>
      <c r="CC599" s="9">
        <v>88.595370000000003</v>
      </c>
      <c r="CD599" s="9">
        <v>86.122</v>
      </c>
      <c r="DD599" s="9">
        <v>9.5486059999999995</v>
      </c>
      <c r="DE599" s="9">
        <v>1</v>
      </c>
      <c r="DF599" s="9">
        <v>0</v>
      </c>
      <c r="DG599" s="9">
        <v>1</v>
      </c>
    </row>
    <row r="600" spans="1:111" x14ac:dyDescent="0.25">
      <c r="A600" s="9" t="s">
        <v>35</v>
      </c>
      <c r="B600" s="9" t="s">
        <v>104</v>
      </c>
      <c r="C600" s="9" t="s">
        <v>15</v>
      </c>
      <c r="D600" s="9" t="s">
        <v>187</v>
      </c>
      <c r="E600" s="9" t="s">
        <v>188</v>
      </c>
      <c r="F600" s="9" t="s">
        <v>36</v>
      </c>
      <c r="G600" s="9">
        <v>2017</v>
      </c>
      <c r="H600" s="9">
        <v>8</v>
      </c>
      <c r="BG600" s="9">
        <v>77.701909999999998</v>
      </c>
      <c r="BH600" s="9">
        <v>76.353539999999995</v>
      </c>
      <c r="BI600" s="9">
        <v>74.142889999999994</v>
      </c>
      <c r="BJ600" s="9">
        <v>72.537559999999999</v>
      </c>
      <c r="BK600" s="9">
        <v>71.010919999999999</v>
      </c>
      <c r="BL600" s="9">
        <v>69.905600000000007</v>
      </c>
      <c r="BM600" s="9">
        <v>69.062979999999996</v>
      </c>
      <c r="BN600" s="9">
        <v>71.842939999999999</v>
      </c>
      <c r="BO600" s="9">
        <v>75.993359999999996</v>
      </c>
      <c r="BP600" s="9">
        <v>81.322050000000004</v>
      </c>
      <c r="BQ600" s="9">
        <v>85.938879999999997</v>
      </c>
      <c r="BR600" s="9">
        <v>90.686449999999994</v>
      </c>
      <c r="BS600" s="9">
        <v>93.664349999999999</v>
      </c>
      <c r="BT600" s="9">
        <v>97.031170000000003</v>
      </c>
      <c r="BU600" s="9">
        <v>98.740610000000004</v>
      </c>
      <c r="BV600" s="9">
        <v>99.938559999999995</v>
      </c>
      <c r="BW600" s="9">
        <v>100.2627</v>
      </c>
      <c r="BX600" s="9">
        <v>99.790559999999999</v>
      </c>
      <c r="BY600" s="9">
        <v>97.878640000000004</v>
      </c>
      <c r="BZ600" s="9">
        <v>94.044200000000004</v>
      </c>
      <c r="CA600" s="9">
        <v>90.308120000000002</v>
      </c>
      <c r="CB600" s="9">
        <v>86.736400000000003</v>
      </c>
      <c r="CC600" s="9">
        <v>83.816299999999998</v>
      </c>
      <c r="CD600" s="9">
        <v>80.842939999999999</v>
      </c>
      <c r="DD600" s="9">
        <v>9.5486059999999995</v>
      </c>
      <c r="DE600" s="9">
        <v>1</v>
      </c>
      <c r="DF600" s="9">
        <v>0</v>
      </c>
      <c r="DG600" s="9">
        <v>1</v>
      </c>
    </row>
    <row r="601" spans="1:111" x14ac:dyDescent="0.25">
      <c r="A601" s="9" t="s">
        <v>35</v>
      </c>
      <c r="B601" s="9" t="s">
        <v>104</v>
      </c>
      <c r="C601" s="9" t="s">
        <v>15</v>
      </c>
      <c r="D601" s="9" t="s">
        <v>187</v>
      </c>
      <c r="E601" s="9" t="s">
        <v>188</v>
      </c>
      <c r="F601" s="9" t="s">
        <v>36</v>
      </c>
      <c r="G601" s="9">
        <v>2017</v>
      </c>
      <c r="H601" s="9">
        <v>9</v>
      </c>
      <c r="BG601" s="9">
        <v>77.075689999999994</v>
      </c>
      <c r="BH601" s="9">
        <v>75.049059999999997</v>
      </c>
      <c r="BI601" s="9">
        <v>73.404380000000003</v>
      </c>
      <c r="BJ601" s="9">
        <v>72.134709999999998</v>
      </c>
      <c r="BK601" s="9">
        <v>70.397419999999997</v>
      </c>
      <c r="BL601" s="9">
        <v>69.318730000000002</v>
      </c>
      <c r="BM601" s="9">
        <v>68.575689999999994</v>
      </c>
      <c r="BN601" s="9">
        <v>70.948260000000005</v>
      </c>
      <c r="BO601" s="9">
        <v>75.868359999999996</v>
      </c>
      <c r="BP601" s="9">
        <v>80.802369999999996</v>
      </c>
      <c r="BQ601" s="9">
        <v>85.004859999999994</v>
      </c>
      <c r="BR601" s="9">
        <v>88.891350000000003</v>
      </c>
      <c r="BS601" s="9">
        <v>92.704909999999998</v>
      </c>
      <c r="BT601" s="9">
        <v>95.789349999999999</v>
      </c>
      <c r="BU601" s="9">
        <v>97.559020000000004</v>
      </c>
      <c r="BV601" s="9">
        <v>98.908600000000007</v>
      </c>
      <c r="BW601" s="9">
        <v>98.850800000000007</v>
      </c>
      <c r="BX601" s="9">
        <v>97.931910000000002</v>
      </c>
      <c r="BY601" s="9">
        <v>95.275739999999999</v>
      </c>
      <c r="BZ601" s="9">
        <v>91.33023</v>
      </c>
      <c r="CA601" s="9">
        <v>88.324479999999994</v>
      </c>
      <c r="CB601" s="9">
        <v>85.095370000000003</v>
      </c>
      <c r="CC601" s="9">
        <v>81.503960000000006</v>
      </c>
      <c r="CD601" s="9">
        <v>79.135930000000002</v>
      </c>
      <c r="DD601" s="9">
        <v>9.5486059999999995</v>
      </c>
      <c r="DE601" s="9">
        <v>1</v>
      </c>
      <c r="DF601" s="9">
        <v>0</v>
      </c>
      <c r="DG601" s="9">
        <v>1</v>
      </c>
    </row>
    <row r="602" spans="1:111" x14ac:dyDescent="0.25">
      <c r="A602" s="9" t="s">
        <v>35</v>
      </c>
      <c r="B602" s="9" t="s">
        <v>104</v>
      </c>
      <c r="C602" s="9" t="s">
        <v>15</v>
      </c>
      <c r="D602" s="9" t="s">
        <v>187</v>
      </c>
      <c r="E602" s="9" t="s">
        <v>188</v>
      </c>
      <c r="F602" s="9" t="s">
        <v>36</v>
      </c>
      <c r="G602" s="9">
        <v>2017</v>
      </c>
      <c r="H602" s="9">
        <v>10</v>
      </c>
      <c r="BG602" s="9">
        <v>65.618359999999996</v>
      </c>
      <c r="BH602" s="9">
        <v>64.237610000000004</v>
      </c>
      <c r="BI602" s="9">
        <v>63.001530000000002</v>
      </c>
      <c r="BJ602" s="9">
        <v>61.863819999999997</v>
      </c>
      <c r="BK602" s="9">
        <v>59.988819999999997</v>
      </c>
      <c r="BL602" s="9">
        <v>59.160130000000002</v>
      </c>
      <c r="BM602" s="9">
        <v>57.738819999999997</v>
      </c>
      <c r="BN602" s="9">
        <v>57.948259999999998</v>
      </c>
      <c r="BO602" s="9">
        <v>63.753639999999997</v>
      </c>
      <c r="BP602" s="9">
        <v>69.917990000000003</v>
      </c>
      <c r="BQ602" s="9">
        <v>76.148309999999995</v>
      </c>
      <c r="BR602" s="9">
        <v>81.620469999999997</v>
      </c>
      <c r="BS602" s="9">
        <v>85.651629999999997</v>
      </c>
      <c r="BT602" s="9">
        <v>88.512709999999998</v>
      </c>
      <c r="BU602" s="9">
        <v>90.675839999999994</v>
      </c>
      <c r="BV602" s="9">
        <v>91.622569999999996</v>
      </c>
      <c r="BW602" s="9">
        <v>91.004530000000003</v>
      </c>
      <c r="BX602" s="9">
        <v>89.400419999999997</v>
      </c>
      <c r="BY602" s="9">
        <v>85.067189999999997</v>
      </c>
      <c r="BZ602" s="9">
        <v>80.648319999999998</v>
      </c>
      <c r="CA602" s="9">
        <v>76.301159999999996</v>
      </c>
      <c r="CB602" s="9">
        <v>72.716719999999995</v>
      </c>
      <c r="CC602" s="9">
        <v>69.598680000000002</v>
      </c>
      <c r="CD602" s="9">
        <v>67.421629999999993</v>
      </c>
      <c r="DD602" s="9">
        <v>9.5486059999999995</v>
      </c>
      <c r="DE602" s="9">
        <v>1</v>
      </c>
      <c r="DF602" s="9">
        <v>0</v>
      </c>
      <c r="DG602" s="9">
        <v>1</v>
      </c>
    </row>
    <row r="603" spans="1:111" x14ac:dyDescent="0.25">
      <c r="A603" s="9" t="s">
        <v>35</v>
      </c>
      <c r="B603" s="9" t="s">
        <v>104</v>
      </c>
      <c r="C603" s="9" t="s">
        <v>15</v>
      </c>
      <c r="D603" s="9" t="s">
        <v>187</v>
      </c>
      <c r="E603" s="9" t="s">
        <v>188</v>
      </c>
      <c r="F603" s="9" t="s">
        <v>33</v>
      </c>
      <c r="G603" s="9">
        <v>2017</v>
      </c>
      <c r="H603" s="9">
        <v>8</v>
      </c>
      <c r="BG603" s="9">
        <v>79.26925</v>
      </c>
      <c r="BH603" s="9">
        <v>77.331739999999996</v>
      </c>
      <c r="BI603" s="9">
        <v>75.530820000000006</v>
      </c>
      <c r="BJ603" s="9">
        <v>74.318730000000002</v>
      </c>
      <c r="BK603" s="9">
        <v>72.691990000000004</v>
      </c>
      <c r="BL603" s="9">
        <v>71.511150000000001</v>
      </c>
      <c r="BM603" s="9">
        <v>71.471190000000007</v>
      </c>
      <c r="BN603" s="9">
        <v>74.957490000000007</v>
      </c>
      <c r="BO603" s="9">
        <v>79.770820000000001</v>
      </c>
      <c r="BP603" s="9">
        <v>85.130769999999998</v>
      </c>
      <c r="BQ603" s="9">
        <v>89.533760000000001</v>
      </c>
      <c r="BR603" s="9">
        <v>93.500690000000006</v>
      </c>
      <c r="BS603" s="9">
        <v>96.561670000000007</v>
      </c>
      <c r="BT603" s="9">
        <v>99.008099999999999</v>
      </c>
      <c r="BU603" s="9">
        <v>99.824910000000003</v>
      </c>
      <c r="BV603" s="9">
        <v>100.60039999999999</v>
      </c>
      <c r="BW603" s="9">
        <v>100.8129</v>
      </c>
      <c r="BX603" s="9">
        <v>100.3245</v>
      </c>
      <c r="BY603" s="9">
        <v>98.571439999999996</v>
      </c>
      <c r="BZ603" s="9">
        <v>95.214449999999999</v>
      </c>
      <c r="CA603" s="9">
        <v>91.421099999999996</v>
      </c>
      <c r="CB603" s="9">
        <v>87.990870000000001</v>
      </c>
      <c r="CC603" s="9">
        <v>84.848240000000004</v>
      </c>
      <c r="CD603" s="9">
        <v>81.970060000000004</v>
      </c>
      <c r="DD603" s="9">
        <v>9.5486059999999995</v>
      </c>
      <c r="DE603" s="9">
        <v>1</v>
      </c>
      <c r="DF603" s="9">
        <v>0</v>
      </c>
      <c r="DG603" s="9">
        <v>1</v>
      </c>
    </row>
    <row r="604" spans="1:111" x14ac:dyDescent="0.25">
      <c r="A604" s="9" t="s">
        <v>35</v>
      </c>
      <c r="B604" s="9" t="s">
        <v>104</v>
      </c>
      <c r="C604" s="9" t="s">
        <v>15</v>
      </c>
      <c r="D604" s="9" t="s">
        <v>161</v>
      </c>
      <c r="E604" s="9" t="s">
        <v>160</v>
      </c>
      <c r="F604" s="9" t="s">
        <v>36</v>
      </c>
      <c r="G604" s="9">
        <v>2017</v>
      </c>
      <c r="H604" s="9">
        <v>5</v>
      </c>
      <c r="BG604" s="9">
        <v>76.021199999999993</v>
      </c>
      <c r="BH604" s="9">
        <v>74.278170000000003</v>
      </c>
      <c r="BI604" s="9">
        <v>72.738820000000004</v>
      </c>
      <c r="BJ604" s="9">
        <v>71.390460000000004</v>
      </c>
      <c r="BK604" s="9">
        <v>69.910129999999995</v>
      </c>
      <c r="BL604" s="9">
        <v>68.785129999999995</v>
      </c>
      <c r="BM604" s="9">
        <v>70.146209999999996</v>
      </c>
      <c r="BN604" s="9">
        <v>75.538449999999997</v>
      </c>
      <c r="BO604" s="9">
        <v>82.150739999999999</v>
      </c>
      <c r="BP604" s="9">
        <v>88.756069999999994</v>
      </c>
      <c r="BQ604" s="9">
        <v>93.214299999999994</v>
      </c>
      <c r="BR604" s="9">
        <v>96.758179999999996</v>
      </c>
      <c r="BS604" s="9">
        <v>99.086870000000005</v>
      </c>
      <c r="BT604" s="9">
        <v>100.5742</v>
      </c>
      <c r="BU604" s="9">
        <v>101.3381</v>
      </c>
      <c r="BV604" s="9">
        <v>101.1622</v>
      </c>
      <c r="BW604" s="9">
        <v>100.6323</v>
      </c>
      <c r="BX604" s="9">
        <v>98.910139999999998</v>
      </c>
      <c r="BY604" s="9">
        <v>97.556020000000004</v>
      </c>
      <c r="BZ604" s="9">
        <v>94.385919999999999</v>
      </c>
      <c r="CA604" s="9">
        <v>90.439189999999996</v>
      </c>
      <c r="CB604" s="9">
        <v>86.925269999999998</v>
      </c>
      <c r="CC604" s="9">
        <v>83.464619999999996</v>
      </c>
      <c r="CD604" s="9">
        <v>79.431020000000004</v>
      </c>
      <c r="DD604" s="9">
        <v>9.5486059999999995</v>
      </c>
      <c r="DE604" s="9">
        <v>1</v>
      </c>
      <c r="DF604" s="9">
        <v>0</v>
      </c>
      <c r="DG604" s="9">
        <v>1</v>
      </c>
    </row>
    <row r="605" spans="1:111" x14ac:dyDescent="0.25">
      <c r="A605" s="9" t="s">
        <v>35</v>
      </c>
      <c r="B605" s="9" t="s">
        <v>104</v>
      </c>
      <c r="C605" s="9" t="s">
        <v>15</v>
      </c>
      <c r="D605" s="9" t="s">
        <v>161</v>
      </c>
      <c r="E605" s="9" t="s">
        <v>160</v>
      </c>
      <c r="F605" s="9" t="s">
        <v>36</v>
      </c>
      <c r="G605" s="9">
        <v>2017</v>
      </c>
      <c r="H605" s="9">
        <v>6</v>
      </c>
      <c r="BG605" s="9">
        <v>79.783919999999995</v>
      </c>
      <c r="BH605" s="9">
        <v>78.172839999999994</v>
      </c>
      <c r="BI605" s="9">
        <v>76.153170000000003</v>
      </c>
      <c r="BJ605" s="9">
        <v>74.153170000000003</v>
      </c>
      <c r="BK605" s="9">
        <v>72.422839999999994</v>
      </c>
      <c r="BL605" s="9">
        <v>71.106859999999998</v>
      </c>
      <c r="BM605" s="9">
        <v>72.973680000000002</v>
      </c>
      <c r="BN605" s="9">
        <v>77.589299999999994</v>
      </c>
      <c r="BO605" s="9">
        <v>81.852000000000004</v>
      </c>
      <c r="BP605" s="9">
        <v>87.634389999999996</v>
      </c>
      <c r="BQ605" s="9">
        <v>91.790559999999999</v>
      </c>
      <c r="BR605" s="9">
        <v>95.493039999999993</v>
      </c>
      <c r="BS605" s="9">
        <v>98.597149999999999</v>
      </c>
      <c r="BT605" s="9">
        <v>100.79389999999999</v>
      </c>
      <c r="BU605" s="9">
        <v>102.87260000000001</v>
      </c>
      <c r="BV605" s="9">
        <v>103.8008</v>
      </c>
      <c r="BW605" s="9">
        <v>103.8738</v>
      </c>
      <c r="BX605" s="9">
        <v>103.6053</v>
      </c>
      <c r="BY605" s="9">
        <v>102.4295</v>
      </c>
      <c r="BZ605" s="9">
        <v>99.780270000000002</v>
      </c>
      <c r="CA605" s="9">
        <v>95.552369999999996</v>
      </c>
      <c r="CB605" s="9">
        <v>91.764240000000001</v>
      </c>
      <c r="CC605" s="9">
        <v>88.337190000000007</v>
      </c>
      <c r="CD605" s="9">
        <v>85.040880000000001</v>
      </c>
      <c r="DD605" s="9">
        <v>9.5486059999999995</v>
      </c>
      <c r="DE605" s="9">
        <v>1</v>
      </c>
      <c r="DF605" s="9">
        <v>0</v>
      </c>
      <c r="DG605" s="9">
        <v>1</v>
      </c>
    </row>
    <row r="606" spans="1:111" x14ac:dyDescent="0.25">
      <c r="A606" s="9" t="s">
        <v>35</v>
      </c>
      <c r="B606" s="9" t="s">
        <v>104</v>
      </c>
      <c r="C606" s="9" t="s">
        <v>15</v>
      </c>
      <c r="D606" s="9" t="s">
        <v>161</v>
      </c>
      <c r="E606" s="9" t="s">
        <v>160</v>
      </c>
      <c r="F606" s="9" t="s">
        <v>36</v>
      </c>
      <c r="G606" s="9">
        <v>2017</v>
      </c>
      <c r="H606" s="9">
        <v>7</v>
      </c>
      <c r="BG606" s="9">
        <v>85.99579</v>
      </c>
      <c r="BH606" s="9">
        <v>84.417090000000002</v>
      </c>
      <c r="BI606" s="9">
        <v>82.469149999999999</v>
      </c>
      <c r="BJ606" s="9">
        <v>81.594149999999999</v>
      </c>
      <c r="BK606" s="9">
        <v>80.535129999999995</v>
      </c>
      <c r="BL606" s="9">
        <v>79.278170000000003</v>
      </c>
      <c r="BM606" s="9">
        <v>79.790880000000001</v>
      </c>
      <c r="BN606" s="9">
        <v>83.721260000000001</v>
      </c>
      <c r="BO606" s="9">
        <v>88.957329999999999</v>
      </c>
      <c r="BP606" s="9">
        <v>93.964299999999994</v>
      </c>
      <c r="BQ606" s="9">
        <v>98.628640000000004</v>
      </c>
      <c r="BR606" s="9">
        <v>103.0996</v>
      </c>
      <c r="BS606" s="9">
        <v>105.7303</v>
      </c>
      <c r="BT606" s="9">
        <v>106.3287</v>
      </c>
      <c r="BU606" s="9">
        <v>104.8541</v>
      </c>
      <c r="BV606" s="9">
        <v>104.3623</v>
      </c>
      <c r="BW606" s="9">
        <v>104.79989999999999</v>
      </c>
      <c r="BX606" s="9">
        <v>103.6241</v>
      </c>
      <c r="BY606" s="9">
        <v>102.3892</v>
      </c>
      <c r="BZ606" s="9">
        <v>100.1671</v>
      </c>
      <c r="CA606" s="9">
        <v>97.128960000000006</v>
      </c>
      <c r="CB606" s="9">
        <v>94.418310000000005</v>
      </c>
      <c r="CC606" s="9">
        <v>92.609290000000001</v>
      </c>
      <c r="CD606" s="9">
        <v>90.273629999999997</v>
      </c>
      <c r="DD606" s="9">
        <v>9.5486059999999995</v>
      </c>
      <c r="DE606" s="9">
        <v>1</v>
      </c>
      <c r="DF606" s="9">
        <v>0</v>
      </c>
      <c r="DG606" s="9">
        <v>1</v>
      </c>
    </row>
    <row r="607" spans="1:111" x14ac:dyDescent="0.25">
      <c r="A607" s="9" t="s">
        <v>35</v>
      </c>
      <c r="B607" s="9" t="s">
        <v>104</v>
      </c>
      <c r="C607" s="9" t="s">
        <v>15</v>
      </c>
      <c r="D607" s="9" t="s">
        <v>161</v>
      </c>
      <c r="E607" s="9" t="s">
        <v>160</v>
      </c>
      <c r="F607" s="9" t="s">
        <v>36</v>
      </c>
      <c r="G607" s="9">
        <v>2017</v>
      </c>
      <c r="H607" s="9">
        <v>8</v>
      </c>
      <c r="BG607" s="9">
        <v>82.443730000000002</v>
      </c>
      <c r="BH607" s="9">
        <v>81.214619999999996</v>
      </c>
      <c r="BI607" s="9">
        <v>80.017880000000005</v>
      </c>
      <c r="BJ607" s="9">
        <v>79.189189999999996</v>
      </c>
      <c r="BK607" s="9">
        <v>77.326899999999995</v>
      </c>
      <c r="BL607" s="9">
        <v>75.800269999999998</v>
      </c>
      <c r="BM607" s="9">
        <v>75.378960000000006</v>
      </c>
      <c r="BN607" s="9">
        <v>79.000320000000002</v>
      </c>
      <c r="BO607" s="9">
        <v>84.874110000000002</v>
      </c>
      <c r="BP607" s="9">
        <v>90.374110000000002</v>
      </c>
      <c r="BQ607" s="9">
        <v>95.340509999999995</v>
      </c>
      <c r="BR607" s="9">
        <v>99.259389999999996</v>
      </c>
      <c r="BS607" s="9">
        <v>102.8287</v>
      </c>
      <c r="BT607" s="9">
        <v>104.8344</v>
      </c>
      <c r="BU607" s="9">
        <v>106.191</v>
      </c>
      <c r="BV607" s="9">
        <v>105.87050000000001</v>
      </c>
      <c r="BW607" s="9">
        <v>105.2409</v>
      </c>
      <c r="BX607" s="9">
        <v>104.0454</v>
      </c>
      <c r="BY607" s="9">
        <v>101.4679</v>
      </c>
      <c r="BZ607" s="9">
        <v>97.824479999999994</v>
      </c>
      <c r="CA607" s="9">
        <v>94.167090000000002</v>
      </c>
      <c r="CB607" s="9">
        <v>91.134709999999998</v>
      </c>
      <c r="CC607" s="9">
        <v>89.036349999999999</v>
      </c>
      <c r="CD607" s="9">
        <v>86.931020000000004</v>
      </c>
      <c r="DD607" s="9">
        <v>9.5486059999999995</v>
      </c>
      <c r="DE607" s="9">
        <v>1</v>
      </c>
      <c r="DF607" s="9">
        <v>0</v>
      </c>
      <c r="DG607" s="9">
        <v>1</v>
      </c>
    </row>
    <row r="608" spans="1:111" x14ac:dyDescent="0.25">
      <c r="A608" s="9" t="s">
        <v>35</v>
      </c>
      <c r="B608" s="9" t="s">
        <v>104</v>
      </c>
      <c r="C608" s="9" t="s">
        <v>15</v>
      </c>
      <c r="D608" s="9" t="s">
        <v>161</v>
      </c>
      <c r="E608" s="9" t="s">
        <v>160</v>
      </c>
      <c r="F608" s="9" t="s">
        <v>36</v>
      </c>
      <c r="G608" s="9">
        <v>2017</v>
      </c>
      <c r="H608" s="9">
        <v>9</v>
      </c>
      <c r="BG608" s="9">
        <v>74.33023</v>
      </c>
      <c r="BH608" s="9">
        <v>73.278170000000003</v>
      </c>
      <c r="BI608" s="9">
        <v>72.522419999999997</v>
      </c>
      <c r="BJ608" s="9">
        <v>71.279380000000003</v>
      </c>
      <c r="BK608" s="9">
        <v>70.365039999999993</v>
      </c>
      <c r="BL608" s="9">
        <v>69.872</v>
      </c>
      <c r="BM608" s="9">
        <v>68.997</v>
      </c>
      <c r="BN608" s="9">
        <v>70.751540000000006</v>
      </c>
      <c r="BO608" s="9">
        <v>77.577799999999996</v>
      </c>
      <c r="BP608" s="9">
        <v>83.281490000000005</v>
      </c>
      <c r="BQ608" s="9">
        <v>88.583550000000002</v>
      </c>
      <c r="BR608" s="9">
        <v>93.200370000000007</v>
      </c>
      <c r="BS608" s="9">
        <v>97.079909999999998</v>
      </c>
      <c r="BT608" s="9">
        <v>99.611080000000001</v>
      </c>
      <c r="BU608" s="9">
        <v>100.8287</v>
      </c>
      <c r="BV608" s="9">
        <v>101.3229</v>
      </c>
      <c r="BW608" s="9">
        <v>100.52209999999999</v>
      </c>
      <c r="BX608" s="9">
        <v>98.003640000000004</v>
      </c>
      <c r="BY608" s="9">
        <v>94.288460000000001</v>
      </c>
      <c r="BZ608" s="9">
        <v>89.796629999999993</v>
      </c>
      <c r="CA608" s="9">
        <v>86.092929999999996</v>
      </c>
      <c r="CB608" s="9">
        <v>82.981859999999998</v>
      </c>
      <c r="CC608" s="9">
        <v>80.126540000000006</v>
      </c>
      <c r="CD608" s="9">
        <v>78.1798</v>
      </c>
      <c r="DD608" s="9">
        <v>9.5486059999999995</v>
      </c>
      <c r="DE608" s="9">
        <v>1</v>
      </c>
      <c r="DF608" s="9">
        <v>0</v>
      </c>
      <c r="DG608" s="9">
        <v>1</v>
      </c>
    </row>
    <row r="609" spans="1:111" x14ac:dyDescent="0.25">
      <c r="A609" s="9" t="s">
        <v>35</v>
      </c>
      <c r="B609" s="9" t="s">
        <v>104</v>
      </c>
      <c r="C609" s="9" t="s">
        <v>15</v>
      </c>
      <c r="D609" s="9" t="s">
        <v>161</v>
      </c>
      <c r="E609" s="9" t="s">
        <v>160</v>
      </c>
      <c r="F609" s="9" t="s">
        <v>36</v>
      </c>
      <c r="G609" s="9">
        <v>2017</v>
      </c>
      <c r="H609" s="9">
        <v>10</v>
      </c>
      <c r="BG609" s="9">
        <v>70.789659999999998</v>
      </c>
      <c r="BH609" s="9">
        <v>68.796629999999993</v>
      </c>
      <c r="BI609" s="9">
        <v>67.17859</v>
      </c>
      <c r="BJ609" s="9">
        <v>65.849900000000005</v>
      </c>
      <c r="BK609" s="9">
        <v>64.876530000000002</v>
      </c>
      <c r="BL609" s="9">
        <v>63.981859999999998</v>
      </c>
      <c r="BM609" s="9">
        <v>62.83719</v>
      </c>
      <c r="BN609" s="9">
        <v>64.375320000000002</v>
      </c>
      <c r="BO609" s="9">
        <v>71.062659999999994</v>
      </c>
      <c r="BP609" s="9">
        <v>77.490930000000006</v>
      </c>
      <c r="BQ609" s="9">
        <v>84.806910000000002</v>
      </c>
      <c r="BR609" s="9">
        <v>90.100790000000003</v>
      </c>
      <c r="BS609" s="9">
        <v>93.868039999999993</v>
      </c>
      <c r="BT609" s="9">
        <v>96.202479999999994</v>
      </c>
      <c r="BU609" s="9">
        <v>97.886499999999998</v>
      </c>
      <c r="BV609" s="9">
        <v>97.986080000000001</v>
      </c>
      <c r="BW609" s="9">
        <v>96.598370000000003</v>
      </c>
      <c r="BX609" s="9">
        <v>95.224580000000003</v>
      </c>
      <c r="BY609" s="9">
        <v>91.214299999999994</v>
      </c>
      <c r="BZ609" s="9">
        <v>85.88682</v>
      </c>
      <c r="CA609" s="9">
        <v>81.458550000000002</v>
      </c>
      <c r="CB609" s="9">
        <v>78.11139</v>
      </c>
      <c r="CC609" s="9">
        <v>75.164670000000001</v>
      </c>
      <c r="CD609" s="9">
        <v>73.046629999999993</v>
      </c>
      <c r="DD609" s="9">
        <v>9.5486059999999995</v>
      </c>
      <c r="DE609" s="9">
        <v>1</v>
      </c>
      <c r="DF609" s="9">
        <v>0</v>
      </c>
      <c r="DG609" s="9">
        <v>1</v>
      </c>
    </row>
    <row r="610" spans="1:111" x14ac:dyDescent="0.25">
      <c r="A610" s="9" t="s">
        <v>35</v>
      </c>
      <c r="B610" s="9" t="s">
        <v>104</v>
      </c>
      <c r="C610" s="9" t="s">
        <v>15</v>
      </c>
      <c r="D610" s="9" t="s">
        <v>161</v>
      </c>
      <c r="E610" s="9" t="s">
        <v>160</v>
      </c>
      <c r="F610" s="9" t="s">
        <v>33</v>
      </c>
      <c r="G610" s="9">
        <v>2017</v>
      </c>
      <c r="H610" s="9">
        <v>8</v>
      </c>
      <c r="BG610" s="9">
        <v>80.638419999999996</v>
      </c>
      <c r="BH610" s="9">
        <v>79.270679999999999</v>
      </c>
      <c r="BI610" s="9">
        <v>77.790649999999999</v>
      </c>
      <c r="BJ610" s="9">
        <v>76.553970000000007</v>
      </c>
      <c r="BK610" s="9">
        <v>75.162480000000002</v>
      </c>
      <c r="BL610" s="9">
        <v>74.014319999999998</v>
      </c>
      <c r="BM610" s="9">
        <v>74.285129999999995</v>
      </c>
      <c r="BN610" s="9">
        <v>77.765600000000006</v>
      </c>
      <c r="BO610" s="9">
        <v>83.315309999999997</v>
      </c>
      <c r="BP610" s="9">
        <v>88.813569999999999</v>
      </c>
      <c r="BQ610" s="9">
        <v>93.585809999999995</v>
      </c>
      <c r="BR610" s="9">
        <v>97.763090000000005</v>
      </c>
      <c r="BS610" s="9">
        <v>101.059</v>
      </c>
      <c r="BT610" s="9">
        <v>102.892</v>
      </c>
      <c r="BU610" s="9">
        <v>103.6866</v>
      </c>
      <c r="BV610" s="9">
        <v>103.8391</v>
      </c>
      <c r="BW610" s="9">
        <v>103.6092</v>
      </c>
      <c r="BX610" s="9">
        <v>102.31959999999999</v>
      </c>
      <c r="BY610" s="9">
        <v>100.1438</v>
      </c>
      <c r="BZ610" s="9">
        <v>96.892120000000006</v>
      </c>
      <c r="CA610" s="9">
        <v>93.235339999999994</v>
      </c>
      <c r="CB610" s="9">
        <v>90.074780000000004</v>
      </c>
      <c r="CC610" s="9">
        <v>87.527339999999995</v>
      </c>
      <c r="CD610" s="9">
        <v>85.10633</v>
      </c>
      <c r="DD610" s="9">
        <v>9.5486059999999995</v>
      </c>
      <c r="DE610" s="9">
        <v>1</v>
      </c>
      <c r="DF610" s="9">
        <v>0</v>
      </c>
      <c r="DG610" s="9">
        <v>1</v>
      </c>
    </row>
    <row r="611" spans="1:111" x14ac:dyDescent="0.25">
      <c r="A611" s="9" t="s">
        <v>35</v>
      </c>
      <c r="B611" s="9" t="s">
        <v>104</v>
      </c>
      <c r="C611" s="9" t="s">
        <v>15</v>
      </c>
      <c r="D611" s="9" t="s">
        <v>161</v>
      </c>
      <c r="E611" s="9" t="s">
        <v>188</v>
      </c>
      <c r="F611" s="9" t="s">
        <v>36</v>
      </c>
      <c r="G611" s="9">
        <v>2017</v>
      </c>
      <c r="H611" s="9">
        <v>5</v>
      </c>
      <c r="BG611" s="9">
        <v>72.356859999999998</v>
      </c>
      <c r="BH611" s="9">
        <v>69.949479999999994</v>
      </c>
      <c r="BI611" s="9">
        <v>68.37079</v>
      </c>
      <c r="BJ611" s="9">
        <v>66.233080000000001</v>
      </c>
      <c r="BK611" s="9">
        <v>65.582650000000001</v>
      </c>
      <c r="BL611" s="9">
        <v>64.687979999999996</v>
      </c>
      <c r="BM611" s="9">
        <v>65.127750000000006</v>
      </c>
      <c r="BN611" s="9">
        <v>69.072050000000004</v>
      </c>
      <c r="BO611" s="9">
        <v>73.327799999999996</v>
      </c>
      <c r="BP611" s="9">
        <v>78.156490000000005</v>
      </c>
      <c r="BQ611" s="9">
        <v>83.016360000000006</v>
      </c>
      <c r="BR611" s="9">
        <v>87.079909999999998</v>
      </c>
      <c r="BS611" s="9">
        <v>90.15164</v>
      </c>
      <c r="BT611" s="9">
        <v>92.118039999999993</v>
      </c>
      <c r="BU611" s="9">
        <v>93.137709999999998</v>
      </c>
      <c r="BV611" s="9">
        <v>94.480329999999995</v>
      </c>
      <c r="BW611" s="9">
        <v>95.1922</v>
      </c>
      <c r="BX611" s="9">
        <v>94.548730000000006</v>
      </c>
      <c r="BY611" s="9">
        <v>93.426159999999996</v>
      </c>
      <c r="BZ611" s="9">
        <v>90.698269999999994</v>
      </c>
      <c r="CA611" s="9">
        <v>86.917090000000002</v>
      </c>
      <c r="CB611" s="9">
        <v>83.727320000000006</v>
      </c>
      <c r="CC611" s="9">
        <v>80.346580000000003</v>
      </c>
      <c r="CD611" s="9">
        <v>77.444940000000003</v>
      </c>
      <c r="DD611" s="9">
        <v>9.5486059999999995</v>
      </c>
      <c r="DE611" s="9">
        <v>1</v>
      </c>
      <c r="DF611" s="9">
        <v>0</v>
      </c>
      <c r="DG611" s="9">
        <v>1</v>
      </c>
    </row>
    <row r="612" spans="1:111" x14ac:dyDescent="0.25">
      <c r="A612" s="9" t="s">
        <v>35</v>
      </c>
      <c r="B612" s="9" t="s">
        <v>104</v>
      </c>
      <c r="C612" s="9" t="s">
        <v>15</v>
      </c>
      <c r="D612" s="9" t="s">
        <v>161</v>
      </c>
      <c r="E612" s="9" t="s">
        <v>188</v>
      </c>
      <c r="F612" s="9" t="s">
        <v>36</v>
      </c>
      <c r="G612" s="9">
        <v>2017</v>
      </c>
      <c r="H612" s="9">
        <v>6</v>
      </c>
      <c r="BG612" s="9">
        <v>80.405600000000007</v>
      </c>
      <c r="BH612" s="9">
        <v>78.175269999999998</v>
      </c>
      <c r="BI612" s="9">
        <v>76.846580000000003</v>
      </c>
      <c r="BJ612" s="9">
        <v>75.37321</v>
      </c>
      <c r="BK612" s="9">
        <v>73.682230000000004</v>
      </c>
      <c r="BL612" s="9">
        <v>72.721580000000003</v>
      </c>
      <c r="BM612" s="9">
        <v>74.431020000000004</v>
      </c>
      <c r="BN612" s="9">
        <v>79.144990000000007</v>
      </c>
      <c r="BO612" s="9">
        <v>84.743359999999996</v>
      </c>
      <c r="BP612" s="9">
        <v>90.874099999999999</v>
      </c>
      <c r="BQ612" s="9">
        <v>94.983969999999999</v>
      </c>
      <c r="BR612" s="9">
        <v>97.477010000000007</v>
      </c>
      <c r="BS612" s="9">
        <v>99.81962</v>
      </c>
      <c r="BT612" s="9">
        <v>101.56959999999999</v>
      </c>
      <c r="BU612" s="9">
        <v>102.3938</v>
      </c>
      <c r="BV612" s="9">
        <v>102.7642</v>
      </c>
      <c r="BW612" s="9">
        <v>102.1949</v>
      </c>
      <c r="BX612" s="9">
        <v>101.5261</v>
      </c>
      <c r="BY612" s="9">
        <v>99.921949999999995</v>
      </c>
      <c r="BZ612" s="9">
        <v>96.803910000000002</v>
      </c>
      <c r="CA612" s="9">
        <v>92.521529999999998</v>
      </c>
      <c r="CB612" s="9">
        <v>88.389570000000006</v>
      </c>
      <c r="CC612" s="9">
        <v>85.06662</v>
      </c>
      <c r="CD612" s="9">
        <v>82.177700000000002</v>
      </c>
      <c r="DD612" s="9">
        <v>9.5486059999999995</v>
      </c>
      <c r="DE612" s="9">
        <v>1</v>
      </c>
      <c r="DF612" s="9">
        <v>0</v>
      </c>
      <c r="DG612" s="9">
        <v>1</v>
      </c>
    </row>
    <row r="613" spans="1:111" x14ac:dyDescent="0.25">
      <c r="A613" s="9" t="s">
        <v>35</v>
      </c>
      <c r="B613" s="9" t="s">
        <v>104</v>
      </c>
      <c r="C613" s="9" t="s">
        <v>15</v>
      </c>
      <c r="D613" s="9" t="s">
        <v>161</v>
      </c>
      <c r="E613" s="9" t="s">
        <v>188</v>
      </c>
      <c r="F613" s="9" t="s">
        <v>36</v>
      </c>
      <c r="G613" s="9">
        <v>2017</v>
      </c>
      <c r="H613" s="9">
        <v>7</v>
      </c>
      <c r="BG613" s="9">
        <v>81.417090000000002</v>
      </c>
      <c r="BH613" s="9">
        <v>79.470370000000003</v>
      </c>
      <c r="BI613" s="9">
        <v>78.122</v>
      </c>
      <c r="BJ613" s="9">
        <v>76.602329999999995</v>
      </c>
      <c r="BK613" s="9">
        <v>74.977329999999995</v>
      </c>
      <c r="BL613" s="9">
        <v>73.641670000000005</v>
      </c>
      <c r="BM613" s="9">
        <v>74.62079</v>
      </c>
      <c r="BN613" s="9">
        <v>78.663449999999997</v>
      </c>
      <c r="BO613" s="9">
        <v>83.643780000000007</v>
      </c>
      <c r="BP613" s="9">
        <v>88.926159999999996</v>
      </c>
      <c r="BQ613" s="9">
        <v>93.727010000000007</v>
      </c>
      <c r="BR613" s="9">
        <v>97.342609999999993</v>
      </c>
      <c r="BS613" s="9">
        <v>100.6631</v>
      </c>
      <c r="BT613" s="9">
        <v>103.0103</v>
      </c>
      <c r="BU613" s="9">
        <v>104.1504</v>
      </c>
      <c r="BV613" s="9">
        <v>104.4225</v>
      </c>
      <c r="BW613" s="9">
        <v>104.1934</v>
      </c>
      <c r="BX613" s="9">
        <v>103.5372</v>
      </c>
      <c r="BY613" s="9">
        <v>102.0257</v>
      </c>
      <c r="BZ613" s="9">
        <v>99.283919999999995</v>
      </c>
      <c r="CA613" s="9">
        <v>95.706440000000001</v>
      </c>
      <c r="CB613" s="9">
        <v>92.509709999999998</v>
      </c>
      <c r="CC613" s="9">
        <v>89.095359999999999</v>
      </c>
      <c r="CD613" s="9">
        <v>86.622</v>
      </c>
      <c r="DD613" s="9">
        <v>9.5486059999999995</v>
      </c>
      <c r="DE613" s="9">
        <v>1</v>
      </c>
      <c r="DF613" s="9">
        <v>0</v>
      </c>
      <c r="DG613" s="9">
        <v>1</v>
      </c>
    </row>
    <row r="614" spans="1:111" x14ac:dyDescent="0.25">
      <c r="A614" s="9" t="s">
        <v>35</v>
      </c>
      <c r="B614" s="9" t="s">
        <v>104</v>
      </c>
      <c r="C614" s="9" t="s">
        <v>15</v>
      </c>
      <c r="D614" s="9" t="s">
        <v>161</v>
      </c>
      <c r="E614" s="9" t="s">
        <v>188</v>
      </c>
      <c r="F614" s="9" t="s">
        <v>36</v>
      </c>
      <c r="G614" s="9">
        <v>2017</v>
      </c>
      <c r="H614" s="9">
        <v>8</v>
      </c>
      <c r="BG614" s="9">
        <v>80.377750000000006</v>
      </c>
      <c r="BH614" s="9">
        <v>78.259709999999998</v>
      </c>
      <c r="BI614" s="9">
        <v>76.838399999999993</v>
      </c>
      <c r="BJ614" s="9">
        <v>75.529380000000003</v>
      </c>
      <c r="BK614" s="9">
        <v>74.529380000000003</v>
      </c>
      <c r="BL614" s="9">
        <v>73.299059999999997</v>
      </c>
      <c r="BM614" s="9">
        <v>72.752740000000003</v>
      </c>
      <c r="BN614" s="9">
        <v>76.104429999999994</v>
      </c>
      <c r="BO614" s="9">
        <v>81.281490000000005</v>
      </c>
      <c r="BP614" s="9">
        <v>86.899529999999999</v>
      </c>
      <c r="BQ614" s="9">
        <v>92.075370000000007</v>
      </c>
      <c r="BR614" s="9">
        <v>96.554479999999998</v>
      </c>
      <c r="BS614" s="9">
        <v>99.565979999999996</v>
      </c>
      <c r="BT614" s="9">
        <v>101.5984</v>
      </c>
      <c r="BU614" s="9">
        <v>102.7512</v>
      </c>
      <c r="BV614" s="9">
        <v>103.6344</v>
      </c>
      <c r="BW614" s="9">
        <v>102.94580000000001</v>
      </c>
      <c r="BX614" s="9">
        <v>100.5466</v>
      </c>
      <c r="BY614" s="9">
        <v>97.955219999999997</v>
      </c>
      <c r="BZ614" s="9">
        <v>95.963399999999993</v>
      </c>
      <c r="CA614" s="9">
        <v>91.990039999999993</v>
      </c>
      <c r="CB614" s="9">
        <v>89.134709999999998</v>
      </c>
      <c r="CC614" s="9">
        <v>86.450689999999994</v>
      </c>
      <c r="CD614" s="9">
        <v>84.306020000000004</v>
      </c>
      <c r="DD614" s="9">
        <v>9.5486059999999995</v>
      </c>
      <c r="DE614" s="9">
        <v>1</v>
      </c>
      <c r="DF614" s="9">
        <v>0</v>
      </c>
      <c r="DG614" s="9">
        <v>1</v>
      </c>
    </row>
    <row r="615" spans="1:111" x14ac:dyDescent="0.25">
      <c r="A615" s="9" t="s">
        <v>35</v>
      </c>
      <c r="B615" s="9" t="s">
        <v>104</v>
      </c>
      <c r="C615" s="9" t="s">
        <v>15</v>
      </c>
      <c r="D615" s="9" t="s">
        <v>161</v>
      </c>
      <c r="E615" s="9" t="s">
        <v>188</v>
      </c>
      <c r="F615" s="9" t="s">
        <v>36</v>
      </c>
      <c r="G615" s="9">
        <v>2017</v>
      </c>
      <c r="H615" s="9">
        <v>9</v>
      </c>
      <c r="BG615" s="9">
        <v>78.495779999999996</v>
      </c>
      <c r="BH615" s="9">
        <v>76.304810000000003</v>
      </c>
      <c r="BI615" s="9">
        <v>74.811769999999996</v>
      </c>
      <c r="BJ615" s="9">
        <v>72.995779999999996</v>
      </c>
      <c r="BK615" s="9">
        <v>72.015460000000004</v>
      </c>
      <c r="BL615" s="9">
        <v>70.976110000000006</v>
      </c>
      <c r="BM615" s="9">
        <v>69.660129999999995</v>
      </c>
      <c r="BN615" s="9">
        <v>72.282700000000006</v>
      </c>
      <c r="BO615" s="9">
        <v>77.872889999999998</v>
      </c>
      <c r="BP615" s="9">
        <v>83.603219999999993</v>
      </c>
      <c r="BQ615" s="9">
        <v>88.983969999999999</v>
      </c>
      <c r="BR615" s="9">
        <v>92.836870000000005</v>
      </c>
      <c r="BS615" s="9">
        <v>96.769670000000005</v>
      </c>
      <c r="BT615" s="9">
        <v>99.425839999999994</v>
      </c>
      <c r="BU615" s="9">
        <v>101.0381</v>
      </c>
      <c r="BV615" s="9">
        <v>101.25700000000001</v>
      </c>
      <c r="BW615" s="9">
        <v>100.5082</v>
      </c>
      <c r="BX615" s="9">
        <v>99.996679999999998</v>
      </c>
      <c r="BY615" s="9">
        <v>97.801169999999999</v>
      </c>
      <c r="BZ615" s="9">
        <v>93.559340000000006</v>
      </c>
      <c r="CA615" s="9">
        <v>89.191299999999998</v>
      </c>
      <c r="CB615" s="9">
        <v>86.007289999999998</v>
      </c>
      <c r="CC615" s="9">
        <v>82.896209999999996</v>
      </c>
      <c r="CD615" s="9">
        <v>80.290880000000001</v>
      </c>
      <c r="DD615" s="9">
        <v>9.5486059999999995</v>
      </c>
      <c r="DE615" s="9">
        <v>1</v>
      </c>
      <c r="DF615" s="9">
        <v>0</v>
      </c>
      <c r="DG615" s="9">
        <v>1</v>
      </c>
    </row>
    <row r="616" spans="1:111" x14ac:dyDescent="0.25">
      <c r="A616" s="9" t="s">
        <v>35</v>
      </c>
      <c r="B616" s="9" t="s">
        <v>104</v>
      </c>
      <c r="C616" s="9" t="s">
        <v>15</v>
      </c>
      <c r="D616" s="9" t="s">
        <v>161</v>
      </c>
      <c r="E616" s="9" t="s">
        <v>188</v>
      </c>
      <c r="F616" s="9" t="s">
        <v>36</v>
      </c>
      <c r="G616" s="9">
        <v>2017</v>
      </c>
      <c r="H616" s="9">
        <v>10</v>
      </c>
      <c r="BG616" s="9">
        <v>66.962190000000007</v>
      </c>
      <c r="BH616" s="9">
        <v>65.594149999999999</v>
      </c>
      <c r="BI616" s="9">
        <v>64.238820000000004</v>
      </c>
      <c r="BJ616" s="9">
        <v>62.403170000000003</v>
      </c>
      <c r="BK616" s="9">
        <v>61.976109999999998</v>
      </c>
      <c r="BL616" s="9">
        <v>60.969149999999999</v>
      </c>
      <c r="BM616" s="9">
        <v>59.949480000000001</v>
      </c>
      <c r="BN616" s="9">
        <v>61.060549999999999</v>
      </c>
      <c r="BO616" s="9">
        <v>66.327799999999996</v>
      </c>
      <c r="BP616" s="9">
        <v>73.038449999999997</v>
      </c>
      <c r="BQ616" s="9">
        <v>78.840509999999995</v>
      </c>
      <c r="BR616" s="9">
        <v>83.081119999999999</v>
      </c>
      <c r="BS616" s="9">
        <v>86.532380000000003</v>
      </c>
      <c r="BT616" s="9">
        <v>88.696730000000002</v>
      </c>
      <c r="BU616" s="9">
        <v>90.006960000000007</v>
      </c>
      <c r="BV616" s="9">
        <v>90.836870000000005</v>
      </c>
      <c r="BW616" s="9">
        <v>90.291780000000003</v>
      </c>
      <c r="BX616" s="9">
        <v>88.878640000000004</v>
      </c>
      <c r="BY616" s="9">
        <v>84.999110000000002</v>
      </c>
      <c r="BZ616" s="9">
        <v>80.17859</v>
      </c>
      <c r="CA616" s="9">
        <v>76.738820000000004</v>
      </c>
      <c r="CB616" s="9">
        <v>73.640460000000004</v>
      </c>
      <c r="CC616" s="9">
        <v>71.140460000000004</v>
      </c>
      <c r="CD616" s="9">
        <v>69.081440000000001</v>
      </c>
      <c r="DD616" s="9">
        <v>9.5486059999999995</v>
      </c>
      <c r="DE616" s="9">
        <v>1</v>
      </c>
      <c r="DF616" s="9">
        <v>0</v>
      </c>
      <c r="DG616" s="9">
        <v>1</v>
      </c>
    </row>
    <row r="617" spans="1:111" x14ac:dyDescent="0.25">
      <c r="A617" s="9" t="s">
        <v>35</v>
      </c>
      <c r="B617" s="9" t="s">
        <v>104</v>
      </c>
      <c r="C617" s="9" t="s">
        <v>15</v>
      </c>
      <c r="D617" s="9" t="s">
        <v>161</v>
      </c>
      <c r="E617" s="9" t="s">
        <v>188</v>
      </c>
      <c r="F617" s="9" t="s">
        <v>33</v>
      </c>
      <c r="G617" s="9">
        <v>2017</v>
      </c>
      <c r="H617" s="9">
        <v>8</v>
      </c>
      <c r="BG617" s="9">
        <v>80.174059999999997</v>
      </c>
      <c r="BH617" s="9">
        <v>78.052539999999993</v>
      </c>
      <c r="BI617" s="9">
        <v>76.654690000000002</v>
      </c>
      <c r="BJ617" s="9">
        <v>75.12518</v>
      </c>
      <c r="BK617" s="9">
        <v>73.801100000000005</v>
      </c>
      <c r="BL617" s="9">
        <v>72.659610000000001</v>
      </c>
      <c r="BM617" s="9">
        <v>72.866169999999997</v>
      </c>
      <c r="BN617" s="9">
        <v>76.54889</v>
      </c>
      <c r="BO617" s="9">
        <v>81.885379999999998</v>
      </c>
      <c r="BP617" s="9">
        <v>87.575749999999999</v>
      </c>
      <c r="BQ617" s="9">
        <v>92.442580000000007</v>
      </c>
      <c r="BR617" s="9">
        <v>96.05274</v>
      </c>
      <c r="BS617" s="9">
        <v>99.204599999999999</v>
      </c>
      <c r="BT617" s="9">
        <v>101.401</v>
      </c>
      <c r="BU617" s="9">
        <v>102.5834</v>
      </c>
      <c r="BV617" s="9">
        <v>103.0196</v>
      </c>
      <c r="BW617" s="9">
        <v>102.4606</v>
      </c>
      <c r="BX617" s="9">
        <v>101.40170000000001</v>
      </c>
      <c r="BY617" s="9">
        <v>99.426069999999996</v>
      </c>
      <c r="BZ617" s="9">
        <v>96.402640000000005</v>
      </c>
      <c r="CA617" s="9">
        <v>92.352329999999995</v>
      </c>
      <c r="CB617" s="9">
        <v>89.010319999999993</v>
      </c>
      <c r="CC617" s="9">
        <v>85.877219999999994</v>
      </c>
      <c r="CD617" s="9">
        <v>83.349149999999995</v>
      </c>
      <c r="DD617" s="9">
        <v>9.5486059999999995</v>
      </c>
      <c r="DE617" s="9">
        <v>1</v>
      </c>
      <c r="DF617" s="9">
        <v>0</v>
      </c>
      <c r="DG617" s="9">
        <v>1</v>
      </c>
    </row>
    <row r="618" spans="1:111" x14ac:dyDescent="0.25">
      <c r="A618" s="9" t="s">
        <v>35</v>
      </c>
      <c r="B618" s="9" t="s">
        <v>104</v>
      </c>
      <c r="C618" s="9" t="s">
        <v>1</v>
      </c>
      <c r="D618" s="9" t="s">
        <v>187</v>
      </c>
      <c r="E618" s="9" t="s">
        <v>160</v>
      </c>
      <c r="F618" s="9" t="s">
        <v>36</v>
      </c>
      <c r="G618" s="9">
        <v>2017</v>
      </c>
      <c r="H618" s="9">
        <v>5</v>
      </c>
      <c r="BG618" s="9">
        <v>77.75</v>
      </c>
      <c r="BH618" s="9">
        <v>76.625</v>
      </c>
      <c r="BI618" s="9">
        <v>75</v>
      </c>
      <c r="BJ618" s="9">
        <v>73.5</v>
      </c>
      <c r="BK618" s="9">
        <v>71.5</v>
      </c>
      <c r="BL618" s="9">
        <v>70</v>
      </c>
      <c r="BM618" s="9">
        <v>70.875</v>
      </c>
      <c r="BN618" s="9">
        <v>75.625</v>
      </c>
      <c r="BO618" s="9">
        <v>81.75</v>
      </c>
      <c r="BP618" s="9">
        <v>87.25</v>
      </c>
      <c r="BQ618" s="9">
        <v>90.5</v>
      </c>
      <c r="BR618" s="9">
        <v>93.75</v>
      </c>
      <c r="BS618" s="9">
        <v>96.25</v>
      </c>
      <c r="BT618" s="9">
        <v>98.5</v>
      </c>
      <c r="BU618" s="9">
        <v>100.375</v>
      </c>
      <c r="BV618" s="9">
        <v>101.125</v>
      </c>
      <c r="BW618" s="9">
        <v>101.5</v>
      </c>
      <c r="BX618" s="9">
        <v>100.875</v>
      </c>
      <c r="BY618" s="9">
        <v>99.75</v>
      </c>
      <c r="BZ618" s="9">
        <v>97</v>
      </c>
      <c r="CA618" s="9">
        <v>93.25</v>
      </c>
      <c r="CB618" s="9">
        <v>89.625</v>
      </c>
      <c r="CC618" s="9">
        <v>86.375</v>
      </c>
      <c r="CD618" s="9">
        <v>82.875</v>
      </c>
      <c r="DD618" s="9">
        <v>8.0458119999999997</v>
      </c>
      <c r="DE618" s="9">
        <v>1</v>
      </c>
      <c r="DF618" s="9">
        <v>0</v>
      </c>
      <c r="DG618" s="9">
        <v>1</v>
      </c>
    </row>
    <row r="619" spans="1:111" x14ac:dyDescent="0.25">
      <c r="A619" s="9" t="s">
        <v>35</v>
      </c>
      <c r="B619" s="9" t="s">
        <v>104</v>
      </c>
      <c r="C619" s="9" t="s">
        <v>1</v>
      </c>
      <c r="D619" s="9" t="s">
        <v>187</v>
      </c>
      <c r="E619" s="9" t="s">
        <v>160</v>
      </c>
      <c r="F619" s="9" t="s">
        <v>36</v>
      </c>
      <c r="G619" s="9">
        <v>2017</v>
      </c>
      <c r="H619" s="9">
        <v>6</v>
      </c>
      <c r="BG619" s="9">
        <v>83.5</v>
      </c>
      <c r="BH619" s="9">
        <v>82.375</v>
      </c>
      <c r="BI619" s="9">
        <v>81</v>
      </c>
      <c r="BJ619" s="9">
        <v>78.5</v>
      </c>
      <c r="BK619" s="9">
        <v>77</v>
      </c>
      <c r="BL619" s="9">
        <v>74.875</v>
      </c>
      <c r="BM619" s="9">
        <v>75.625</v>
      </c>
      <c r="BN619" s="9">
        <v>79.625</v>
      </c>
      <c r="BO619" s="9">
        <v>83.375</v>
      </c>
      <c r="BP619" s="9">
        <v>88.75</v>
      </c>
      <c r="BQ619" s="9">
        <v>91.875</v>
      </c>
      <c r="BR619" s="9">
        <v>95</v>
      </c>
      <c r="BS619" s="9">
        <v>97.375</v>
      </c>
      <c r="BT619" s="9">
        <v>99.25</v>
      </c>
      <c r="BU619" s="9">
        <v>100.625</v>
      </c>
      <c r="BV619" s="9">
        <v>101.875</v>
      </c>
      <c r="BW619" s="9">
        <v>102.25</v>
      </c>
      <c r="BX619" s="9">
        <v>102.5</v>
      </c>
      <c r="BY619" s="9">
        <v>102</v>
      </c>
      <c r="BZ619" s="9">
        <v>100</v>
      </c>
      <c r="CA619" s="9">
        <v>96.75</v>
      </c>
      <c r="CB619" s="9">
        <v>93.375</v>
      </c>
      <c r="CC619" s="9">
        <v>90.25</v>
      </c>
      <c r="CD619" s="9">
        <v>87.75</v>
      </c>
      <c r="DD619" s="9">
        <v>8.0458119999999997</v>
      </c>
      <c r="DE619" s="9">
        <v>1</v>
      </c>
      <c r="DF619" s="9">
        <v>0</v>
      </c>
      <c r="DG619" s="9">
        <v>1</v>
      </c>
    </row>
    <row r="620" spans="1:111" x14ac:dyDescent="0.25">
      <c r="A620" s="9" t="s">
        <v>35</v>
      </c>
      <c r="B620" s="9" t="s">
        <v>104</v>
      </c>
      <c r="C620" s="9" t="s">
        <v>1</v>
      </c>
      <c r="D620" s="9" t="s">
        <v>187</v>
      </c>
      <c r="E620" s="9" t="s">
        <v>160</v>
      </c>
      <c r="F620" s="9" t="s">
        <v>36</v>
      </c>
      <c r="G620" s="9">
        <v>2017</v>
      </c>
      <c r="H620" s="9">
        <v>7</v>
      </c>
      <c r="BG620" s="9">
        <v>88.5</v>
      </c>
      <c r="BH620" s="9">
        <v>84.875</v>
      </c>
      <c r="BI620" s="9">
        <v>83</v>
      </c>
      <c r="BJ620" s="9">
        <v>81.625</v>
      </c>
      <c r="BK620" s="9">
        <v>80.5</v>
      </c>
      <c r="BL620" s="9">
        <v>78.75</v>
      </c>
      <c r="BM620" s="9">
        <v>78.75</v>
      </c>
      <c r="BN620" s="9">
        <v>82.125</v>
      </c>
      <c r="BO620" s="9">
        <v>87.75</v>
      </c>
      <c r="BP620" s="9">
        <v>92.375</v>
      </c>
      <c r="BQ620" s="9">
        <v>96.625</v>
      </c>
      <c r="BR620" s="9">
        <v>100.375</v>
      </c>
      <c r="BS620" s="9">
        <v>102.875</v>
      </c>
      <c r="BT620" s="9">
        <v>104.625</v>
      </c>
      <c r="BU620" s="9">
        <v>106</v>
      </c>
      <c r="BV620" s="9">
        <v>106.625</v>
      </c>
      <c r="BW620" s="9">
        <v>106.75</v>
      </c>
      <c r="BX620" s="9">
        <v>106.875</v>
      </c>
      <c r="BY620" s="9">
        <v>106.5</v>
      </c>
      <c r="BZ620" s="9">
        <v>104.125</v>
      </c>
      <c r="CA620" s="9">
        <v>100.75</v>
      </c>
      <c r="CB620" s="9">
        <v>97.25</v>
      </c>
      <c r="CC620" s="9">
        <v>94.875</v>
      </c>
      <c r="CD620" s="9">
        <v>92.125</v>
      </c>
      <c r="DD620" s="9">
        <v>8.0458119999999997</v>
      </c>
      <c r="DE620" s="9">
        <v>1</v>
      </c>
      <c r="DF620" s="9">
        <v>0</v>
      </c>
      <c r="DG620" s="9">
        <v>1</v>
      </c>
    </row>
    <row r="621" spans="1:111" x14ac:dyDescent="0.25">
      <c r="A621" s="9" t="s">
        <v>35</v>
      </c>
      <c r="B621" s="9" t="s">
        <v>104</v>
      </c>
      <c r="C621" s="9" t="s">
        <v>1</v>
      </c>
      <c r="D621" s="9" t="s">
        <v>187</v>
      </c>
      <c r="E621" s="9" t="s">
        <v>160</v>
      </c>
      <c r="F621" s="9" t="s">
        <v>36</v>
      </c>
      <c r="G621" s="9">
        <v>2017</v>
      </c>
      <c r="H621" s="9">
        <v>8</v>
      </c>
      <c r="BG621" s="9">
        <v>85.125</v>
      </c>
      <c r="BH621" s="9">
        <v>83.25</v>
      </c>
      <c r="BI621" s="9">
        <v>82.25</v>
      </c>
      <c r="BJ621" s="9">
        <v>80.625</v>
      </c>
      <c r="BK621" s="9">
        <v>78.75</v>
      </c>
      <c r="BL621" s="9">
        <v>78.125</v>
      </c>
      <c r="BM621" s="9">
        <v>77.625</v>
      </c>
      <c r="BN621" s="9">
        <v>80.875</v>
      </c>
      <c r="BO621" s="9">
        <v>85.875</v>
      </c>
      <c r="BP621" s="9">
        <v>91</v>
      </c>
      <c r="BQ621" s="9">
        <v>94.75</v>
      </c>
      <c r="BR621" s="9">
        <v>98.375</v>
      </c>
      <c r="BS621" s="9">
        <v>101.25</v>
      </c>
      <c r="BT621" s="9">
        <v>103</v>
      </c>
      <c r="BU621" s="9">
        <v>105</v>
      </c>
      <c r="BV621" s="9">
        <v>106.625</v>
      </c>
      <c r="BW621" s="9">
        <v>106.75</v>
      </c>
      <c r="BX621" s="9">
        <v>106.125</v>
      </c>
      <c r="BY621" s="9">
        <v>104.5</v>
      </c>
      <c r="BZ621" s="9">
        <v>102.625</v>
      </c>
      <c r="CA621" s="9">
        <v>99.125</v>
      </c>
      <c r="CB621" s="9">
        <v>96.25</v>
      </c>
      <c r="CC621" s="9">
        <v>92.875</v>
      </c>
      <c r="CD621" s="9">
        <v>90.625</v>
      </c>
      <c r="DD621" s="9">
        <v>8.0458119999999997</v>
      </c>
      <c r="DE621" s="9">
        <v>1</v>
      </c>
      <c r="DF621" s="9">
        <v>0</v>
      </c>
      <c r="DG621" s="9">
        <v>1</v>
      </c>
    </row>
    <row r="622" spans="1:111" x14ac:dyDescent="0.25">
      <c r="A622" s="9" t="s">
        <v>35</v>
      </c>
      <c r="B622" s="9" t="s">
        <v>104</v>
      </c>
      <c r="C622" s="9" t="s">
        <v>1</v>
      </c>
      <c r="D622" s="9" t="s">
        <v>187</v>
      </c>
      <c r="E622" s="9" t="s">
        <v>160</v>
      </c>
      <c r="F622" s="9" t="s">
        <v>36</v>
      </c>
      <c r="G622" s="9">
        <v>2017</v>
      </c>
      <c r="H622" s="9">
        <v>9</v>
      </c>
      <c r="BG622" s="9">
        <v>80</v>
      </c>
      <c r="BH622" s="9">
        <v>77.75</v>
      </c>
      <c r="BI622" s="9">
        <v>76.625</v>
      </c>
      <c r="BJ622" s="9">
        <v>75.375</v>
      </c>
      <c r="BK622" s="9">
        <v>74.125</v>
      </c>
      <c r="BL622" s="9">
        <v>73.125</v>
      </c>
      <c r="BM622" s="9">
        <v>72.625</v>
      </c>
      <c r="BN622" s="9">
        <v>75.25</v>
      </c>
      <c r="BO622" s="9">
        <v>79.875</v>
      </c>
      <c r="BP622" s="9">
        <v>85.5</v>
      </c>
      <c r="BQ622" s="9">
        <v>89.125</v>
      </c>
      <c r="BR622" s="9">
        <v>92</v>
      </c>
      <c r="BS622" s="9">
        <v>94.375</v>
      </c>
      <c r="BT622" s="9">
        <v>96.75</v>
      </c>
      <c r="BU622" s="9">
        <v>98.125</v>
      </c>
      <c r="BV622" s="9">
        <v>98.75</v>
      </c>
      <c r="BW622" s="9">
        <v>99.125</v>
      </c>
      <c r="BX622" s="9">
        <v>99</v>
      </c>
      <c r="BY622" s="9">
        <v>98.125</v>
      </c>
      <c r="BZ622" s="9">
        <v>95.125</v>
      </c>
      <c r="CA622" s="9">
        <v>92</v>
      </c>
      <c r="CB622" s="9">
        <v>89.25</v>
      </c>
      <c r="CC622" s="9">
        <v>86.75</v>
      </c>
      <c r="CD622" s="9">
        <v>84.375</v>
      </c>
      <c r="DD622" s="9">
        <v>8.0458119999999997</v>
      </c>
      <c r="DE622" s="9">
        <v>1</v>
      </c>
      <c r="DF622" s="9">
        <v>0</v>
      </c>
      <c r="DG622" s="9">
        <v>1</v>
      </c>
    </row>
    <row r="623" spans="1:111" x14ac:dyDescent="0.25">
      <c r="A623" s="9" t="s">
        <v>35</v>
      </c>
      <c r="B623" s="9" t="s">
        <v>104</v>
      </c>
      <c r="C623" s="9" t="s">
        <v>1</v>
      </c>
      <c r="D623" s="9" t="s">
        <v>187</v>
      </c>
      <c r="E623" s="9" t="s">
        <v>160</v>
      </c>
      <c r="F623" s="9" t="s">
        <v>36</v>
      </c>
      <c r="G623" s="9">
        <v>2017</v>
      </c>
      <c r="H623" s="9">
        <v>10</v>
      </c>
      <c r="BG623" s="9">
        <v>76.625</v>
      </c>
      <c r="BH623" s="9">
        <v>75.125</v>
      </c>
      <c r="BI623" s="9">
        <v>74.25</v>
      </c>
      <c r="BJ623" s="9">
        <v>74.125</v>
      </c>
      <c r="BK623" s="9">
        <v>72.125</v>
      </c>
      <c r="BL623" s="9">
        <v>71.25</v>
      </c>
      <c r="BM623" s="9">
        <v>70.125</v>
      </c>
      <c r="BN623" s="9">
        <v>71</v>
      </c>
      <c r="BO623" s="9">
        <v>75.25</v>
      </c>
      <c r="BP623" s="9">
        <v>80.625</v>
      </c>
      <c r="BQ623" s="9">
        <v>85.5</v>
      </c>
      <c r="BR623" s="9">
        <v>89.375</v>
      </c>
      <c r="BS623" s="9">
        <v>92.25</v>
      </c>
      <c r="BT623" s="9">
        <v>94.625</v>
      </c>
      <c r="BU623" s="9">
        <v>96.125</v>
      </c>
      <c r="BV623" s="9">
        <v>96.5</v>
      </c>
      <c r="BW623" s="9">
        <v>95.375</v>
      </c>
      <c r="BX623" s="9">
        <v>95.25</v>
      </c>
      <c r="BY623" s="9">
        <v>92.875</v>
      </c>
      <c r="BZ623" s="9">
        <v>88.875</v>
      </c>
      <c r="CA623" s="9">
        <v>85.375</v>
      </c>
      <c r="CB623" s="9">
        <v>83.75</v>
      </c>
      <c r="CC623" s="9">
        <v>81</v>
      </c>
      <c r="CD623" s="9">
        <v>79</v>
      </c>
      <c r="DD623" s="9">
        <v>8.0458119999999997</v>
      </c>
      <c r="DE623" s="9">
        <v>1</v>
      </c>
      <c r="DF623" s="9">
        <v>0</v>
      </c>
      <c r="DG623" s="9">
        <v>1</v>
      </c>
    </row>
    <row r="624" spans="1:111" x14ac:dyDescent="0.25">
      <c r="A624" s="9" t="s">
        <v>35</v>
      </c>
      <c r="B624" s="9" t="s">
        <v>104</v>
      </c>
      <c r="C624" s="9" t="s">
        <v>1</v>
      </c>
      <c r="D624" s="9" t="s">
        <v>187</v>
      </c>
      <c r="E624" s="9" t="s">
        <v>160</v>
      </c>
      <c r="F624" s="9" t="s">
        <v>33</v>
      </c>
      <c r="G624" s="9">
        <v>2017</v>
      </c>
      <c r="H624" s="9">
        <v>8</v>
      </c>
      <c r="BG624" s="9">
        <v>84.28125</v>
      </c>
      <c r="BH624" s="9">
        <v>82.0625</v>
      </c>
      <c r="BI624" s="9">
        <v>80.71875</v>
      </c>
      <c r="BJ624" s="9">
        <v>79.03125</v>
      </c>
      <c r="BK624" s="9">
        <v>77.59375</v>
      </c>
      <c r="BL624" s="9">
        <v>76.21875</v>
      </c>
      <c r="BM624" s="9">
        <v>76.15625</v>
      </c>
      <c r="BN624" s="9">
        <v>79.46875</v>
      </c>
      <c r="BO624" s="9">
        <v>84.21875</v>
      </c>
      <c r="BP624" s="9">
        <v>89.40625</v>
      </c>
      <c r="BQ624" s="9">
        <v>93.09375</v>
      </c>
      <c r="BR624" s="9">
        <v>96.4375</v>
      </c>
      <c r="BS624" s="9">
        <v>98.96875</v>
      </c>
      <c r="BT624" s="9">
        <v>100.9063</v>
      </c>
      <c r="BU624" s="9">
        <v>102.4375</v>
      </c>
      <c r="BV624" s="9">
        <v>103.4688</v>
      </c>
      <c r="BW624" s="9">
        <v>103.7188</v>
      </c>
      <c r="BX624" s="9">
        <v>103.625</v>
      </c>
      <c r="BY624" s="9">
        <v>102.7813</v>
      </c>
      <c r="BZ624" s="9">
        <v>100.4688</v>
      </c>
      <c r="CA624" s="9">
        <v>97.15625</v>
      </c>
      <c r="CB624" s="9">
        <v>94.03125</v>
      </c>
      <c r="CC624" s="9">
        <v>91.1875</v>
      </c>
      <c r="CD624" s="9">
        <v>88.71875</v>
      </c>
      <c r="DD624" s="9">
        <v>8.0458119999999997</v>
      </c>
      <c r="DE624" s="9">
        <v>1</v>
      </c>
      <c r="DF624" s="9">
        <v>0</v>
      </c>
      <c r="DG624" s="9">
        <v>1</v>
      </c>
    </row>
    <row r="625" spans="1:111" x14ac:dyDescent="0.25">
      <c r="A625" s="9" t="s">
        <v>35</v>
      </c>
      <c r="B625" s="9" t="s">
        <v>104</v>
      </c>
      <c r="C625" s="9" t="s">
        <v>1</v>
      </c>
      <c r="D625" s="9" t="s">
        <v>187</v>
      </c>
      <c r="E625" s="9" t="s">
        <v>188</v>
      </c>
      <c r="F625" s="9" t="s">
        <v>36</v>
      </c>
      <c r="G625" s="9">
        <v>2017</v>
      </c>
      <c r="H625" s="9">
        <v>5</v>
      </c>
      <c r="BG625" s="9">
        <v>79.125</v>
      </c>
      <c r="BH625" s="9">
        <v>75.75</v>
      </c>
      <c r="BI625" s="9">
        <v>74.25</v>
      </c>
      <c r="BJ625" s="9">
        <v>72.5</v>
      </c>
      <c r="BK625" s="9">
        <v>71.625</v>
      </c>
      <c r="BL625" s="9">
        <v>70.75</v>
      </c>
      <c r="BM625" s="9">
        <v>71.5</v>
      </c>
      <c r="BN625" s="9">
        <v>74.25</v>
      </c>
      <c r="BO625" s="9">
        <v>78.125</v>
      </c>
      <c r="BP625" s="9">
        <v>82.125</v>
      </c>
      <c r="BQ625" s="9">
        <v>85.875</v>
      </c>
      <c r="BR625" s="9">
        <v>88.375</v>
      </c>
      <c r="BS625" s="9">
        <v>91.375</v>
      </c>
      <c r="BT625" s="9">
        <v>93.75</v>
      </c>
      <c r="BU625" s="9">
        <v>94.75</v>
      </c>
      <c r="BV625" s="9">
        <v>95.625</v>
      </c>
      <c r="BW625" s="9">
        <v>95.75</v>
      </c>
      <c r="BX625" s="9">
        <v>95.375</v>
      </c>
      <c r="BY625" s="9">
        <v>94</v>
      </c>
      <c r="BZ625" s="9">
        <v>92.375</v>
      </c>
      <c r="CA625" s="9">
        <v>89.625</v>
      </c>
      <c r="CB625" s="9">
        <v>86.125</v>
      </c>
      <c r="CC625" s="9">
        <v>83.875</v>
      </c>
      <c r="CD625" s="9">
        <v>81.75</v>
      </c>
      <c r="DD625" s="9">
        <v>8.0458119999999997</v>
      </c>
      <c r="DE625" s="9">
        <v>1</v>
      </c>
      <c r="DF625" s="9">
        <v>0</v>
      </c>
      <c r="DG625" s="9">
        <v>1</v>
      </c>
    </row>
    <row r="626" spans="1:111" x14ac:dyDescent="0.25">
      <c r="A626" s="9" t="s">
        <v>35</v>
      </c>
      <c r="B626" s="9" t="s">
        <v>104</v>
      </c>
      <c r="C626" s="9" t="s">
        <v>1</v>
      </c>
      <c r="D626" s="9" t="s">
        <v>187</v>
      </c>
      <c r="E626" s="9" t="s">
        <v>188</v>
      </c>
      <c r="F626" s="9" t="s">
        <v>36</v>
      </c>
      <c r="G626" s="9">
        <v>2017</v>
      </c>
      <c r="H626" s="9">
        <v>6</v>
      </c>
      <c r="BG626" s="9">
        <v>80.625</v>
      </c>
      <c r="BH626" s="9">
        <v>78.25</v>
      </c>
      <c r="BI626" s="9">
        <v>76.75</v>
      </c>
      <c r="BJ626" s="9">
        <v>75.875</v>
      </c>
      <c r="BK626" s="9">
        <v>73.75</v>
      </c>
      <c r="BL626" s="9">
        <v>72.5</v>
      </c>
      <c r="BM626" s="9">
        <v>73.375</v>
      </c>
      <c r="BN626" s="9">
        <v>77.625</v>
      </c>
      <c r="BO626" s="9">
        <v>82.75</v>
      </c>
      <c r="BP626" s="9">
        <v>89.375</v>
      </c>
      <c r="BQ626" s="9">
        <v>93.625</v>
      </c>
      <c r="BR626" s="9">
        <v>97</v>
      </c>
      <c r="BS626" s="9">
        <v>99.625</v>
      </c>
      <c r="BT626" s="9">
        <v>101.125</v>
      </c>
      <c r="BU626" s="9">
        <v>102.125</v>
      </c>
      <c r="BV626" s="9">
        <v>102.75</v>
      </c>
      <c r="BW626" s="9">
        <v>103.375</v>
      </c>
      <c r="BX626" s="9">
        <v>103.625</v>
      </c>
      <c r="BY626" s="9">
        <v>102.625</v>
      </c>
      <c r="BZ626" s="9">
        <v>100</v>
      </c>
      <c r="CA626" s="9">
        <v>95.25</v>
      </c>
      <c r="CB626" s="9">
        <v>91.75</v>
      </c>
      <c r="CC626" s="9">
        <v>88.625</v>
      </c>
      <c r="CD626" s="9">
        <v>84.75</v>
      </c>
      <c r="DD626" s="9">
        <v>8.0458119999999997</v>
      </c>
      <c r="DE626" s="9">
        <v>1</v>
      </c>
      <c r="DF626" s="9">
        <v>0</v>
      </c>
      <c r="DG626" s="9">
        <v>1</v>
      </c>
    </row>
    <row r="627" spans="1:111" x14ac:dyDescent="0.25">
      <c r="A627" s="9" t="s">
        <v>35</v>
      </c>
      <c r="B627" s="9" t="s">
        <v>104</v>
      </c>
      <c r="C627" s="9" t="s">
        <v>1</v>
      </c>
      <c r="D627" s="9" t="s">
        <v>187</v>
      </c>
      <c r="E627" s="9" t="s">
        <v>188</v>
      </c>
      <c r="F627" s="9" t="s">
        <v>36</v>
      </c>
      <c r="G627" s="9">
        <v>2017</v>
      </c>
      <c r="H627" s="9">
        <v>7</v>
      </c>
      <c r="BG627" s="9">
        <v>86.75</v>
      </c>
      <c r="BH627" s="9">
        <v>84.75</v>
      </c>
      <c r="BI627" s="9">
        <v>83</v>
      </c>
      <c r="BJ627" s="9">
        <v>82</v>
      </c>
      <c r="BK627" s="9">
        <v>81</v>
      </c>
      <c r="BL627" s="9">
        <v>79.75</v>
      </c>
      <c r="BM627" s="9">
        <v>79.75</v>
      </c>
      <c r="BN627" s="9">
        <v>83.25</v>
      </c>
      <c r="BO627" s="9">
        <v>87.875</v>
      </c>
      <c r="BP627" s="9">
        <v>92.25</v>
      </c>
      <c r="BQ627" s="9">
        <v>95.75</v>
      </c>
      <c r="BR627" s="9">
        <v>98.625</v>
      </c>
      <c r="BS627" s="9">
        <v>101</v>
      </c>
      <c r="BT627" s="9">
        <v>102.5</v>
      </c>
      <c r="BU627" s="9">
        <v>100.875</v>
      </c>
      <c r="BV627" s="9">
        <v>101.375</v>
      </c>
      <c r="BW627" s="9">
        <v>102.75</v>
      </c>
      <c r="BX627" s="9">
        <v>103</v>
      </c>
      <c r="BY627" s="9">
        <v>102.5</v>
      </c>
      <c r="BZ627" s="9">
        <v>100.5</v>
      </c>
      <c r="CA627" s="9">
        <v>97.625</v>
      </c>
      <c r="CB627" s="9">
        <v>94.5</v>
      </c>
      <c r="CC627" s="9">
        <v>91.625</v>
      </c>
      <c r="CD627" s="9">
        <v>89.25</v>
      </c>
      <c r="DD627" s="9">
        <v>8.0458119999999997</v>
      </c>
      <c r="DE627" s="9">
        <v>1</v>
      </c>
      <c r="DF627" s="9">
        <v>0</v>
      </c>
      <c r="DG627" s="9">
        <v>1</v>
      </c>
    </row>
    <row r="628" spans="1:111" x14ac:dyDescent="0.25">
      <c r="A628" s="9" t="s">
        <v>35</v>
      </c>
      <c r="B628" s="9" t="s">
        <v>104</v>
      </c>
      <c r="C628" s="9" t="s">
        <v>1</v>
      </c>
      <c r="D628" s="9" t="s">
        <v>187</v>
      </c>
      <c r="E628" s="9" t="s">
        <v>188</v>
      </c>
      <c r="F628" s="9" t="s">
        <v>36</v>
      </c>
      <c r="G628" s="9">
        <v>2017</v>
      </c>
      <c r="H628" s="9">
        <v>8</v>
      </c>
      <c r="BG628" s="9">
        <v>81.125</v>
      </c>
      <c r="BH628" s="9">
        <v>79.875</v>
      </c>
      <c r="BI628" s="9">
        <v>77.625</v>
      </c>
      <c r="BJ628" s="9">
        <v>76</v>
      </c>
      <c r="BK628" s="9">
        <v>74.375</v>
      </c>
      <c r="BL628" s="9">
        <v>73.25</v>
      </c>
      <c r="BM628" s="9">
        <v>72.25</v>
      </c>
      <c r="BN628" s="9">
        <v>74.125</v>
      </c>
      <c r="BO628" s="9">
        <v>78</v>
      </c>
      <c r="BP628" s="9">
        <v>83.25</v>
      </c>
      <c r="BQ628" s="9">
        <v>87.375</v>
      </c>
      <c r="BR628" s="9">
        <v>91.375</v>
      </c>
      <c r="BS628" s="9">
        <v>93.625</v>
      </c>
      <c r="BT628" s="9">
        <v>96.5</v>
      </c>
      <c r="BU628" s="9">
        <v>97.875</v>
      </c>
      <c r="BV628" s="9">
        <v>99.25</v>
      </c>
      <c r="BW628" s="9">
        <v>100.125</v>
      </c>
      <c r="BX628" s="9">
        <v>100.125</v>
      </c>
      <c r="BY628" s="9">
        <v>99</v>
      </c>
      <c r="BZ628" s="9">
        <v>95.5</v>
      </c>
      <c r="CA628" s="9">
        <v>92</v>
      </c>
      <c r="CB628" s="9">
        <v>88.625</v>
      </c>
      <c r="CC628" s="9">
        <v>86</v>
      </c>
      <c r="CD628" s="9">
        <v>83.125</v>
      </c>
      <c r="DD628" s="9">
        <v>8.0458119999999997</v>
      </c>
      <c r="DE628" s="9">
        <v>1</v>
      </c>
      <c r="DF628" s="9">
        <v>0</v>
      </c>
      <c r="DG628" s="9">
        <v>1</v>
      </c>
    </row>
    <row r="629" spans="1:111" x14ac:dyDescent="0.25">
      <c r="A629" s="9" t="s">
        <v>35</v>
      </c>
      <c r="B629" s="9" t="s">
        <v>104</v>
      </c>
      <c r="C629" s="9" t="s">
        <v>1</v>
      </c>
      <c r="D629" s="9" t="s">
        <v>187</v>
      </c>
      <c r="E629" s="9" t="s">
        <v>188</v>
      </c>
      <c r="F629" s="9" t="s">
        <v>36</v>
      </c>
      <c r="G629" s="9">
        <v>2017</v>
      </c>
      <c r="H629" s="9">
        <v>9</v>
      </c>
      <c r="BG629" s="9">
        <v>80.125</v>
      </c>
      <c r="BH629" s="9">
        <v>78</v>
      </c>
      <c r="BI629" s="9">
        <v>76.375</v>
      </c>
      <c r="BJ629" s="9">
        <v>75.125</v>
      </c>
      <c r="BK629" s="9">
        <v>73.25</v>
      </c>
      <c r="BL629" s="9">
        <v>72.25</v>
      </c>
      <c r="BM629" s="9">
        <v>71.625</v>
      </c>
      <c r="BN629" s="9">
        <v>73.25</v>
      </c>
      <c r="BO629" s="9">
        <v>77.875</v>
      </c>
      <c r="BP629" s="9">
        <v>82.75</v>
      </c>
      <c r="BQ629" s="9">
        <v>86.5</v>
      </c>
      <c r="BR629" s="9">
        <v>89.875</v>
      </c>
      <c r="BS629" s="9">
        <v>93</v>
      </c>
      <c r="BT629" s="9">
        <v>95.75</v>
      </c>
      <c r="BU629" s="9">
        <v>97.5</v>
      </c>
      <c r="BV629" s="9">
        <v>99.125</v>
      </c>
      <c r="BW629" s="9">
        <v>99.5</v>
      </c>
      <c r="BX629" s="9">
        <v>99.25</v>
      </c>
      <c r="BY629" s="9">
        <v>97.125</v>
      </c>
      <c r="BZ629" s="9">
        <v>93.75</v>
      </c>
      <c r="CA629" s="9">
        <v>91</v>
      </c>
      <c r="CB629" s="9">
        <v>88.125</v>
      </c>
      <c r="CC629" s="9">
        <v>84.75</v>
      </c>
      <c r="CD629" s="9">
        <v>82.5</v>
      </c>
      <c r="DD629" s="9">
        <v>8.0458119999999997</v>
      </c>
      <c r="DE629" s="9">
        <v>1</v>
      </c>
      <c r="DF629" s="9">
        <v>0</v>
      </c>
      <c r="DG629" s="9">
        <v>1</v>
      </c>
    </row>
    <row r="630" spans="1:111" x14ac:dyDescent="0.25">
      <c r="A630" s="9" t="s">
        <v>35</v>
      </c>
      <c r="B630" s="9" t="s">
        <v>104</v>
      </c>
      <c r="C630" s="9" t="s">
        <v>1</v>
      </c>
      <c r="D630" s="9" t="s">
        <v>187</v>
      </c>
      <c r="E630" s="9" t="s">
        <v>188</v>
      </c>
      <c r="F630" s="9" t="s">
        <v>36</v>
      </c>
      <c r="G630" s="9">
        <v>2017</v>
      </c>
      <c r="H630" s="9">
        <v>10</v>
      </c>
      <c r="BG630" s="9">
        <v>67.625</v>
      </c>
      <c r="BH630" s="9">
        <v>66.5</v>
      </c>
      <c r="BI630" s="9">
        <v>65.5</v>
      </c>
      <c r="BJ630" s="9">
        <v>64.5</v>
      </c>
      <c r="BK630" s="9">
        <v>62.625</v>
      </c>
      <c r="BL630" s="9">
        <v>61.875</v>
      </c>
      <c r="BM630" s="9">
        <v>60.375</v>
      </c>
      <c r="BN630" s="9">
        <v>60.25</v>
      </c>
      <c r="BO630" s="9">
        <v>64.875</v>
      </c>
      <c r="BP630" s="9">
        <v>71</v>
      </c>
      <c r="BQ630" s="9">
        <v>77.25</v>
      </c>
      <c r="BR630" s="9">
        <v>82.25</v>
      </c>
      <c r="BS630" s="9">
        <v>85.75</v>
      </c>
      <c r="BT630" s="9">
        <v>88.375</v>
      </c>
      <c r="BU630" s="9">
        <v>90.125</v>
      </c>
      <c r="BV630" s="9">
        <v>90.875</v>
      </c>
      <c r="BW630" s="9">
        <v>90.375</v>
      </c>
      <c r="BX630" s="9">
        <v>89.125</v>
      </c>
      <c r="BY630" s="9">
        <v>85.5</v>
      </c>
      <c r="BZ630" s="9">
        <v>81.75</v>
      </c>
      <c r="CA630" s="9">
        <v>77.875</v>
      </c>
      <c r="CB630" s="9">
        <v>74.625</v>
      </c>
      <c r="CC630" s="9">
        <v>71.625</v>
      </c>
      <c r="CD630" s="9">
        <v>69.625</v>
      </c>
      <c r="DD630" s="9">
        <v>8.0458119999999997</v>
      </c>
      <c r="DE630" s="9">
        <v>1</v>
      </c>
      <c r="DF630" s="9">
        <v>0</v>
      </c>
      <c r="DG630" s="9">
        <v>1</v>
      </c>
    </row>
    <row r="631" spans="1:111" x14ac:dyDescent="0.25">
      <c r="A631" s="9" t="s">
        <v>35</v>
      </c>
      <c r="B631" s="9" t="s">
        <v>104</v>
      </c>
      <c r="C631" s="9" t="s">
        <v>1</v>
      </c>
      <c r="D631" s="9" t="s">
        <v>187</v>
      </c>
      <c r="E631" s="9" t="s">
        <v>188</v>
      </c>
      <c r="F631" s="9" t="s">
        <v>33</v>
      </c>
      <c r="G631" s="9">
        <v>2017</v>
      </c>
      <c r="H631" s="9">
        <v>8</v>
      </c>
      <c r="BG631" s="9">
        <v>82.15625</v>
      </c>
      <c r="BH631" s="9">
        <v>80.21875</v>
      </c>
      <c r="BI631" s="9">
        <v>78.4375</v>
      </c>
      <c r="BJ631" s="9">
        <v>77.25</v>
      </c>
      <c r="BK631" s="9">
        <v>75.59375</v>
      </c>
      <c r="BL631" s="9">
        <v>74.4375</v>
      </c>
      <c r="BM631" s="9">
        <v>74.25</v>
      </c>
      <c r="BN631" s="9">
        <v>77.0625</v>
      </c>
      <c r="BO631" s="9">
        <v>81.625</v>
      </c>
      <c r="BP631" s="9">
        <v>86.90625</v>
      </c>
      <c r="BQ631" s="9">
        <v>90.8125</v>
      </c>
      <c r="BR631" s="9">
        <v>94.21875</v>
      </c>
      <c r="BS631" s="9">
        <v>96.8125</v>
      </c>
      <c r="BT631" s="9">
        <v>98.96875</v>
      </c>
      <c r="BU631" s="9">
        <v>99.59375</v>
      </c>
      <c r="BV631" s="9">
        <v>100.625</v>
      </c>
      <c r="BW631" s="9">
        <v>101.4375</v>
      </c>
      <c r="BX631" s="9">
        <v>101.5</v>
      </c>
      <c r="BY631" s="9">
        <v>100.3125</v>
      </c>
      <c r="BZ631" s="9">
        <v>97.4375</v>
      </c>
      <c r="CA631" s="9">
        <v>93.96875</v>
      </c>
      <c r="CB631" s="9">
        <v>90.75</v>
      </c>
      <c r="CC631" s="9">
        <v>87.75</v>
      </c>
      <c r="CD631" s="9">
        <v>84.90625</v>
      </c>
      <c r="DD631" s="9">
        <v>8.0458119999999997</v>
      </c>
      <c r="DE631" s="9">
        <v>1</v>
      </c>
      <c r="DF631" s="9">
        <v>0</v>
      </c>
      <c r="DG631" s="9">
        <v>1</v>
      </c>
    </row>
    <row r="632" spans="1:111" x14ac:dyDescent="0.25">
      <c r="A632" s="9" t="s">
        <v>35</v>
      </c>
      <c r="B632" s="9" t="s">
        <v>104</v>
      </c>
      <c r="C632" s="9" t="s">
        <v>1</v>
      </c>
      <c r="D632" s="9" t="s">
        <v>161</v>
      </c>
      <c r="E632" s="9" t="s">
        <v>160</v>
      </c>
      <c r="F632" s="9" t="s">
        <v>36</v>
      </c>
      <c r="G632" s="9">
        <v>2017</v>
      </c>
      <c r="H632" s="9">
        <v>5</v>
      </c>
      <c r="BG632" s="9">
        <v>78.5</v>
      </c>
      <c r="BH632" s="9">
        <v>76.875</v>
      </c>
      <c r="BI632" s="9">
        <v>75.375</v>
      </c>
      <c r="BJ632" s="9">
        <v>74.125</v>
      </c>
      <c r="BK632" s="9">
        <v>72.625</v>
      </c>
      <c r="BL632" s="9">
        <v>71.5</v>
      </c>
      <c r="BM632" s="9">
        <v>72.625</v>
      </c>
      <c r="BN632" s="9">
        <v>77.25</v>
      </c>
      <c r="BO632" s="9">
        <v>84</v>
      </c>
      <c r="BP632" s="9">
        <v>90.625</v>
      </c>
      <c r="BQ632" s="9">
        <v>94.375</v>
      </c>
      <c r="BR632" s="9">
        <v>97.25</v>
      </c>
      <c r="BS632" s="9">
        <v>99.5</v>
      </c>
      <c r="BT632" s="9">
        <v>101.125</v>
      </c>
      <c r="BU632" s="9">
        <v>102.125</v>
      </c>
      <c r="BV632" s="9">
        <v>102.5</v>
      </c>
      <c r="BW632" s="9">
        <v>102.875</v>
      </c>
      <c r="BX632" s="9">
        <v>101.625</v>
      </c>
      <c r="BY632" s="9">
        <v>100.625</v>
      </c>
      <c r="BZ632" s="9">
        <v>97.75</v>
      </c>
      <c r="CA632" s="9">
        <v>94</v>
      </c>
      <c r="CB632" s="9">
        <v>90.25</v>
      </c>
      <c r="CC632" s="9">
        <v>86.75</v>
      </c>
      <c r="CD632" s="9">
        <v>82.5</v>
      </c>
      <c r="DD632" s="9">
        <v>8.0458119999999997</v>
      </c>
      <c r="DE632" s="9">
        <v>1</v>
      </c>
      <c r="DF632" s="9">
        <v>0</v>
      </c>
      <c r="DG632" s="9">
        <v>1</v>
      </c>
    </row>
    <row r="633" spans="1:111" x14ac:dyDescent="0.25">
      <c r="A633" s="9" t="s">
        <v>35</v>
      </c>
      <c r="B633" s="9" t="s">
        <v>104</v>
      </c>
      <c r="C633" s="9" t="s">
        <v>1</v>
      </c>
      <c r="D633" s="9" t="s">
        <v>161</v>
      </c>
      <c r="E633" s="9" t="s">
        <v>160</v>
      </c>
      <c r="F633" s="9" t="s">
        <v>36</v>
      </c>
      <c r="G633" s="9">
        <v>2017</v>
      </c>
      <c r="H633" s="9">
        <v>6</v>
      </c>
      <c r="BG633" s="9">
        <v>82.125</v>
      </c>
      <c r="BH633" s="9">
        <v>80.75</v>
      </c>
      <c r="BI633" s="9">
        <v>78.75</v>
      </c>
      <c r="BJ633" s="9">
        <v>76.75</v>
      </c>
      <c r="BK633" s="9">
        <v>75</v>
      </c>
      <c r="BL633" s="9">
        <v>73.625</v>
      </c>
      <c r="BM633" s="9">
        <v>75</v>
      </c>
      <c r="BN633" s="9">
        <v>78.75</v>
      </c>
      <c r="BO633" s="9">
        <v>82.875</v>
      </c>
      <c r="BP633" s="9">
        <v>88.5</v>
      </c>
      <c r="BQ633" s="9">
        <v>92.125</v>
      </c>
      <c r="BR633" s="9">
        <v>95.375</v>
      </c>
      <c r="BS633" s="9">
        <v>98.125</v>
      </c>
      <c r="BT633" s="9">
        <v>100.125</v>
      </c>
      <c r="BU633" s="9">
        <v>102.125</v>
      </c>
      <c r="BV633" s="9">
        <v>103.25</v>
      </c>
      <c r="BW633" s="9">
        <v>103.5</v>
      </c>
      <c r="BX633" s="9">
        <v>103.625</v>
      </c>
      <c r="BY633" s="9">
        <v>103</v>
      </c>
      <c r="BZ633" s="9">
        <v>101</v>
      </c>
      <c r="CA633" s="9">
        <v>97.5</v>
      </c>
      <c r="CB633" s="9">
        <v>94.125</v>
      </c>
      <c r="CC633" s="9">
        <v>90.875</v>
      </c>
      <c r="CD633" s="9">
        <v>87.5</v>
      </c>
      <c r="DD633" s="9">
        <v>8.0458119999999997</v>
      </c>
      <c r="DE633" s="9">
        <v>1</v>
      </c>
      <c r="DF633" s="9">
        <v>0</v>
      </c>
      <c r="DG633" s="9">
        <v>1</v>
      </c>
    </row>
    <row r="634" spans="1:111" x14ac:dyDescent="0.25">
      <c r="A634" s="9" t="s">
        <v>35</v>
      </c>
      <c r="B634" s="9" t="s">
        <v>104</v>
      </c>
      <c r="C634" s="9" t="s">
        <v>1</v>
      </c>
      <c r="D634" s="9" t="s">
        <v>161</v>
      </c>
      <c r="E634" s="9" t="s">
        <v>160</v>
      </c>
      <c r="F634" s="9" t="s">
        <v>36</v>
      </c>
      <c r="G634" s="9">
        <v>2017</v>
      </c>
      <c r="H634" s="9">
        <v>7</v>
      </c>
      <c r="BG634" s="9">
        <v>88.75</v>
      </c>
      <c r="BH634" s="9">
        <v>87.25</v>
      </c>
      <c r="BI634" s="9">
        <v>85.125</v>
      </c>
      <c r="BJ634" s="9">
        <v>84.25</v>
      </c>
      <c r="BK634" s="9">
        <v>83.25</v>
      </c>
      <c r="BL634" s="9">
        <v>81.875</v>
      </c>
      <c r="BM634" s="9">
        <v>82.25</v>
      </c>
      <c r="BN634" s="9">
        <v>85</v>
      </c>
      <c r="BO634" s="9">
        <v>90</v>
      </c>
      <c r="BP634" s="9">
        <v>95.125</v>
      </c>
      <c r="BQ634" s="9">
        <v>99.75</v>
      </c>
      <c r="BR634" s="9">
        <v>103.375</v>
      </c>
      <c r="BS634" s="9">
        <v>105.75</v>
      </c>
      <c r="BT634" s="9">
        <v>106.25</v>
      </c>
      <c r="BU634" s="9">
        <v>104.5</v>
      </c>
      <c r="BV634" s="9">
        <v>104.5</v>
      </c>
      <c r="BW634" s="9">
        <v>106</v>
      </c>
      <c r="BX634" s="9">
        <v>105.375</v>
      </c>
      <c r="BY634" s="9">
        <v>104.75</v>
      </c>
      <c r="BZ634" s="9">
        <v>103</v>
      </c>
      <c r="CA634" s="9">
        <v>100.375</v>
      </c>
      <c r="CB634" s="9">
        <v>97.625</v>
      </c>
      <c r="CC634" s="9">
        <v>95.875</v>
      </c>
      <c r="CD634" s="9">
        <v>93.5</v>
      </c>
      <c r="DD634" s="9">
        <v>8.0458119999999997</v>
      </c>
      <c r="DE634" s="9">
        <v>1</v>
      </c>
      <c r="DF634" s="9">
        <v>0</v>
      </c>
      <c r="DG634" s="9">
        <v>1</v>
      </c>
    </row>
    <row r="635" spans="1:111" x14ac:dyDescent="0.25">
      <c r="A635" s="9" t="s">
        <v>35</v>
      </c>
      <c r="B635" s="9" t="s">
        <v>104</v>
      </c>
      <c r="C635" s="9" t="s">
        <v>1</v>
      </c>
      <c r="D635" s="9" t="s">
        <v>161</v>
      </c>
      <c r="E635" s="9" t="s">
        <v>160</v>
      </c>
      <c r="F635" s="9" t="s">
        <v>36</v>
      </c>
      <c r="G635" s="9">
        <v>2017</v>
      </c>
      <c r="H635" s="9">
        <v>8</v>
      </c>
      <c r="BG635" s="9">
        <v>85.375</v>
      </c>
      <c r="BH635" s="9">
        <v>84.5</v>
      </c>
      <c r="BI635" s="9">
        <v>83.5</v>
      </c>
      <c r="BJ635" s="9">
        <v>82.75</v>
      </c>
      <c r="BK635" s="9">
        <v>80.75</v>
      </c>
      <c r="BL635" s="9">
        <v>79.125</v>
      </c>
      <c r="BM635" s="9">
        <v>78.625</v>
      </c>
      <c r="BN635" s="9">
        <v>81.125</v>
      </c>
      <c r="BO635" s="9">
        <v>86.625</v>
      </c>
      <c r="BP635" s="9">
        <v>92.125</v>
      </c>
      <c r="BQ635" s="9">
        <v>96.875</v>
      </c>
      <c r="BR635" s="9">
        <v>100.125</v>
      </c>
      <c r="BS635" s="9">
        <v>102.75</v>
      </c>
      <c r="BT635" s="9">
        <v>104.5</v>
      </c>
      <c r="BU635" s="9">
        <v>106.25</v>
      </c>
      <c r="BV635" s="9">
        <v>106.5</v>
      </c>
      <c r="BW635" s="9">
        <v>106.5</v>
      </c>
      <c r="BX635" s="9">
        <v>105.875</v>
      </c>
      <c r="BY635" s="9">
        <v>103.75</v>
      </c>
      <c r="BZ635" s="9">
        <v>100.5</v>
      </c>
      <c r="CA635" s="9">
        <v>97</v>
      </c>
      <c r="CB635" s="9">
        <v>94.125</v>
      </c>
      <c r="CC635" s="9">
        <v>92.125</v>
      </c>
      <c r="CD635" s="9">
        <v>90</v>
      </c>
      <c r="DD635" s="9">
        <v>8.0458119999999997</v>
      </c>
      <c r="DE635" s="9">
        <v>1</v>
      </c>
      <c r="DF635" s="9">
        <v>0</v>
      </c>
      <c r="DG635" s="9">
        <v>1</v>
      </c>
    </row>
    <row r="636" spans="1:111" x14ac:dyDescent="0.25">
      <c r="A636" s="9" t="s">
        <v>35</v>
      </c>
      <c r="B636" s="9" t="s">
        <v>104</v>
      </c>
      <c r="C636" s="9" t="s">
        <v>1</v>
      </c>
      <c r="D636" s="9" t="s">
        <v>161</v>
      </c>
      <c r="E636" s="9" t="s">
        <v>160</v>
      </c>
      <c r="F636" s="9" t="s">
        <v>36</v>
      </c>
      <c r="G636" s="9">
        <v>2017</v>
      </c>
      <c r="H636" s="9">
        <v>9</v>
      </c>
      <c r="BG636" s="9">
        <v>76.75</v>
      </c>
      <c r="BH636" s="9">
        <v>75.875</v>
      </c>
      <c r="BI636" s="9">
        <v>75.375</v>
      </c>
      <c r="BJ636" s="9">
        <v>74.25</v>
      </c>
      <c r="BK636" s="9">
        <v>73.375</v>
      </c>
      <c r="BL636" s="9">
        <v>73</v>
      </c>
      <c r="BM636" s="9">
        <v>72.125</v>
      </c>
      <c r="BN636" s="9">
        <v>73.25</v>
      </c>
      <c r="BO636" s="9">
        <v>79.25</v>
      </c>
      <c r="BP636" s="9">
        <v>84.875</v>
      </c>
      <c r="BQ636" s="9">
        <v>90</v>
      </c>
      <c r="BR636" s="9">
        <v>94.125</v>
      </c>
      <c r="BS636" s="9">
        <v>97.375</v>
      </c>
      <c r="BT636" s="9">
        <v>99.375</v>
      </c>
      <c r="BU636" s="9">
        <v>100.75</v>
      </c>
      <c r="BV636" s="9">
        <v>101.5</v>
      </c>
      <c r="BW636" s="9">
        <v>101.25</v>
      </c>
      <c r="BX636" s="9">
        <v>99.125</v>
      </c>
      <c r="BY636" s="9">
        <v>96</v>
      </c>
      <c r="BZ636" s="9">
        <v>92</v>
      </c>
      <c r="CA636" s="9">
        <v>88.375</v>
      </c>
      <c r="CB636" s="9">
        <v>85.5</v>
      </c>
      <c r="CC636" s="9">
        <v>82.625</v>
      </c>
      <c r="CD636" s="9">
        <v>80.875</v>
      </c>
      <c r="DD636" s="9">
        <v>8.0458119999999997</v>
      </c>
      <c r="DE636" s="9">
        <v>1</v>
      </c>
      <c r="DF636" s="9">
        <v>0</v>
      </c>
      <c r="DG636" s="9">
        <v>1</v>
      </c>
    </row>
    <row r="637" spans="1:111" x14ac:dyDescent="0.25">
      <c r="A637" s="9" t="s">
        <v>35</v>
      </c>
      <c r="B637" s="9" t="s">
        <v>104</v>
      </c>
      <c r="C637" s="9" t="s">
        <v>1</v>
      </c>
      <c r="D637" s="9" t="s">
        <v>161</v>
      </c>
      <c r="E637" s="9" t="s">
        <v>160</v>
      </c>
      <c r="F637" s="9" t="s">
        <v>36</v>
      </c>
      <c r="G637" s="9">
        <v>2017</v>
      </c>
      <c r="H637" s="9">
        <v>10</v>
      </c>
      <c r="BG637" s="9">
        <v>72.875</v>
      </c>
      <c r="BH637" s="9">
        <v>71</v>
      </c>
      <c r="BI637" s="9">
        <v>69.5</v>
      </c>
      <c r="BJ637" s="9">
        <v>68.25</v>
      </c>
      <c r="BK637" s="9">
        <v>67.375</v>
      </c>
      <c r="BL637" s="9">
        <v>66.5</v>
      </c>
      <c r="BM637" s="9">
        <v>65.375</v>
      </c>
      <c r="BN637" s="9">
        <v>66.5</v>
      </c>
      <c r="BO637" s="9">
        <v>72.125</v>
      </c>
      <c r="BP637" s="9">
        <v>78.75</v>
      </c>
      <c r="BQ637" s="9">
        <v>86.125</v>
      </c>
      <c r="BR637" s="9">
        <v>90.75</v>
      </c>
      <c r="BS637" s="9">
        <v>93.75</v>
      </c>
      <c r="BT637" s="9">
        <v>95.75</v>
      </c>
      <c r="BU637" s="9">
        <v>97.375</v>
      </c>
      <c r="BV637" s="9">
        <v>97.75</v>
      </c>
      <c r="BW637" s="9">
        <v>96.5</v>
      </c>
      <c r="BX637" s="9">
        <v>95.5</v>
      </c>
      <c r="BY637" s="9">
        <v>92.375</v>
      </c>
      <c r="BZ637" s="9">
        <v>87.5</v>
      </c>
      <c r="CA637" s="9">
        <v>82.875</v>
      </c>
      <c r="CB637" s="9">
        <v>80</v>
      </c>
      <c r="CC637" s="9">
        <v>77.25</v>
      </c>
      <c r="CD637" s="9">
        <v>75.25</v>
      </c>
      <c r="DD637" s="9">
        <v>8.0458119999999997</v>
      </c>
      <c r="DE637" s="9">
        <v>1</v>
      </c>
      <c r="DF637" s="9">
        <v>0</v>
      </c>
      <c r="DG637" s="9">
        <v>1</v>
      </c>
    </row>
    <row r="638" spans="1:111" x14ac:dyDescent="0.25">
      <c r="A638" s="9" t="s">
        <v>35</v>
      </c>
      <c r="B638" s="9" t="s">
        <v>104</v>
      </c>
      <c r="C638" s="9" t="s">
        <v>1</v>
      </c>
      <c r="D638" s="9" t="s">
        <v>161</v>
      </c>
      <c r="E638" s="9" t="s">
        <v>160</v>
      </c>
      <c r="F638" s="9" t="s">
        <v>33</v>
      </c>
      <c r="G638" s="9">
        <v>2017</v>
      </c>
      <c r="H638" s="9">
        <v>8</v>
      </c>
      <c r="BG638" s="9">
        <v>83.25</v>
      </c>
      <c r="BH638" s="9">
        <v>82.09375</v>
      </c>
      <c r="BI638" s="9">
        <v>80.6875</v>
      </c>
      <c r="BJ638" s="9">
        <v>79.5</v>
      </c>
      <c r="BK638" s="9">
        <v>78.09375</v>
      </c>
      <c r="BL638" s="9">
        <v>76.90625</v>
      </c>
      <c r="BM638" s="9">
        <v>77</v>
      </c>
      <c r="BN638" s="9">
        <v>79.53125</v>
      </c>
      <c r="BO638" s="9">
        <v>84.6875</v>
      </c>
      <c r="BP638" s="9">
        <v>90.15625</v>
      </c>
      <c r="BQ638" s="9">
        <v>94.6875</v>
      </c>
      <c r="BR638" s="9">
        <v>98.25</v>
      </c>
      <c r="BS638" s="9">
        <v>101</v>
      </c>
      <c r="BT638" s="9">
        <v>102.5625</v>
      </c>
      <c r="BU638" s="9">
        <v>103.4063</v>
      </c>
      <c r="BV638" s="9">
        <v>103.9375</v>
      </c>
      <c r="BW638" s="9">
        <v>104.3125</v>
      </c>
      <c r="BX638" s="9">
        <v>103.5</v>
      </c>
      <c r="BY638" s="9">
        <v>101.875</v>
      </c>
      <c r="BZ638" s="9">
        <v>99.125</v>
      </c>
      <c r="CA638" s="9">
        <v>95.8125</v>
      </c>
      <c r="CB638" s="9">
        <v>92.84375</v>
      </c>
      <c r="CC638" s="9">
        <v>90.375</v>
      </c>
      <c r="CD638" s="9">
        <v>87.96875</v>
      </c>
      <c r="DD638" s="9">
        <v>8.0458119999999997</v>
      </c>
      <c r="DE638" s="9">
        <v>1</v>
      </c>
      <c r="DF638" s="9">
        <v>0</v>
      </c>
      <c r="DG638" s="9">
        <v>1</v>
      </c>
    </row>
    <row r="639" spans="1:111" x14ac:dyDescent="0.25">
      <c r="A639" s="9" t="s">
        <v>35</v>
      </c>
      <c r="B639" s="9" t="s">
        <v>104</v>
      </c>
      <c r="C639" s="9" t="s">
        <v>1</v>
      </c>
      <c r="D639" s="9" t="s">
        <v>161</v>
      </c>
      <c r="E639" s="9" t="s">
        <v>188</v>
      </c>
      <c r="F639" s="9" t="s">
        <v>36</v>
      </c>
      <c r="G639" s="9">
        <v>2017</v>
      </c>
      <c r="H639" s="9">
        <v>5</v>
      </c>
      <c r="BG639" s="9">
        <v>74.875</v>
      </c>
      <c r="BH639" s="9">
        <v>72.625</v>
      </c>
      <c r="BI639" s="9">
        <v>71.125</v>
      </c>
      <c r="BJ639" s="9">
        <v>69.125</v>
      </c>
      <c r="BK639" s="9">
        <v>68.75</v>
      </c>
      <c r="BL639" s="9">
        <v>67.875</v>
      </c>
      <c r="BM639" s="9">
        <v>68</v>
      </c>
      <c r="BN639" s="9">
        <v>71</v>
      </c>
      <c r="BO639" s="9">
        <v>75</v>
      </c>
      <c r="BP639" s="9">
        <v>79.75</v>
      </c>
      <c r="BQ639" s="9">
        <v>84</v>
      </c>
      <c r="BR639" s="9">
        <v>87.375</v>
      </c>
      <c r="BS639" s="9">
        <v>90.25</v>
      </c>
      <c r="BT639" s="9">
        <v>92</v>
      </c>
      <c r="BU639" s="9">
        <v>93</v>
      </c>
      <c r="BV639" s="9">
        <v>94.5</v>
      </c>
      <c r="BW639" s="9">
        <v>95.625</v>
      </c>
      <c r="BX639" s="9">
        <v>95.375</v>
      </c>
      <c r="BY639" s="9">
        <v>95</v>
      </c>
      <c r="BZ639" s="9">
        <v>93</v>
      </c>
      <c r="CA639" s="9">
        <v>89.75</v>
      </c>
      <c r="CB639" s="9">
        <v>86.875</v>
      </c>
      <c r="CC639" s="9">
        <v>83.75</v>
      </c>
      <c r="CD639" s="9">
        <v>80.75</v>
      </c>
      <c r="DD639" s="9">
        <v>8.0458119999999997</v>
      </c>
      <c r="DE639" s="9">
        <v>1</v>
      </c>
      <c r="DF639" s="9">
        <v>0</v>
      </c>
      <c r="DG639" s="9">
        <v>1</v>
      </c>
    </row>
    <row r="640" spans="1:111" x14ac:dyDescent="0.25">
      <c r="A640" s="9" t="s">
        <v>35</v>
      </c>
      <c r="B640" s="9" t="s">
        <v>104</v>
      </c>
      <c r="C640" s="9" t="s">
        <v>1</v>
      </c>
      <c r="D640" s="9" t="s">
        <v>161</v>
      </c>
      <c r="E640" s="9" t="s">
        <v>188</v>
      </c>
      <c r="F640" s="9" t="s">
        <v>36</v>
      </c>
      <c r="G640" s="9">
        <v>2017</v>
      </c>
      <c r="H640" s="9">
        <v>6</v>
      </c>
      <c r="BG640" s="9">
        <v>83.75</v>
      </c>
      <c r="BH640" s="9">
        <v>81.5</v>
      </c>
      <c r="BI640" s="9">
        <v>80.25</v>
      </c>
      <c r="BJ640" s="9">
        <v>78.875</v>
      </c>
      <c r="BK640" s="9">
        <v>77.125</v>
      </c>
      <c r="BL640" s="9">
        <v>76.125</v>
      </c>
      <c r="BM640" s="9">
        <v>77.5</v>
      </c>
      <c r="BN640" s="9">
        <v>81.25</v>
      </c>
      <c r="BO640" s="9">
        <v>86.75</v>
      </c>
      <c r="BP640" s="9">
        <v>92.625</v>
      </c>
      <c r="BQ640" s="9">
        <v>96.125</v>
      </c>
      <c r="BR640" s="9">
        <v>98.5</v>
      </c>
      <c r="BS640" s="9">
        <v>101</v>
      </c>
      <c r="BT640" s="9">
        <v>102.75</v>
      </c>
      <c r="BU640" s="9">
        <v>104.125</v>
      </c>
      <c r="BV640" s="9">
        <v>105.125</v>
      </c>
      <c r="BW640" s="9">
        <v>105.5</v>
      </c>
      <c r="BX640" s="9">
        <v>105.5</v>
      </c>
      <c r="BY640" s="9">
        <v>104.25</v>
      </c>
      <c r="BZ640" s="9">
        <v>101.25</v>
      </c>
      <c r="CA640" s="9">
        <v>97.125</v>
      </c>
      <c r="CB640" s="9">
        <v>92.875</v>
      </c>
      <c r="CC640" s="9">
        <v>89.375</v>
      </c>
      <c r="CD640" s="9">
        <v>86.25</v>
      </c>
      <c r="DD640" s="9">
        <v>8.0458119999999997</v>
      </c>
      <c r="DE640" s="9">
        <v>1</v>
      </c>
      <c r="DF640" s="9">
        <v>0</v>
      </c>
      <c r="DG640" s="9">
        <v>1</v>
      </c>
    </row>
    <row r="641" spans="1:111" x14ac:dyDescent="0.25">
      <c r="A641" s="9" t="s">
        <v>35</v>
      </c>
      <c r="B641" s="9" t="s">
        <v>104</v>
      </c>
      <c r="C641" s="9" t="s">
        <v>1</v>
      </c>
      <c r="D641" s="9" t="s">
        <v>161</v>
      </c>
      <c r="E641" s="9" t="s">
        <v>188</v>
      </c>
      <c r="F641" s="9" t="s">
        <v>36</v>
      </c>
      <c r="G641" s="9">
        <v>2017</v>
      </c>
      <c r="H641" s="9">
        <v>7</v>
      </c>
      <c r="BG641" s="9">
        <v>84.25</v>
      </c>
      <c r="BH641" s="9">
        <v>82.5</v>
      </c>
      <c r="BI641" s="9">
        <v>81.25</v>
      </c>
      <c r="BJ641" s="9">
        <v>79.75</v>
      </c>
      <c r="BK641" s="9">
        <v>78.125</v>
      </c>
      <c r="BL641" s="9">
        <v>76.75</v>
      </c>
      <c r="BM641" s="9">
        <v>77.375</v>
      </c>
      <c r="BN641" s="9">
        <v>80.375</v>
      </c>
      <c r="BO641" s="9">
        <v>85.375</v>
      </c>
      <c r="BP641" s="9">
        <v>90.5</v>
      </c>
      <c r="BQ641" s="9">
        <v>94.75</v>
      </c>
      <c r="BR641" s="9">
        <v>97.5</v>
      </c>
      <c r="BS641" s="9">
        <v>100.25</v>
      </c>
      <c r="BT641" s="9">
        <v>102.125</v>
      </c>
      <c r="BU641" s="9">
        <v>103.875</v>
      </c>
      <c r="BV641" s="9">
        <v>104.875</v>
      </c>
      <c r="BW641" s="9">
        <v>105</v>
      </c>
      <c r="BX641" s="9">
        <v>104.875</v>
      </c>
      <c r="BY641" s="9">
        <v>103.875</v>
      </c>
      <c r="BZ641" s="9">
        <v>101.625</v>
      </c>
      <c r="CA641" s="9">
        <v>98.5</v>
      </c>
      <c r="CB641" s="9">
        <v>95.5</v>
      </c>
      <c r="CC641" s="9">
        <v>92.125</v>
      </c>
      <c r="CD641" s="9">
        <v>89.75</v>
      </c>
      <c r="DD641" s="9">
        <v>8.0458119999999997</v>
      </c>
      <c r="DE641" s="9">
        <v>1</v>
      </c>
      <c r="DF641" s="9">
        <v>0</v>
      </c>
      <c r="DG641" s="9">
        <v>1</v>
      </c>
    </row>
    <row r="642" spans="1:111" x14ac:dyDescent="0.25">
      <c r="A642" s="9" t="s">
        <v>35</v>
      </c>
      <c r="B642" s="9" t="s">
        <v>104</v>
      </c>
      <c r="C642" s="9" t="s">
        <v>1</v>
      </c>
      <c r="D642" s="9" t="s">
        <v>161</v>
      </c>
      <c r="E642" s="9" t="s">
        <v>188</v>
      </c>
      <c r="F642" s="9" t="s">
        <v>36</v>
      </c>
      <c r="G642" s="9">
        <v>2017</v>
      </c>
      <c r="H642" s="9">
        <v>8</v>
      </c>
      <c r="BG642" s="9">
        <v>83.25</v>
      </c>
      <c r="BH642" s="9">
        <v>81.25</v>
      </c>
      <c r="BI642" s="9">
        <v>79.75</v>
      </c>
      <c r="BJ642" s="9">
        <v>78.5</v>
      </c>
      <c r="BK642" s="9">
        <v>77.5</v>
      </c>
      <c r="BL642" s="9">
        <v>76.25</v>
      </c>
      <c r="BM642" s="9">
        <v>75.625</v>
      </c>
      <c r="BN642" s="9">
        <v>77.875</v>
      </c>
      <c r="BO642" s="9">
        <v>82.875</v>
      </c>
      <c r="BP642" s="9">
        <v>88.375</v>
      </c>
      <c r="BQ642" s="9">
        <v>93</v>
      </c>
      <c r="BR642" s="9">
        <v>97.125</v>
      </c>
      <c r="BS642" s="9">
        <v>99.625</v>
      </c>
      <c r="BT642" s="9">
        <v>101.5</v>
      </c>
      <c r="BU642" s="9">
        <v>103.125</v>
      </c>
      <c r="BV642" s="9">
        <v>104.5</v>
      </c>
      <c r="BW642" s="9">
        <v>104.5</v>
      </c>
      <c r="BX642" s="9">
        <v>102.75</v>
      </c>
      <c r="BY642" s="9">
        <v>100.375</v>
      </c>
      <c r="BZ642" s="9">
        <v>98.875</v>
      </c>
      <c r="CA642" s="9">
        <v>95</v>
      </c>
      <c r="CB642" s="9">
        <v>92.125</v>
      </c>
      <c r="CC642" s="9">
        <v>89.5</v>
      </c>
      <c r="CD642" s="9">
        <v>87.375</v>
      </c>
      <c r="DD642" s="9">
        <v>8.0458119999999997</v>
      </c>
      <c r="DE642" s="9">
        <v>1</v>
      </c>
      <c r="DF642" s="9">
        <v>0</v>
      </c>
      <c r="DG642" s="9">
        <v>1</v>
      </c>
    </row>
    <row r="643" spans="1:111" x14ac:dyDescent="0.25">
      <c r="A643" s="9" t="s">
        <v>35</v>
      </c>
      <c r="B643" s="9" t="s">
        <v>104</v>
      </c>
      <c r="C643" s="9" t="s">
        <v>1</v>
      </c>
      <c r="D643" s="9" t="s">
        <v>161</v>
      </c>
      <c r="E643" s="9" t="s">
        <v>188</v>
      </c>
      <c r="F643" s="9" t="s">
        <v>36</v>
      </c>
      <c r="G643" s="9">
        <v>2017</v>
      </c>
      <c r="H643" s="9">
        <v>9</v>
      </c>
      <c r="BG643" s="9">
        <v>81.25</v>
      </c>
      <c r="BH643" s="9">
        <v>79</v>
      </c>
      <c r="BI643" s="9">
        <v>77.625</v>
      </c>
      <c r="BJ643" s="9">
        <v>75.75</v>
      </c>
      <c r="BK643" s="9">
        <v>74.75</v>
      </c>
      <c r="BL643" s="9">
        <v>73.75</v>
      </c>
      <c r="BM643" s="9">
        <v>72.375</v>
      </c>
      <c r="BN643" s="9">
        <v>74.25</v>
      </c>
      <c r="BO643" s="9">
        <v>79.25</v>
      </c>
      <c r="BP643" s="9">
        <v>85</v>
      </c>
      <c r="BQ643" s="9">
        <v>90.125</v>
      </c>
      <c r="BR643" s="9">
        <v>93.25</v>
      </c>
      <c r="BS643" s="9">
        <v>96.75</v>
      </c>
      <c r="BT643" s="9">
        <v>98.875</v>
      </c>
      <c r="BU643" s="9">
        <v>100.625</v>
      </c>
      <c r="BV643" s="9">
        <v>101.375</v>
      </c>
      <c r="BW643" s="9">
        <v>101</v>
      </c>
      <c r="BX643" s="9">
        <v>101</v>
      </c>
      <c r="BY643" s="9">
        <v>99.375</v>
      </c>
      <c r="BZ643" s="9">
        <v>95.625</v>
      </c>
      <c r="CA643" s="9">
        <v>91.375</v>
      </c>
      <c r="CB643" s="9">
        <v>88.25</v>
      </c>
      <c r="CC643" s="9">
        <v>85.375</v>
      </c>
      <c r="CD643" s="9">
        <v>82.75</v>
      </c>
      <c r="DD643" s="9">
        <v>8.0458119999999997</v>
      </c>
      <c r="DE643" s="9">
        <v>1</v>
      </c>
      <c r="DF643" s="9">
        <v>0</v>
      </c>
      <c r="DG643" s="9">
        <v>1</v>
      </c>
    </row>
    <row r="644" spans="1:111" x14ac:dyDescent="0.25">
      <c r="A644" s="9" t="s">
        <v>35</v>
      </c>
      <c r="B644" s="9" t="s">
        <v>104</v>
      </c>
      <c r="C644" s="9" t="s">
        <v>1</v>
      </c>
      <c r="D644" s="9" t="s">
        <v>161</v>
      </c>
      <c r="E644" s="9" t="s">
        <v>188</v>
      </c>
      <c r="F644" s="9" t="s">
        <v>36</v>
      </c>
      <c r="G644" s="9">
        <v>2017</v>
      </c>
      <c r="H644" s="9">
        <v>10</v>
      </c>
      <c r="BG644" s="9">
        <v>69.5</v>
      </c>
      <c r="BH644" s="9">
        <v>68.25</v>
      </c>
      <c r="BI644" s="9">
        <v>66.875</v>
      </c>
      <c r="BJ644" s="9">
        <v>65</v>
      </c>
      <c r="BK644" s="9">
        <v>64.75</v>
      </c>
      <c r="BL644" s="9">
        <v>63.625</v>
      </c>
      <c r="BM644" s="9">
        <v>62.625</v>
      </c>
      <c r="BN644" s="9">
        <v>63.5</v>
      </c>
      <c r="BO644" s="9">
        <v>68</v>
      </c>
      <c r="BP644" s="9">
        <v>74.75</v>
      </c>
      <c r="BQ644" s="9">
        <v>80.375</v>
      </c>
      <c r="BR644" s="9">
        <v>83.75</v>
      </c>
      <c r="BS644" s="9">
        <v>86.375</v>
      </c>
      <c r="BT644" s="9">
        <v>88.5</v>
      </c>
      <c r="BU644" s="9">
        <v>90.125</v>
      </c>
      <c r="BV644" s="9">
        <v>91.25</v>
      </c>
      <c r="BW644" s="9">
        <v>91</v>
      </c>
      <c r="BX644" s="9">
        <v>90</v>
      </c>
      <c r="BY644" s="9">
        <v>86.75</v>
      </c>
      <c r="BZ644" s="9">
        <v>82.5</v>
      </c>
      <c r="CA644" s="9">
        <v>79.375</v>
      </c>
      <c r="CB644" s="9">
        <v>76.375</v>
      </c>
      <c r="CC644" s="9">
        <v>73.875</v>
      </c>
      <c r="CD644" s="9">
        <v>71.875</v>
      </c>
      <c r="DD644" s="9">
        <v>8.0458119999999997</v>
      </c>
      <c r="DE644" s="9">
        <v>1</v>
      </c>
      <c r="DF644" s="9">
        <v>0</v>
      </c>
      <c r="DG644" s="9">
        <v>1</v>
      </c>
    </row>
    <row r="645" spans="1:111" x14ac:dyDescent="0.25">
      <c r="A645" s="9" t="s">
        <v>35</v>
      </c>
      <c r="B645" s="9" t="s">
        <v>104</v>
      </c>
      <c r="C645" s="9" t="s">
        <v>1</v>
      </c>
      <c r="D645" s="9" t="s">
        <v>161</v>
      </c>
      <c r="E645" s="9" t="s">
        <v>188</v>
      </c>
      <c r="F645" s="9" t="s">
        <v>33</v>
      </c>
      <c r="G645" s="9">
        <v>2017</v>
      </c>
      <c r="H645" s="9">
        <v>8</v>
      </c>
      <c r="BG645" s="9">
        <v>83.125</v>
      </c>
      <c r="BH645" s="9">
        <v>81.0625</v>
      </c>
      <c r="BI645" s="9">
        <v>79.71875</v>
      </c>
      <c r="BJ645" s="9">
        <v>78.21875</v>
      </c>
      <c r="BK645" s="9">
        <v>76.875</v>
      </c>
      <c r="BL645" s="9">
        <v>75.71875</v>
      </c>
      <c r="BM645" s="9">
        <v>75.71875</v>
      </c>
      <c r="BN645" s="9">
        <v>78.4375</v>
      </c>
      <c r="BO645" s="9">
        <v>83.5625</v>
      </c>
      <c r="BP645" s="9">
        <v>89.125</v>
      </c>
      <c r="BQ645" s="9">
        <v>93.5</v>
      </c>
      <c r="BR645" s="9">
        <v>96.59375</v>
      </c>
      <c r="BS645" s="9">
        <v>99.40625</v>
      </c>
      <c r="BT645" s="9">
        <v>101.3125</v>
      </c>
      <c r="BU645" s="9">
        <v>102.9375</v>
      </c>
      <c r="BV645" s="9">
        <v>103.9688</v>
      </c>
      <c r="BW645" s="9">
        <v>104</v>
      </c>
      <c r="BX645" s="9">
        <v>103.5313</v>
      </c>
      <c r="BY645" s="9">
        <v>101.9688</v>
      </c>
      <c r="BZ645" s="9">
        <v>99.34375</v>
      </c>
      <c r="CA645" s="9">
        <v>95.5</v>
      </c>
      <c r="CB645" s="9">
        <v>92.1875</v>
      </c>
      <c r="CC645" s="9">
        <v>89.09375</v>
      </c>
      <c r="CD645" s="9">
        <v>86.53125</v>
      </c>
      <c r="DD645" s="9">
        <v>8.0458119999999997</v>
      </c>
      <c r="DE645" s="9">
        <v>1</v>
      </c>
      <c r="DF645" s="9">
        <v>0</v>
      </c>
      <c r="DG645" s="9">
        <v>1</v>
      </c>
    </row>
    <row r="646" spans="1:111" x14ac:dyDescent="0.25">
      <c r="A646" s="9" t="s">
        <v>35</v>
      </c>
      <c r="B646" s="9" t="s">
        <v>104</v>
      </c>
      <c r="C646" s="9" t="s">
        <v>2</v>
      </c>
      <c r="D646" s="9" t="s">
        <v>187</v>
      </c>
      <c r="E646" s="9" t="s">
        <v>160</v>
      </c>
      <c r="F646" s="9" t="s">
        <v>36</v>
      </c>
      <c r="G646" s="9">
        <v>2017</v>
      </c>
      <c r="H646" s="9">
        <v>5</v>
      </c>
      <c r="BG646" s="9">
        <v>59.625</v>
      </c>
      <c r="BH646" s="9">
        <v>57.5</v>
      </c>
      <c r="BI646" s="9">
        <v>55.75</v>
      </c>
      <c r="BJ646" s="9">
        <v>53.5</v>
      </c>
      <c r="BK646" s="9">
        <v>52.25</v>
      </c>
      <c r="BL646" s="9">
        <v>50.625</v>
      </c>
      <c r="BM646" s="9">
        <v>53.375</v>
      </c>
      <c r="BN646" s="9">
        <v>64</v>
      </c>
      <c r="BO646" s="9">
        <v>69.75</v>
      </c>
      <c r="BP646" s="9">
        <v>74.75</v>
      </c>
      <c r="BQ646" s="9">
        <v>83.125</v>
      </c>
      <c r="BR646" s="9">
        <v>89.875</v>
      </c>
      <c r="BS646" s="9">
        <v>95.875</v>
      </c>
      <c r="BT646" s="9">
        <v>99.25</v>
      </c>
      <c r="BU646" s="9">
        <v>101.875</v>
      </c>
      <c r="BV646" s="9">
        <v>99.375</v>
      </c>
      <c r="BW646" s="9">
        <v>95.5</v>
      </c>
      <c r="BX646" s="9">
        <v>92.5</v>
      </c>
      <c r="BY646" s="9">
        <v>87.75</v>
      </c>
      <c r="BZ646" s="9">
        <v>80.375</v>
      </c>
      <c r="CA646" s="9">
        <v>72</v>
      </c>
      <c r="CB646" s="9">
        <v>66.875</v>
      </c>
      <c r="CC646" s="9">
        <v>61.5</v>
      </c>
      <c r="CD646" s="9">
        <v>58.75</v>
      </c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DD646" s="9">
        <v>1.5027950000000001</v>
      </c>
      <c r="DE646" s="9">
        <v>1</v>
      </c>
      <c r="DF646" s="9">
        <v>0</v>
      </c>
      <c r="DG646" s="9">
        <v>1</v>
      </c>
    </row>
    <row r="647" spans="1:111" x14ac:dyDescent="0.25">
      <c r="A647" s="9" t="s">
        <v>35</v>
      </c>
      <c r="B647" s="9" t="s">
        <v>104</v>
      </c>
      <c r="C647" s="9" t="s">
        <v>2</v>
      </c>
      <c r="D647" s="9" t="s">
        <v>187</v>
      </c>
      <c r="E647" s="9" t="s">
        <v>160</v>
      </c>
      <c r="F647" s="9" t="s">
        <v>36</v>
      </c>
      <c r="G647" s="9">
        <v>2017</v>
      </c>
      <c r="H647" s="9">
        <v>6</v>
      </c>
      <c r="BG647" s="9">
        <v>64.75</v>
      </c>
      <c r="BH647" s="9">
        <v>62</v>
      </c>
      <c r="BI647" s="9">
        <v>60.25</v>
      </c>
      <c r="BJ647" s="9">
        <v>58.625</v>
      </c>
      <c r="BK647" s="9">
        <v>57.125</v>
      </c>
      <c r="BL647" s="9">
        <v>56.125</v>
      </c>
      <c r="BM647" s="9">
        <v>60</v>
      </c>
      <c r="BN647" s="9">
        <v>68.5</v>
      </c>
      <c r="BO647" s="9">
        <v>74</v>
      </c>
      <c r="BP647" s="9">
        <v>80.5</v>
      </c>
      <c r="BQ647" s="9">
        <v>87.125</v>
      </c>
      <c r="BR647" s="9">
        <v>92.75</v>
      </c>
      <c r="BS647" s="9">
        <v>96.75</v>
      </c>
      <c r="BT647" s="9">
        <v>99.125</v>
      </c>
      <c r="BU647" s="9">
        <v>101.5</v>
      </c>
      <c r="BV647" s="9">
        <v>100.875</v>
      </c>
      <c r="BW647" s="9">
        <v>99.125</v>
      </c>
      <c r="BX647" s="9">
        <v>98</v>
      </c>
      <c r="BY647" s="9">
        <v>95.375</v>
      </c>
      <c r="BZ647" s="9">
        <v>91.125</v>
      </c>
      <c r="CA647" s="9">
        <v>84.125</v>
      </c>
      <c r="CB647" s="9">
        <v>79.125</v>
      </c>
      <c r="CC647" s="9">
        <v>74.125</v>
      </c>
      <c r="CD647" s="9">
        <v>70.875</v>
      </c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DD647" s="9">
        <v>1.5027950000000001</v>
      </c>
      <c r="DE647" s="9">
        <v>1</v>
      </c>
      <c r="DF647" s="9">
        <v>0</v>
      </c>
      <c r="DG647" s="9">
        <v>1</v>
      </c>
    </row>
    <row r="648" spans="1:111" x14ac:dyDescent="0.25">
      <c r="A648" s="9" t="s">
        <v>35</v>
      </c>
      <c r="B648" s="9" t="s">
        <v>104</v>
      </c>
      <c r="C648" s="9" t="s">
        <v>2</v>
      </c>
      <c r="D648" s="9" t="s">
        <v>187</v>
      </c>
      <c r="E648" s="9" t="s">
        <v>160</v>
      </c>
      <c r="F648" s="9" t="s">
        <v>36</v>
      </c>
      <c r="G648" s="9">
        <v>2017</v>
      </c>
      <c r="H648" s="9">
        <v>7</v>
      </c>
      <c r="BG648" s="9">
        <v>71.5</v>
      </c>
      <c r="BH648" s="9">
        <v>68.75</v>
      </c>
      <c r="BI648" s="9">
        <v>66.625</v>
      </c>
      <c r="BJ648" s="9">
        <v>65</v>
      </c>
      <c r="BK648" s="9">
        <v>63.625</v>
      </c>
      <c r="BL648" s="9">
        <v>62.125</v>
      </c>
      <c r="BM648" s="9">
        <v>63.25</v>
      </c>
      <c r="BN648" s="9">
        <v>74.125</v>
      </c>
      <c r="BO648" s="9">
        <v>80.625</v>
      </c>
      <c r="BP648" s="9">
        <v>86.25</v>
      </c>
      <c r="BQ648" s="9">
        <v>92.125</v>
      </c>
      <c r="BR648" s="9">
        <v>99.125</v>
      </c>
      <c r="BS648" s="9">
        <v>104.5</v>
      </c>
      <c r="BT648" s="9">
        <v>105.375</v>
      </c>
      <c r="BU648" s="9">
        <v>106.25</v>
      </c>
      <c r="BV648" s="9">
        <v>104</v>
      </c>
      <c r="BW648" s="9">
        <v>100.625</v>
      </c>
      <c r="BX648" s="9">
        <v>96.25</v>
      </c>
      <c r="BY648" s="9">
        <v>91.375</v>
      </c>
      <c r="BZ648" s="9">
        <v>86.375</v>
      </c>
      <c r="CA648" s="9">
        <v>81.375</v>
      </c>
      <c r="CB648" s="9">
        <v>78.375</v>
      </c>
      <c r="CC648" s="9">
        <v>75.625</v>
      </c>
      <c r="CD648" s="9">
        <v>72.75</v>
      </c>
      <c r="CL648" s="15"/>
      <c r="CM648" s="15"/>
      <c r="CN648" s="15"/>
      <c r="CO648" s="15"/>
      <c r="CP648" s="15"/>
      <c r="CQ648" s="15"/>
      <c r="CR648" s="15"/>
      <c r="CS648" s="15"/>
      <c r="CT648" s="15"/>
      <c r="DD648" s="9">
        <v>1.5027950000000001</v>
      </c>
      <c r="DE648" s="9">
        <v>1</v>
      </c>
      <c r="DF648" s="9">
        <v>0</v>
      </c>
      <c r="DG648" s="9">
        <v>1</v>
      </c>
    </row>
    <row r="649" spans="1:111" x14ac:dyDescent="0.25">
      <c r="A649" s="9" t="s">
        <v>35</v>
      </c>
      <c r="B649" s="9" t="s">
        <v>104</v>
      </c>
      <c r="C649" s="9" t="s">
        <v>2</v>
      </c>
      <c r="D649" s="9" t="s">
        <v>187</v>
      </c>
      <c r="E649" s="9" t="s">
        <v>160</v>
      </c>
      <c r="F649" s="9" t="s">
        <v>36</v>
      </c>
      <c r="G649" s="9">
        <v>2017</v>
      </c>
      <c r="H649" s="9">
        <v>8</v>
      </c>
      <c r="BG649" s="9">
        <v>69.25</v>
      </c>
      <c r="BH649" s="9">
        <v>67.25</v>
      </c>
      <c r="BI649" s="9">
        <v>65.5</v>
      </c>
      <c r="BJ649" s="9">
        <v>63.5</v>
      </c>
      <c r="BK649" s="9">
        <v>62.625</v>
      </c>
      <c r="BL649" s="9">
        <v>61.625</v>
      </c>
      <c r="BM649" s="9">
        <v>61</v>
      </c>
      <c r="BN649" s="9">
        <v>69.875</v>
      </c>
      <c r="BO649" s="9">
        <v>76.125</v>
      </c>
      <c r="BP649" s="9">
        <v>82.125</v>
      </c>
      <c r="BQ649" s="9">
        <v>89.375</v>
      </c>
      <c r="BR649" s="9">
        <v>96</v>
      </c>
      <c r="BS649" s="9">
        <v>100.625</v>
      </c>
      <c r="BT649" s="9">
        <v>105</v>
      </c>
      <c r="BU649" s="9">
        <v>104.625</v>
      </c>
      <c r="BV649" s="9">
        <v>102.75</v>
      </c>
      <c r="BW649" s="9">
        <v>100.25</v>
      </c>
      <c r="BX649" s="9">
        <v>96.875</v>
      </c>
      <c r="BY649" s="9">
        <v>91.875</v>
      </c>
      <c r="BZ649" s="9">
        <v>85.875</v>
      </c>
      <c r="CA649" s="9">
        <v>80</v>
      </c>
      <c r="CB649" s="9">
        <v>76</v>
      </c>
      <c r="CC649" s="9">
        <v>72.375</v>
      </c>
      <c r="CD649" s="9">
        <v>69.25</v>
      </c>
      <c r="CL649" s="15"/>
      <c r="CM649" s="15"/>
      <c r="CN649" s="15"/>
      <c r="CO649" s="15"/>
      <c r="CP649" s="15"/>
      <c r="CQ649" s="15"/>
      <c r="CR649" s="15"/>
      <c r="CS649" s="15"/>
      <c r="DD649" s="9">
        <v>1.5027950000000001</v>
      </c>
      <c r="DE649" s="9">
        <v>1</v>
      </c>
      <c r="DF649" s="9">
        <v>0</v>
      </c>
      <c r="DG649" s="9">
        <v>1</v>
      </c>
    </row>
    <row r="650" spans="1:111" x14ac:dyDescent="0.25">
      <c r="A650" s="9" t="s">
        <v>35</v>
      </c>
      <c r="B650" s="9" t="s">
        <v>104</v>
      </c>
      <c r="C650" s="9" t="s">
        <v>2</v>
      </c>
      <c r="D650" s="9" t="s">
        <v>187</v>
      </c>
      <c r="E650" s="9" t="s">
        <v>160</v>
      </c>
      <c r="F650" s="9" t="s">
        <v>36</v>
      </c>
      <c r="G650" s="9">
        <v>2017</v>
      </c>
      <c r="H650" s="9">
        <v>9</v>
      </c>
      <c r="BG650" s="9">
        <v>63.75</v>
      </c>
      <c r="BH650" s="9">
        <v>61.5</v>
      </c>
      <c r="BI650" s="9">
        <v>59.25</v>
      </c>
      <c r="BJ650" s="9">
        <v>57.625</v>
      </c>
      <c r="BK650" s="9">
        <v>55.75</v>
      </c>
      <c r="BL650" s="9">
        <v>54.75</v>
      </c>
      <c r="BM650" s="9">
        <v>54.125</v>
      </c>
      <c r="BN650" s="9">
        <v>59.625</v>
      </c>
      <c r="BO650" s="9">
        <v>68.5</v>
      </c>
      <c r="BP650" s="9">
        <v>72.75</v>
      </c>
      <c r="BQ650" s="9">
        <v>81.25</v>
      </c>
      <c r="BR650" s="9">
        <v>89.25</v>
      </c>
      <c r="BS650" s="9">
        <v>94.875</v>
      </c>
      <c r="BT650" s="9">
        <v>99.75</v>
      </c>
      <c r="BU650" s="9">
        <v>102.375</v>
      </c>
      <c r="BV650" s="9">
        <v>104.5</v>
      </c>
      <c r="BW650" s="9">
        <v>103.75</v>
      </c>
      <c r="BX650" s="9">
        <v>100.75</v>
      </c>
      <c r="BY650" s="9">
        <v>95.625</v>
      </c>
      <c r="BZ650" s="9">
        <v>88.25</v>
      </c>
      <c r="CA650" s="9">
        <v>83.25</v>
      </c>
      <c r="CB650" s="9">
        <v>79.125</v>
      </c>
      <c r="CC650" s="9">
        <v>73.25</v>
      </c>
      <c r="CD650" s="9">
        <v>70.625</v>
      </c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DD650" s="9">
        <v>1.5027950000000001</v>
      </c>
      <c r="DE650" s="9">
        <v>1</v>
      </c>
      <c r="DF650" s="9">
        <v>0</v>
      </c>
      <c r="DG650" s="9">
        <v>1</v>
      </c>
    </row>
    <row r="651" spans="1:111" x14ac:dyDescent="0.25">
      <c r="A651" s="9" t="s">
        <v>35</v>
      </c>
      <c r="B651" s="9" t="s">
        <v>104</v>
      </c>
      <c r="C651" s="9" t="s">
        <v>2</v>
      </c>
      <c r="D651" s="9" t="s">
        <v>187</v>
      </c>
      <c r="E651" s="9" t="s">
        <v>160</v>
      </c>
      <c r="F651" s="9" t="s">
        <v>36</v>
      </c>
      <c r="G651" s="9">
        <v>2017</v>
      </c>
      <c r="H651" s="9">
        <v>10</v>
      </c>
      <c r="BG651" s="9">
        <v>60.5</v>
      </c>
      <c r="BH651" s="9">
        <v>58.125</v>
      </c>
      <c r="BI651" s="9">
        <v>57.125</v>
      </c>
      <c r="BJ651" s="9">
        <v>55.25</v>
      </c>
      <c r="BK651" s="9">
        <v>54.875</v>
      </c>
      <c r="BL651" s="9">
        <v>54</v>
      </c>
      <c r="BM651" s="9">
        <v>53.375</v>
      </c>
      <c r="BN651" s="9">
        <v>56.625</v>
      </c>
      <c r="BO651" s="9">
        <v>65.25</v>
      </c>
      <c r="BP651" s="9">
        <v>69.625</v>
      </c>
      <c r="BQ651" s="9">
        <v>77.25</v>
      </c>
      <c r="BR651" s="9">
        <v>84.75</v>
      </c>
      <c r="BS651" s="9">
        <v>92.375</v>
      </c>
      <c r="BT651" s="9">
        <v>96.75</v>
      </c>
      <c r="BU651" s="9">
        <v>98.625</v>
      </c>
      <c r="BV651" s="9">
        <v>98.625</v>
      </c>
      <c r="BW651" s="9">
        <v>96.5</v>
      </c>
      <c r="BX651" s="9">
        <v>93.125</v>
      </c>
      <c r="BY651" s="9">
        <v>85.375</v>
      </c>
      <c r="BZ651" s="9">
        <v>78.375</v>
      </c>
      <c r="CA651" s="9">
        <v>73.375</v>
      </c>
      <c r="CB651" s="9">
        <v>68.75</v>
      </c>
      <c r="CC651" s="9">
        <v>65.5</v>
      </c>
      <c r="CD651" s="9">
        <v>62.625</v>
      </c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DD651" s="9">
        <v>1.5027950000000001</v>
      </c>
      <c r="DE651" s="9">
        <v>1</v>
      </c>
      <c r="DF651" s="9">
        <v>0</v>
      </c>
      <c r="DG651" s="9">
        <v>1</v>
      </c>
    </row>
    <row r="652" spans="1:111" x14ac:dyDescent="0.25">
      <c r="A652" s="9" t="s">
        <v>35</v>
      </c>
      <c r="B652" s="9" t="s">
        <v>104</v>
      </c>
      <c r="C652" s="9" t="s">
        <v>2</v>
      </c>
      <c r="D652" s="9" t="s">
        <v>187</v>
      </c>
      <c r="E652" s="9" t="s">
        <v>160</v>
      </c>
      <c r="F652" s="9" t="s">
        <v>33</v>
      </c>
      <c r="G652" s="9">
        <v>2017</v>
      </c>
      <c r="H652" s="9">
        <v>8</v>
      </c>
      <c r="BG652" s="9">
        <v>67.3125</v>
      </c>
      <c r="BH652" s="9">
        <v>64.875</v>
      </c>
      <c r="BI652" s="9">
        <v>62.90625</v>
      </c>
      <c r="BJ652" s="9">
        <v>61.1875</v>
      </c>
      <c r="BK652" s="9">
        <v>59.78125</v>
      </c>
      <c r="BL652" s="9">
        <v>58.65625</v>
      </c>
      <c r="BM652" s="9">
        <v>59.59375</v>
      </c>
      <c r="BN652" s="9">
        <v>68.03125</v>
      </c>
      <c r="BO652" s="9">
        <v>74.8125</v>
      </c>
      <c r="BP652" s="9">
        <v>80.40625</v>
      </c>
      <c r="BQ652" s="9">
        <v>87.46875</v>
      </c>
      <c r="BR652" s="9">
        <v>94.28125</v>
      </c>
      <c r="BS652" s="9">
        <v>99.1875</v>
      </c>
      <c r="BT652" s="9">
        <v>102.3125</v>
      </c>
      <c r="BU652" s="9">
        <v>103.6875</v>
      </c>
      <c r="BV652" s="9">
        <v>103.0313</v>
      </c>
      <c r="BW652" s="9">
        <v>100.9375</v>
      </c>
      <c r="BX652" s="9">
        <v>97.96875</v>
      </c>
      <c r="BY652" s="9">
        <v>93.5625</v>
      </c>
      <c r="BZ652" s="9">
        <v>87.90625</v>
      </c>
      <c r="CA652" s="9">
        <v>82.1875</v>
      </c>
      <c r="CB652" s="9">
        <v>78.15625</v>
      </c>
      <c r="CC652" s="9">
        <v>73.84375</v>
      </c>
      <c r="CD652" s="9">
        <v>70.875</v>
      </c>
      <c r="CL652" s="15"/>
      <c r="CM652" s="15"/>
      <c r="CN652" s="15"/>
      <c r="CO652" s="15"/>
      <c r="CP652" s="15"/>
      <c r="CQ652" s="15"/>
      <c r="CR652" s="15"/>
      <c r="CS652" s="15"/>
      <c r="DD652" s="9">
        <v>1.5027950000000001</v>
      </c>
      <c r="DE652" s="9">
        <v>1</v>
      </c>
      <c r="DF652" s="9">
        <v>0</v>
      </c>
      <c r="DG652" s="9">
        <v>1</v>
      </c>
    </row>
    <row r="653" spans="1:111" x14ac:dyDescent="0.25">
      <c r="A653" s="9" t="s">
        <v>35</v>
      </c>
      <c r="B653" s="9" t="s">
        <v>104</v>
      </c>
      <c r="C653" s="9" t="s">
        <v>2</v>
      </c>
      <c r="D653" s="9" t="s">
        <v>187</v>
      </c>
      <c r="E653" s="9" t="s">
        <v>188</v>
      </c>
      <c r="F653" s="9" t="s">
        <v>36</v>
      </c>
      <c r="G653" s="9">
        <v>2017</v>
      </c>
      <c r="H653" s="9">
        <v>5</v>
      </c>
      <c r="BG653" s="9">
        <v>63.125</v>
      </c>
      <c r="BH653" s="9">
        <v>59.75</v>
      </c>
      <c r="BI653" s="9">
        <v>57.375</v>
      </c>
      <c r="BJ653" s="9">
        <v>55.875</v>
      </c>
      <c r="BK653" s="9">
        <v>54.25</v>
      </c>
      <c r="BL653" s="9">
        <v>53.125</v>
      </c>
      <c r="BM653" s="9">
        <v>55.375</v>
      </c>
      <c r="BN653" s="9">
        <v>62.5</v>
      </c>
      <c r="BO653" s="9">
        <v>67.375</v>
      </c>
      <c r="BP653" s="9">
        <v>72.5</v>
      </c>
      <c r="BQ653" s="9">
        <v>78.25</v>
      </c>
      <c r="BR653" s="9">
        <v>83.625</v>
      </c>
      <c r="BS653" s="9">
        <v>86.875</v>
      </c>
      <c r="BT653" s="9">
        <v>90.625</v>
      </c>
      <c r="BU653" s="9">
        <v>91.5</v>
      </c>
      <c r="BV653" s="9">
        <v>90</v>
      </c>
      <c r="BW653" s="9">
        <v>89.875</v>
      </c>
      <c r="BX653" s="9">
        <v>90</v>
      </c>
      <c r="BY653" s="9">
        <v>87</v>
      </c>
      <c r="BZ653" s="9">
        <v>81.125</v>
      </c>
      <c r="CA653" s="9">
        <v>74.625</v>
      </c>
      <c r="CB653" s="9">
        <v>70.875</v>
      </c>
      <c r="CC653" s="9">
        <v>66.625</v>
      </c>
      <c r="CD653" s="9">
        <v>64.625</v>
      </c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DD653" s="9">
        <v>1.5027950000000001</v>
      </c>
      <c r="DE653" s="9">
        <v>1</v>
      </c>
      <c r="DF653" s="9">
        <v>0</v>
      </c>
      <c r="DG653" s="9">
        <v>1</v>
      </c>
    </row>
    <row r="654" spans="1:111" x14ac:dyDescent="0.25">
      <c r="A654" s="9" t="s">
        <v>35</v>
      </c>
      <c r="B654" s="9" t="s">
        <v>104</v>
      </c>
      <c r="C654" s="9" t="s">
        <v>2</v>
      </c>
      <c r="D654" s="9" t="s">
        <v>187</v>
      </c>
      <c r="E654" s="9" t="s">
        <v>188</v>
      </c>
      <c r="F654" s="9" t="s">
        <v>36</v>
      </c>
      <c r="G654" s="9">
        <v>2017</v>
      </c>
      <c r="H654" s="9">
        <v>6</v>
      </c>
      <c r="BG654" s="9">
        <v>63.125</v>
      </c>
      <c r="BH654" s="9">
        <v>60.25</v>
      </c>
      <c r="BI654" s="9">
        <v>58.25</v>
      </c>
      <c r="BJ654" s="9">
        <v>56.375</v>
      </c>
      <c r="BK654" s="9">
        <v>54.625</v>
      </c>
      <c r="BL654" s="9">
        <v>53.5</v>
      </c>
      <c r="BM654" s="9">
        <v>56.875</v>
      </c>
      <c r="BN654" s="9">
        <v>65.75</v>
      </c>
      <c r="BO654" s="9">
        <v>71.625</v>
      </c>
      <c r="BP654" s="9">
        <v>78.875</v>
      </c>
      <c r="BQ654" s="9">
        <v>87</v>
      </c>
      <c r="BR654" s="9">
        <v>93.75</v>
      </c>
      <c r="BS654" s="9">
        <v>97.625</v>
      </c>
      <c r="BT654" s="9">
        <v>100.875</v>
      </c>
      <c r="BU654" s="9">
        <v>101.5</v>
      </c>
      <c r="BV654" s="9">
        <v>100.625</v>
      </c>
      <c r="BW654" s="9">
        <v>96.625</v>
      </c>
      <c r="BX654" s="9">
        <v>92.625</v>
      </c>
      <c r="BY654" s="9">
        <v>88.375</v>
      </c>
      <c r="BZ654" s="9">
        <v>83</v>
      </c>
      <c r="CA654" s="9">
        <v>76.375</v>
      </c>
      <c r="CB654" s="9">
        <v>72.5</v>
      </c>
      <c r="CC654" s="9">
        <v>68.625</v>
      </c>
      <c r="CD654" s="9">
        <v>65.875</v>
      </c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DD654" s="9">
        <v>1.5027950000000001</v>
      </c>
      <c r="DE654" s="9">
        <v>1</v>
      </c>
      <c r="DF654" s="9">
        <v>0</v>
      </c>
      <c r="DG654" s="9">
        <v>1</v>
      </c>
    </row>
    <row r="655" spans="1:111" x14ac:dyDescent="0.25">
      <c r="A655" s="9" t="s">
        <v>35</v>
      </c>
      <c r="B655" s="9" t="s">
        <v>104</v>
      </c>
      <c r="C655" s="9" t="s">
        <v>2</v>
      </c>
      <c r="D655" s="9" t="s">
        <v>187</v>
      </c>
      <c r="E655" s="9" t="s">
        <v>188</v>
      </c>
      <c r="F655" s="9" t="s">
        <v>36</v>
      </c>
      <c r="G655" s="9">
        <v>2017</v>
      </c>
      <c r="H655" s="9">
        <v>7</v>
      </c>
      <c r="BG655" s="9">
        <v>72</v>
      </c>
      <c r="BH655" s="9">
        <v>70.5</v>
      </c>
      <c r="BI655" s="9">
        <v>68.625</v>
      </c>
      <c r="BJ655" s="9">
        <v>68</v>
      </c>
      <c r="BK655" s="9">
        <v>65.875</v>
      </c>
      <c r="BL655" s="9">
        <v>64.25</v>
      </c>
      <c r="BM655" s="9">
        <v>65.25</v>
      </c>
      <c r="BN655" s="9">
        <v>70.75</v>
      </c>
      <c r="BO655" s="9">
        <v>77.375</v>
      </c>
      <c r="BP655" s="9">
        <v>82.25</v>
      </c>
      <c r="BQ655" s="9">
        <v>88.5</v>
      </c>
      <c r="BR655" s="9">
        <v>94.25</v>
      </c>
      <c r="BS655" s="9">
        <v>98.25</v>
      </c>
      <c r="BT655" s="9">
        <v>100.125</v>
      </c>
      <c r="BU655" s="9">
        <v>101.5</v>
      </c>
      <c r="BV655" s="9">
        <v>99.875</v>
      </c>
      <c r="BW655" s="9">
        <v>96.875</v>
      </c>
      <c r="BX655" s="9">
        <v>94.625</v>
      </c>
      <c r="BY655" s="9">
        <v>91.375</v>
      </c>
      <c r="BZ655" s="9">
        <v>85.625</v>
      </c>
      <c r="CA655" s="9">
        <v>79.5</v>
      </c>
      <c r="CB655" s="9">
        <v>74.875</v>
      </c>
      <c r="CC655" s="9">
        <v>72.375</v>
      </c>
      <c r="CD655" s="9">
        <v>69.375</v>
      </c>
      <c r="CL655" s="15"/>
      <c r="CM655" s="15"/>
      <c r="CN655" s="15"/>
      <c r="CO655" s="15"/>
      <c r="CP655" s="15"/>
      <c r="CQ655" s="15"/>
      <c r="CR655" s="15"/>
      <c r="CS655" s="15"/>
      <c r="CT655" s="15"/>
      <c r="DD655" s="9">
        <v>1.5027950000000001</v>
      </c>
      <c r="DE655" s="9">
        <v>1</v>
      </c>
      <c r="DF655" s="9">
        <v>0</v>
      </c>
      <c r="DG655" s="9">
        <v>1</v>
      </c>
    </row>
    <row r="656" spans="1:111" x14ac:dyDescent="0.25">
      <c r="A656" s="9" t="s">
        <v>35</v>
      </c>
      <c r="B656" s="9" t="s">
        <v>104</v>
      </c>
      <c r="C656" s="9" t="s">
        <v>2</v>
      </c>
      <c r="D656" s="9" t="s">
        <v>187</v>
      </c>
      <c r="E656" s="9" t="s">
        <v>188</v>
      </c>
      <c r="F656" s="9" t="s">
        <v>36</v>
      </c>
      <c r="G656" s="9">
        <v>2017</v>
      </c>
      <c r="H656" s="9">
        <v>8</v>
      </c>
      <c r="BG656" s="9">
        <v>59.375</v>
      </c>
      <c r="BH656" s="9">
        <v>57.5</v>
      </c>
      <c r="BI656" s="9">
        <v>55.5</v>
      </c>
      <c r="BJ656" s="9">
        <v>54</v>
      </c>
      <c r="BK656" s="9">
        <v>53</v>
      </c>
      <c r="BL656" s="9">
        <v>52</v>
      </c>
      <c r="BM656" s="9">
        <v>52</v>
      </c>
      <c r="BN656" s="9">
        <v>59.625</v>
      </c>
      <c r="BO656" s="9">
        <v>65.25</v>
      </c>
      <c r="BP656" s="9">
        <v>71</v>
      </c>
      <c r="BQ656" s="9">
        <v>78.25</v>
      </c>
      <c r="BR656" s="9">
        <v>87</v>
      </c>
      <c r="BS656" s="9">
        <v>93.875</v>
      </c>
      <c r="BT656" s="9">
        <v>99.875</v>
      </c>
      <c r="BU656" s="9">
        <v>103.375</v>
      </c>
      <c r="BV656" s="9">
        <v>103.625</v>
      </c>
      <c r="BW656" s="9">
        <v>101</v>
      </c>
      <c r="BX656" s="9">
        <v>98</v>
      </c>
      <c r="BY656" s="9">
        <v>91.875</v>
      </c>
      <c r="BZ656" s="9">
        <v>86.25</v>
      </c>
      <c r="CA656" s="9">
        <v>81.25</v>
      </c>
      <c r="CB656" s="9">
        <v>76.625</v>
      </c>
      <c r="CC656" s="9">
        <v>72.125</v>
      </c>
      <c r="CD656" s="9">
        <v>68.625</v>
      </c>
      <c r="CL656" s="15"/>
      <c r="CM656" s="15"/>
      <c r="CN656" s="15"/>
      <c r="CO656" s="15"/>
      <c r="CP656" s="15"/>
      <c r="CQ656" s="15"/>
      <c r="CR656" s="15"/>
      <c r="CS656" s="15"/>
      <c r="CT656" s="15"/>
      <c r="DD656" s="9">
        <v>1.5027950000000001</v>
      </c>
      <c r="DE656" s="9">
        <v>1</v>
      </c>
      <c r="DF656" s="9">
        <v>0</v>
      </c>
      <c r="DG656" s="9">
        <v>1</v>
      </c>
    </row>
    <row r="657" spans="1:111" x14ac:dyDescent="0.25">
      <c r="A657" s="9" t="s">
        <v>35</v>
      </c>
      <c r="B657" s="9" t="s">
        <v>104</v>
      </c>
      <c r="C657" s="9" t="s">
        <v>2</v>
      </c>
      <c r="D657" s="9" t="s">
        <v>187</v>
      </c>
      <c r="E657" s="9" t="s">
        <v>188</v>
      </c>
      <c r="F657" s="9" t="s">
        <v>36</v>
      </c>
      <c r="G657" s="9">
        <v>2017</v>
      </c>
      <c r="H657" s="9">
        <v>9</v>
      </c>
      <c r="BG657" s="9">
        <v>60.75</v>
      </c>
      <c r="BH657" s="9">
        <v>59.25</v>
      </c>
      <c r="BI657" s="9">
        <v>57.5</v>
      </c>
      <c r="BJ657" s="9">
        <v>56.125</v>
      </c>
      <c r="BK657" s="9">
        <v>55.125</v>
      </c>
      <c r="BL657" s="9">
        <v>53.625</v>
      </c>
      <c r="BM657" s="9">
        <v>52.25</v>
      </c>
      <c r="BN657" s="9">
        <v>58.625</v>
      </c>
      <c r="BO657" s="9">
        <v>65.125</v>
      </c>
      <c r="BP657" s="9">
        <v>70.375</v>
      </c>
      <c r="BQ657" s="9">
        <v>77</v>
      </c>
      <c r="BR657" s="9">
        <v>83.625</v>
      </c>
      <c r="BS657" s="9">
        <v>91.125</v>
      </c>
      <c r="BT657" s="9">
        <v>96</v>
      </c>
      <c r="BU657" s="9">
        <v>97.875</v>
      </c>
      <c r="BV657" s="9">
        <v>97.75</v>
      </c>
      <c r="BW657" s="9">
        <v>95.375</v>
      </c>
      <c r="BX657" s="9">
        <v>90.875</v>
      </c>
      <c r="BY657" s="9">
        <v>85.375</v>
      </c>
      <c r="BZ657" s="9">
        <v>78.375</v>
      </c>
      <c r="CA657" s="9">
        <v>74</v>
      </c>
      <c r="CB657" s="9">
        <v>68.875</v>
      </c>
      <c r="CC657" s="9">
        <v>64.125</v>
      </c>
      <c r="CD657" s="9">
        <v>61.125</v>
      </c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DD657" s="9">
        <v>1.5027950000000001</v>
      </c>
      <c r="DE657" s="9">
        <v>1</v>
      </c>
      <c r="DF657" s="9">
        <v>0</v>
      </c>
      <c r="DG657" s="9">
        <v>1</v>
      </c>
    </row>
    <row r="658" spans="1:111" x14ac:dyDescent="0.25">
      <c r="A658" s="9" t="s">
        <v>35</v>
      </c>
      <c r="B658" s="9" t="s">
        <v>104</v>
      </c>
      <c r="C658" s="9" t="s">
        <v>2</v>
      </c>
      <c r="D658" s="9" t="s">
        <v>187</v>
      </c>
      <c r="E658" s="9" t="s">
        <v>188</v>
      </c>
      <c r="F658" s="9" t="s">
        <v>36</v>
      </c>
      <c r="G658" s="9">
        <v>2017</v>
      </c>
      <c r="H658" s="9">
        <v>10</v>
      </c>
      <c r="BG658" s="9">
        <v>54.875</v>
      </c>
      <c r="BH658" s="9">
        <v>52.125</v>
      </c>
      <c r="BI658" s="9">
        <v>49.625</v>
      </c>
      <c r="BJ658" s="9">
        <v>47.75</v>
      </c>
      <c r="BK658" s="9">
        <v>45.875</v>
      </c>
      <c r="BL658" s="9">
        <v>44.625</v>
      </c>
      <c r="BM658" s="9">
        <v>43.625</v>
      </c>
      <c r="BN658" s="9">
        <v>45.625</v>
      </c>
      <c r="BO658" s="9">
        <v>57.75</v>
      </c>
      <c r="BP658" s="9">
        <v>64.125</v>
      </c>
      <c r="BQ658" s="9">
        <v>70.25</v>
      </c>
      <c r="BR658" s="9">
        <v>78.25</v>
      </c>
      <c r="BS658" s="9">
        <v>85.125</v>
      </c>
      <c r="BT658" s="9">
        <v>89.25</v>
      </c>
      <c r="BU658" s="9">
        <v>93.625</v>
      </c>
      <c r="BV658" s="9">
        <v>95.625</v>
      </c>
      <c r="BW658" s="9">
        <v>94.375</v>
      </c>
      <c r="BX658" s="9">
        <v>90.875</v>
      </c>
      <c r="BY658" s="9">
        <v>82.75</v>
      </c>
      <c r="BZ658" s="9">
        <v>74.75</v>
      </c>
      <c r="CA658" s="9">
        <v>67.875</v>
      </c>
      <c r="CB658" s="9">
        <v>62.5</v>
      </c>
      <c r="CC658" s="9">
        <v>58.75</v>
      </c>
      <c r="CD658" s="9">
        <v>55.625</v>
      </c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DD658" s="9">
        <v>1.5027950000000001</v>
      </c>
      <c r="DE658" s="9">
        <v>1</v>
      </c>
      <c r="DF658" s="9">
        <v>0</v>
      </c>
      <c r="DG658" s="9">
        <v>1</v>
      </c>
    </row>
    <row r="659" spans="1:111" x14ac:dyDescent="0.25">
      <c r="A659" s="9" t="s">
        <v>35</v>
      </c>
      <c r="B659" s="9" t="s">
        <v>104</v>
      </c>
      <c r="C659" s="9" t="s">
        <v>2</v>
      </c>
      <c r="D659" s="9" t="s">
        <v>187</v>
      </c>
      <c r="E659" s="9" t="s">
        <v>188</v>
      </c>
      <c r="F659" s="9" t="s">
        <v>33</v>
      </c>
      <c r="G659" s="9">
        <v>2017</v>
      </c>
      <c r="H659" s="9">
        <v>8</v>
      </c>
      <c r="BG659" s="9">
        <v>63.8125</v>
      </c>
      <c r="BH659" s="9">
        <v>61.875</v>
      </c>
      <c r="BI659" s="9">
        <v>59.96875</v>
      </c>
      <c r="BJ659" s="9">
        <v>58.625</v>
      </c>
      <c r="BK659" s="9">
        <v>57.15625</v>
      </c>
      <c r="BL659" s="9">
        <v>55.84375</v>
      </c>
      <c r="BM659" s="9">
        <v>56.59375</v>
      </c>
      <c r="BN659" s="9">
        <v>63.6875</v>
      </c>
      <c r="BO659" s="9">
        <v>69.84375</v>
      </c>
      <c r="BP659" s="9">
        <v>75.625</v>
      </c>
      <c r="BQ659" s="9">
        <v>82.6875</v>
      </c>
      <c r="BR659" s="9">
        <v>89.65625</v>
      </c>
      <c r="BS659" s="9">
        <v>95.21875</v>
      </c>
      <c r="BT659" s="9">
        <v>99.21875</v>
      </c>
      <c r="BU659" s="9">
        <v>101.0625</v>
      </c>
      <c r="BV659" s="9">
        <v>100.4688</v>
      </c>
      <c r="BW659" s="9">
        <v>97.46875</v>
      </c>
      <c r="BX659" s="9">
        <v>94.03125</v>
      </c>
      <c r="BY659" s="9">
        <v>89.25</v>
      </c>
      <c r="BZ659" s="9">
        <v>83.3125</v>
      </c>
      <c r="CA659" s="9">
        <v>77.78125</v>
      </c>
      <c r="CB659" s="9">
        <v>73.21875</v>
      </c>
      <c r="CC659" s="9">
        <v>69.3125</v>
      </c>
      <c r="CD659" s="9">
        <v>66.25</v>
      </c>
      <c r="CL659" s="15"/>
      <c r="CM659" s="15"/>
      <c r="CN659" s="15"/>
      <c r="CO659" s="15"/>
      <c r="CP659" s="15"/>
      <c r="CQ659" s="15"/>
      <c r="CR659" s="15"/>
      <c r="CS659" s="15"/>
      <c r="CT659" s="15"/>
      <c r="DD659" s="9">
        <v>1.5027950000000001</v>
      </c>
      <c r="DE659" s="9">
        <v>1</v>
      </c>
      <c r="DF659" s="9">
        <v>0</v>
      </c>
      <c r="DG659" s="9">
        <v>1</v>
      </c>
    </row>
    <row r="660" spans="1:111" x14ac:dyDescent="0.25">
      <c r="A660" s="9" t="s">
        <v>35</v>
      </c>
      <c r="B660" s="9" t="s">
        <v>104</v>
      </c>
      <c r="C660" s="9" t="s">
        <v>2</v>
      </c>
      <c r="D660" s="9" t="s">
        <v>161</v>
      </c>
      <c r="E660" s="9" t="s">
        <v>160</v>
      </c>
      <c r="F660" s="9" t="s">
        <v>36</v>
      </c>
      <c r="G660" s="9">
        <v>2017</v>
      </c>
      <c r="H660" s="9">
        <v>5</v>
      </c>
      <c r="BG660" s="9">
        <v>62.75</v>
      </c>
      <c r="BH660" s="9">
        <v>60.375</v>
      </c>
      <c r="BI660" s="9">
        <v>58.625</v>
      </c>
      <c r="BJ660" s="9">
        <v>56.75</v>
      </c>
      <c r="BK660" s="9">
        <v>55.375</v>
      </c>
      <c r="BL660" s="9">
        <v>54.25</v>
      </c>
      <c r="BM660" s="9">
        <v>56.875</v>
      </c>
      <c r="BN660" s="9">
        <v>66.375</v>
      </c>
      <c r="BO660" s="9">
        <v>72.25</v>
      </c>
      <c r="BP660" s="9">
        <v>78.75</v>
      </c>
      <c r="BQ660" s="9">
        <v>87</v>
      </c>
      <c r="BR660" s="9">
        <v>94.125</v>
      </c>
      <c r="BS660" s="9">
        <v>96.875</v>
      </c>
      <c r="BT660" s="9">
        <v>97.625</v>
      </c>
      <c r="BU660" s="9">
        <v>97.125</v>
      </c>
      <c r="BV660" s="9">
        <v>94</v>
      </c>
      <c r="BW660" s="9">
        <v>88.625</v>
      </c>
      <c r="BX660" s="9">
        <v>84.375</v>
      </c>
      <c r="BY660" s="9">
        <v>81.125</v>
      </c>
      <c r="BZ660" s="9">
        <v>76.375</v>
      </c>
      <c r="CA660" s="9">
        <v>71.375</v>
      </c>
      <c r="CB660" s="9">
        <v>69.125</v>
      </c>
      <c r="CC660" s="9">
        <v>65.875</v>
      </c>
      <c r="CD660" s="9">
        <v>63</v>
      </c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DD660" s="9">
        <v>1.5027950000000001</v>
      </c>
      <c r="DE660" s="9">
        <v>1</v>
      </c>
      <c r="DF660" s="9">
        <v>0</v>
      </c>
      <c r="DG660" s="9">
        <v>1</v>
      </c>
    </row>
    <row r="661" spans="1:111" x14ac:dyDescent="0.25">
      <c r="A661" s="9" t="s">
        <v>35</v>
      </c>
      <c r="B661" s="9" t="s">
        <v>104</v>
      </c>
      <c r="C661" s="9" t="s">
        <v>2</v>
      </c>
      <c r="D661" s="9" t="s">
        <v>161</v>
      </c>
      <c r="E661" s="9" t="s">
        <v>160</v>
      </c>
      <c r="F661" s="9" t="s">
        <v>36</v>
      </c>
      <c r="G661" s="9">
        <v>2017</v>
      </c>
      <c r="H661" s="9">
        <v>6</v>
      </c>
      <c r="BG661" s="9">
        <v>67.25</v>
      </c>
      <c r="BH661" s="9">
        <v>64.375</v>
      </c>
      <c r="BI661" s="9">
        <v>62.25</v>
      </c>
      <c r="BJ661" s="9">
        <v>60.25</v>
      </c>
      <c r="BK661" s="9">
        <v>58.625</v>
      </c>
      <c r="BL661" s="9">
        <v>57.625</v>
      </c>
      <c r="BM661" s="9">
        <v>62.125</v>
      </c>
      <c r="BN661" s="9">
        <v>71.375</v>
      </c>
      <c r="BO661" s="9">
        <v>76.375</v>
      </c>
      <c r="BP661" s="9">
        <v>83</v>
      </c>
      <c r="BQ661" s="9">
        <v>90</v>
      </c>
      <c r="BR661" s="9">
        <v>96.125</v>
      </c>
      <c r="BS661" s="9">
        <v>101.125</v>
      </c>
      <c r="BT661" s="9">
        <v>104.375</v>
      </c>
      <c r="BU661" s="9">
        <v>106.875</v>
      </c>
      <c r="BV661" s="9">
        <v>106.75</v>
      </c>
      <c r="BW661" s="9">
        <v>105.875</v>
      </c>
      <c r="BX661" s="9">
        <v>103.5</v>
      </c>
      <c r="BY661" s="9">
        <v>99.375</v>
      </c>
      <c r="BZ661" s="9">
        <v>93.25</v>
      </c>
      <c r="CA661" s="9">
        <v>85.125</v>
      </c>
      <c r="CB661" s="9">
        <v>79.125</v>
      </c>
      <c r="CC661" s="9">
        <v>74.75</v>
      </c>
      <c r="CD661" s="9">
        <v>71.875</v>
      </c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DD661" s="9">
        <v>1.5027950000000001</v>
      </c>
      <c r="DE661" s="9">
        <v>1</v>
      </c>
      <c r="DF661" s="9">
        <v>0</v>
      </c>
      <c r="DG661" s="9">
        <v>1</v>
      </c>
    </row>
    <row r="662" spans="1:111" x14ac:dyDescent="0.25">
      <c r="A662" s="9" t="s">
        <v>35</v>
      </c>
      <c r="B662" s="9" t="s">
        <v>104</v>
      </c>
      <c r="C662" s="9" t="s">
        <v>2</v>
      </c>
      <c r="D662" s="9" t="s">
        <v>161</v>
      </c>
      <c r="E662" s="9" t="s">
        <v>160</v>
      </c>
      <c r="F662" s="9" t="s">
        <v>36</v>
      </c>
      <c r="G662" s="9">
        <v>2017</v>
      </c>
      <c r="H662" s="9">
        <v>7</v>
      </c>
      <c r="BG662" s="9">
        <v>71.25</v>
      </c>
      <c r="BH662" s="9">
        <v>69.25</v>
      </c>
      <c r="BI662" s="9">
        <v>68.25</v>
      </c>
      <c r="BJ662" s="9">
        <v>67.375</v>
      </c>
      <c r="BK662" s="9">
        <v>66</v>
      </c>
      <c r="BL662" s="9">
        <v>65.375</v>
      </c>
      <c r="BM662" s="9">
        <v>66.625</v>
      </c>
      <c r="BN662" s="9">
        <v>76.875</v>
      </c>
      <c r="BO662" s="9">
        <v>83.375</v>
      </c>
      <c r="BP662" s="9">
        <v>87.75</v>
      </c>
      <c r="BQ662" s="9">
        <v>92.625</v>
      </c>
      <c r="BR662" s="9">
        <v>101.625</v>
      </c>
      <c r="BS662" s="9">
        <v>105.625</v>
      </c>
      <c r="BT662" s="9">
        <v>106.75</v>
      </c>
      <c r="BU662" s="9">
        <v>106.75</v>
      </c>
      <c r="BV662" s="9">
        <v>103.625</v>
      </c>
      <c r="BW662" s="9">
        <v>98.375</v>
      </c>
      <c r="BX662" s="9">
        <v>94.25</v>
      </c>
      <c r="BY662" s="9">
        <v>89.75</v>
      </c>
      <c r="BZ662" s="9">
        <v>85</v>
      </c>
      <c r="CA662" s="9">
        <v>79.75</v>
      </c>
      <c r="CB662" s="9">
        <v>77.25</v>
      </c>
      <c r="CC662" s="9">
        <v>75.125</v>
      </c>
      <c r="CD662" s="9">
        <v>73</v>
      </c>
      <c r="CL662" s="15"/>
      <c r="CM662" s="15"/>
      <c r="CN662" s="15"/>
      <c r="CO662" s="15"/>
      <c r="CP662" s="15"/>
      <c r="CQ662" s="15"/>
      <c r="CR662" s="15"/>
      <c r="CS662" s="15"/>
      <c r="CT662" s="15"/>
      <c r="DD662" s="9">
        <v>1.5027950000000001</v>
      </c>
      <c r="DE662" s="9">
        <v>1</v>
      </c>
      <c r="DF662" s="9">
        <v>0</v>
      </c>
      <c r="DG662" s="9">
        <v>1</v>
      </c>
    </row>
    <row r="663" spans="1:111" x14ac:dyDescent="0.25">
      <c r="A663" s="9" t="s">
        <v>35</v>
      </c>
      <c r="B663" s="9" t="s">
        <v>104</v>
      </c>
      <c r="C663" s="9" t="s">
        <v>2</v>
      </c>
      <c r="D663" s="9" t="s">
        <v>161</v>
      </c>
      <c r="E663" s="9" t="s">
        <v>160</v>
      </c>
      <c r="F663" s="9" t="s">
        <v>36</v>
      </c>
      <c r="G663" s="9">
        <v>2017</v>
      </c>
      <c r="H663" s="9">
        <v>8</v>
      </c>
      <c r="BG663" s="9">
        <v>66.75</v>
      </c>
      <c r="BH663" s="9">
        <v>63.625</v>
      </c>
      <c r="BI663" s="9">
        <v>61.375</v>
      </c>
      <c r="BJ663" s="9">
        <v>60.125</v>
      </c>
      <c r="BK663" s="9">
        <v>59</v>
      </c>
      <c r="BL663" s="9">
        <v>58</v>
      </c>
      <c r="BM663" s="9">
        <v>58</v>
      </c>
      <c r="BN663" s="9">
        <v>67.625</v>
      </c>
      <c r="BO663" s="9">
        <v>75.5</v>
      </c>
      <c r="BP663" s="9">
        <v>81</v>
      </c>
      <c r="BQ663" s="9">
        <v>87.125</v>
      </c>
      <c r="BR663" s="9">
        <v>94.625</v>
      </c>
      <c r="BS663" s="9">
        <v>103.25</v>
      </c>
      <c r="BT663" s="9">
        <v>106.625</v>
      </c>
      <c r="BU663" s="9">
        <v>105.875</v>
      </c>
      <c r="BV663" s="9">
        <v>102.5</v>
      </c>
      <c r="BW663" s="9">
        <v>98.5</v>
      </c>
      <c r="BX663" s="9">
        <v>94.25</v>
      </c>
      <c r="BY663" s="9">
        <v>89.25</v>
      </c>
      <c r="BZ663" s="9">
        <v>83.5</v>
      </c>
      <c r="CA663" s="9">
        <v>79</v>
      </c>
      <c r="CB663" s="9">
        <v>75.125</v>
      </c>
      <c r="CC663" s="9">
        <v>72.5</v>
      </c>
      <c r="CD663" s="9">
        <v>70.5</v>
      </c>
      <c r="CL663" s="15"/>
      <c r="CM663" s="15"/>
      <c r="CN663" s="15"/>
      <c r="CO663" s="15"/>
      <c r="CP663" s="15"/>
      <c r="CQ663" s="15"/>
      <c r="CR663" s="15"/>
      <c r="CS663" s="15"/>
      <c r="CT663" s="15"/>
      <c r="DD663" s="9">
        <v>1.5027950000000001</v>
      </c>
      <c r="DE663" s="9">
        <v>1</v>
      </c>
      <c r="DF663" s="9">
        <v>0</v>
      </c>
      <c r="DG663" s="9">
        <v>1</v>
      </c>
    </row>
    <row r="664" spans="1:111" x14ac:dyDescent="0.25">
      <c r="A664" s="9" t="s">
        <v>35</v>
      </c>
      <c r="B664" s="9" t="s">
        <v>104</v>
      </c>
      <c r="C664" s="9" t="s">
        <v>2</v>
      </c>
      <c r="D664" s="9" t="s">
        <v>161</v>
      </c>
      <c r="E664" s="9" t="s">
        <v>160</v>
      </c>
      <c r="F664" s="9" t="s">
        <v>36</v>
      </c>
      <c r="G664" s="9">
        <v>2017</v>
      </c>
      <c r="H664" s="9">
        <v>9</v>
      </c>
      <c r="BG664" s="9">
        <v>61.375</v>
      </c>
      <c r="BH664" s="9">
        <v>59.375</v>
      </c>
      <c r="BI664" s="9">
        <v>57.25</v>
      </c>
      <c r="BJ664" s="9">
        <v>55.375</v>
      </c>
      <c r="BK664" s="9">
        <v>54.25</v>
      </c>
      <c r="BL664" s="9">
        <v>53.125</v>
      </c>
      <c r="BM664" s="9">
        <v>52.25</v>
      </c>
      <c r="BN664" s="9">
        <v>57.375</v>
      </c>
      <c r="BO664" s="9">
        <v>68.625</v>
      </c>
      <c r="BP664" s="9">
        <v>74.75</v>
      </c>
      <c r="BQ664" s="9">
        <v>81</v>
      </c>
      <c r="BR664" s="9">
        <v>88.25</v>
      </c>
      <c r="BS664" s="9">
        <v>95.5</v>
      </c>
      <c r="BT664" s="9">
        <v>100.875</v>
      </c>
      <c r="BU664" s="9">
        <v>101.25</v>
      </c>
      <c r="BV664" s="9">
        <v>100.375</v>
      </c>
      <c r="BW664" s="9">
        <v>96.625</v>
      </c>
      <c r="BX664" s="9">
        <v>92</v>
      </c>
      <c r="BY664" s="9">
        <v>85.125</v>
      </c>
      <c r="BZ664" s="9">
        <v>78</v>
      </c>
      <c r="CA664" s="9">
        <v>73.875</v>
      </c>
      <c r="CB664" s="9">
        <v>69.5</v>
      </c>
      <c r="CC664" s="9">
        <v>66.75</v>
      </c>
      <c r="CD664" s="9">
        <v>63.75</v>
      </c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DD664" s="9">
        <v>1.5027950000000001</v>
      </c>
      <c r="DE664" s="9">
        <v>1</v>
      </c>
      <c r="DF664" s="9">
        <v>0</v>
      </c>
      <c r="DG664" s="9">
        <v>1</v>
      </c>
    </row>
    <row r="665" spans="1:111" x14ac:dyDescent="0.25">
      <c r="A665" s="9" t="s">
        <v>35</v>
      </c>
      <c r="B665" s="9" t="s">
        <v>104</v>
      </c>
      <c r="C665" s="9" t="s">
        <v>2</v>
      </c>
      <c r="D665" s="9" t="s">
        <v>161</v>
      </c>
      <c r="E665" s="9" t="s">
        <v>160</v>
      </c>
      <c r="F665" s="9" t="s">
        <v>36</v>
      </c>
      <c r="G665" s="9">
        <v>2017</v>
      </c>
      <c r="H665" s="9">
        <v>10</v>
      </c>
      <c r="BG665" s="9">
        <v>59.625</v>
      </c>
      <c r="BH665" s="9">
        <v>57</v>
      </c>
      <c r="BI665" s="9">
        <v>54.75</v>
      </c>
      <c r="BJ665" s="9">
        <v>53</v>
      </c>
      <c r="BK665" s="9">
        <v>51.5</v>
      </c>
      <c r="BL665" s="9">
        <v>50.5</v>
      </c>
      <c r="BM665" s="9">
        <v>49.25</v>
      </c>
      <c r="BN665" s="9">
        <v>53</v>
      </c>
      <c r="BO665" s="9">
        <v>65.375</v>
      </c>
      <c r="BP665" s="9">
        <v>70.75</v>
      </c>
      <c r="BQ665" s="9">
        <v>77.75</v>
      </c>
      <c r="BR665" s="9">
        <v>86.625</v>
      </c>
      <c r="BS665" s="9">
        <v>94.5</v>
      </c>
      <c r="BT665" s="9">
        <v>98.625</v>
      </c>
      <c r="BU665" s="9">
        <v>100.625</v>
      </c>
      <c r="BV665" s="9">
        <v>99.25</v>
      </c>
      <c r="BW665" s="9">
        <v>97.125</v>
      </c>
      <c r="BX665" s="9">
        <v>93.75</v>
      </c>
      <c r="BY665" s="9">
        <v>85</v>
      </c>
      <c r="BZ665" s="9">
        <v>77.25</v>
      </c>
      <c r="CA665" s="9">
        <v>73.875</v>
      </c>
      <c r="CB665" s="9">
        <v>68</v>
      </c>
      <c r="CC665" s="9">
        <v>64</v>
      </c>
      <c r="CD665" s="9">
        <v>61.25</v>
      </c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DD665" s="9">
        <v>1.5027950000000001</v>
      </c>
      <c r="DE665" s="9">
        <v>1</v>
      </c>
      <c r="DF665" s="9">
        <v>0</v>
      </c>
      <c r="DG665" s="9">
        <v>1</v>
      </c>
    </row>
    <row r="666" spans="1:111" x14ac:dyDescent="0.25">
      <c r="A666" s="9" t="s">
        <v>35</v>
      </c>
      <c r="B666" s="9" t="s">
        <v>104</v>
      </c>
      <c r="C666" s="9" t="s">
        <v>2</v>
      </c>
      <c r="D666" s="9" t="s">
        <v>161</v>
      </c>
      <c r="E666" s="9" t="s">
        <v>160</v>
      </c>
      <c r="F666" s="9" t="s">
        <v>33</v>
      </c>
      <c r="G666" s="9">
        <v>2017</v>
      </c>
      <c r="H666" s="9">
        <v>8</v>
      </c>
      <c r="BG666" s="9">
        <v>66.65625</v>
      </c>
      <c r="BH666" s="9">
        <v>64.15625</v>
      </c>
      <c r="BI666" s="9">
        <v>62.28125</v>
      </c>
      <c r="BJ666" s="9">
        <v>60.78125</v>
      </c>
      <c r="BK666" s="9">
        <v>59.46875</v>
      </c>
      <c r="BL666" s="9">
        <v>58.53125</v>
      </c>
      <c r="BM666" s="9">
        <v>59.75</v>
      </c>
      <c r="BN666" s="9">
        <v>68.3125</v>
      </c>
      <c r="BO666" s="9">
        <v>75.96875</v>
      </c>
      <c r="BP666" s="9">
        <v>81.625</v>
      </c>
      <c r="BQ666" s="9">
        <v>87.6875</v>
      </c>
      <c r="BR666" s="9">
        <v>95.15625</v>
      </c>
      <c r="BS666" s="9">
        <v>101.375</v>
      </c>
      <c r="BT666" s="9">
        <v>104.6563</v>
      </c>
      <c r="BU666" s="9">
        <v>105.1875</v>
      </c>
      <c r="BV666" s="9">
        <v>103.3125</v>
      </c>
      <c r="BW666" s="9">
        <v>99.84375</v>
      </c>
      <c r="BX666" s="9">
        <v>96</v>
      </c>
      <c r="BY666" s="9">
        <v>90.875</v>
      </c>
      <c r="BZ666" s="9">
        <v>84.9375</v>
      </c>
      <c r="CA666" s="9">
        <v>79.4375</v>
      </c>
      <c r="CB666" s="9">
        <v>75.25</v>
      </c>
      <c r="CC666" s="9">
        <v>72.28125</v>
      </c>
      <c r="CD666" s="9">
        <v>69.78125</v>
      </c>
      <c r="CL666" s="15"/>
      <c r="CM666" s="15"/>
      <c r="CN666" s="15"/>
      <c r="CO666" s="15"/>
      <c r="CP666" s="15"/>
      <c r="CQ666" s="15"/>
      <c r="CR666" s="15"/>
      <c r="CS666" s="15"/>
      <c r="CT666" s="15"/>
      <c r="DD666" s="9">
        <v>1.5027950000000001</v>
      </c>
      <c r="DE666" s="9">
        <v>1</v>
      </c>
      <c r="DF666" s="9">
        <v>0</v>
      </c>
      <c r="DG666" s="9">
        <v>1</v>
      </c>
    </row>
    <row r="667" spans="1:111" x14ac:dyDescent="0.25">
      <c r="A667" s="9" t="s">
        <v>35</v>
      </c>
      <c r="B667" s="9" t="s">
        <v>104</v>
      </c>
      <c r="C667" s="9" t="s">
        <v>2</v>
      </c>
      <c r="D667" s="9" t="s">
        <v>161</v>
      </c>
      <c r="E667" s="9" t="s">
        <v>188</v>
      </c>
      <c r="F667" s="9" t="s">
        <v>36</v>
      </c>
      <c r="G667" s="9">
        <v>2017</v>
      </c>
      <c r="H667" s="9">
        <v>5</v>
      </c>
      <c r="BG667" s="9">
        <v>58.875</v>
      </c>
      <c r="BH667" s="9">
        <v>55.625</v>
      </c>
      <c r="BI667" s="9">
        <v>53.625</v>
      </c>
      <c r="BJ667" s="9">
        <v>50.75</v>
      </c>
      <c r="BK667" s="9">
        <v>48.625</v>
      </c>
      <c r="BL667" s="9">
        <v>47.625</v>
      </c>
      <c r="BM667" s="9">
        <v>49.75</v>
      </c>
      <c r="BN667" s="9">
        <v>58.75</v>
      </c>
      <c r="BO667" s="9">
        <v>64.375</v>
      </c>
      <c r="BP667" s="9">
        <v>69.625</v>
      </c>
      <c r="BQ667" s="9">
        <v>77.75</v>
      </c>
      <c r="BR667" s="9">
        <v>85.5</v>
      </c>
      <c r="BS667" s="9">
        <v>89.625</v>
      </c>
      <c r="BT667" s="9">
        <v>92.75</v>
      </c>
      <c r="BU667" s="9">
        <v>93.875</v>
      </c>
      <c r="BV667" s="9">
        <v>94.375</v>
      </c>
      <c r="BW667" s="9">
        <v>92.875</v>
      </c>
      <c r="BX667" s="9">
        <v>90.125</v>
      </c>
      <c r="BY667" s="9">
        <v>85</v>
      </c>
      <c r="BZ667" s="9">
        <v>78.375</v>
      </c>
      <c r="CA667" s="9">
        <v>71.75</v>
      </c>
      <c r="CB667" s="9">
        <v>66.875</v>
      </c>
      <c r="CC667" s="9">
        <v>62.125</v>
      </c>
      <c r="CD667" s="9">
        <v>59.75</v>
      </c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DD667" s="9">
        <v>1.5027950000000001</v>
      </c>
      <c r="DE667" s="9">
        <v>1</v>
      </c>
      <c r="DF667" s="9">
        <v>0</v>
      </c>
      <c r="DG667" s="9">
        <v>1</v>
      </c>
    </row>
    <row r="668" spans="1:111" x14ac:dyDescent="0.25">
      <c r="A668" s="9" t="s">
        <v>35</v>
      </c>
      <c r="B668" s="9" t="s">
        <v>104</v>
      </c>
      <c r="C668" s="9" t="s">
        <v>2</v>
      </c>
      <c r="D668" s="9" t="s">
        <v>161</v>
      </c>
      <c r="E668" s="9" t="s">
        <v>188</v>
      </c>
      <c r="F668" s="9" t="s">
        <v>36</v>
      </c>
      <c r="G668" s="9">
        <v>2017</v>
      </c>
      <c r="H668" s="9">
        <v>6</v>
      </c>
      <c r="BG668" s="9">
        <v>62.5</v>
      </c>
      <c r="BH668" s="9">
        <v>60.375</v>
      </c>
      <c r="BI668" s="9">
        <v>58.625</v>
      </c>
      <c r="BJ668" s="9">
        <v>56.625</v>
      </c>
      <c r="BK668" s="9">
        <v>55.25</v>
      </c>
      <c r="BL668" s="9">
        <v>54.5</v>
      </c>
      <c r="BM668" s="9">
        <v>58</v>
      </c>
      <c r="BN668" s="9">
        <v>67.875</v>
      </c>
      <c r="BO668" s="9">
        <v>74</v>
      </c>
      <c r="BP668" s="9">
        <v>81.5</v>
      </c>
      <c r="BQ668" s="9">
        <v>88.875</v>
      </c>
      <c r="BR668" s="9">
        <v>92</v>
      </c>
      <c r="BS668" s="9">
        <v>93.5</v>
      </c>
      <c r="BT668" s="9">
        <v>95.25</v>
      </c>
      <c r="BU668" s="9">
        <v>93.125</v>
      </c>
      <c r="BV668" s="9">
        <v>90.125</v>
      </c>
      <c r="BW668" s="9">
        <v>84.5</v>
      </c>
      <c r="BX668" s="9">
        <v>80.25</v>
      </c>
      <c r="BY668" s="9">
        <v>76.75</v>
      </c>
      <c r="BZ668" s="9">
        <v>73</v>
      </c>
      <c r="CA668" s="9">
        <v>67.875</v>
      </c>
      <c r="CB668" s="9">
        <v>64.375</v>
      </c>
      <c r="CC668" s="9">
        <v>62</v>
      </c>
      <c r="CD668" s="9">
        <v>60.375</v>
      </c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DD668" s="9">
        <v>1.5027950000000001</v>
      </c>
      <c r="DE668" s="9">
        <v>1</v>
      </c>
      <c r="DF668" s="9">
        <v>0</v>
      </c>
      <c r="DG668" s="9">
        <v>1</v>
      </c>
    </row>
    <row r="669" spans="1:111" x14ac:dyDescent="0.25">
      <c r="A669" s="9" t="s">
        <v>35</v>
      </c>
      <c r="B669" s="9" t="s">
        <v>104</v>
      </c>
      <c r="C669" s="9" t="s">
        <v>2</v>
      </c>
      <c r="D669" s="9" t="s">
        <v>161</v>
      </c>
      <c r="E669" s="9" t="s">
        <v>188</v>
      </c>
      <c r="F669" s="9" t="s">
        <v>36</v>
      </c>
      <c r="G669" s="9">
        <v>2017</v>
      </c>
      <c r="H669" s="9">
        <v>7</v>
      </c>
      <c r="BG669" s="9">
        <v>66.25</v>
      </c>
      <c r="BH669" s="9">
        <v>63.25</v>
      </c>
      <c r="BI669" s="9">
        <v>61.375</v>
      </c>
      <c r="BJ669" s="9">
        <v>59.75</v>
      </c>
      <c r="BK669" s="9">
        <v>58.125</v>
      </c>
      <c r="BL669" s="9">
        <v>57</v>
      </c>
      <c r="BM669" s="9">
        <v>59.875</v>
      </c>
      <c r="BN669" s="9">
        <v>69.5</v>
      </c>
      <c r="BO669" s="9">
        <v>74.375</v>
      </c>
      <c r="BP669" s="9">
        <v>80.5</v>
      </c>
      <c r="BQ669" s="9">
        <v>88.25</v>
      </c>
      <c r="BR669" s="9">
        <v>96.5</v>
      </c>
      <c r="BS669" s="9">
        <v>102.875</v>
      </c>
      <c r="BT669" s="9">
        <v>107.75</v>
      </c>
      <c r="BU669" s="9">
        <v>105.625</v>
      </c>
      <c r="BV669" s="9">
        <v>102</v>
      </c>
      <c r="BW669" s="9">
        <v>99.875</v>
      </c>
      <c r="BX669" s="9">
        <v>96.375</v>
      </c>
      <c r="BY669" s="9">
        <v>92.125</v>
      </c>
      <c r="BZ669" s="9">
        <v>86.75</v>
      </c>
      <c r="CA669" s="9">
        <v>80.75</v>
      </c>
      <c r="CB669" s="9">
        <v>76.5</v>
      </c>
      <c r="CC669" s="9">
        <v>72.875</v>
      </c>
      <c r="CD669" s="9">
        <v>69.875</v>
      </c>
      <c r="CL669" s="15"/>
      <c r="CM669" s="15"/>
      <c r="CN669" s="15"/>
      <c r="CO669" s="15"/>
      <c r="CP669" s="15"/>
      <c r="CQ669" s="15"/>
      <c r="CR669" s="15"/>
      <c r="CS669" s="15"/>
      <c r="CT669" s="15"/>
      <c r="DD669" s="9">
        <v>1.5027950000000001</v>
      </c>
      <c r="DE669" s="9">
        <v>1</v>
      </c>
      <c r="DF669" s="9">
        <v>0</v>
      </c>
      <c r="DG669" s="9">
        <v>1</v>
      </c>
    </row>
    <row r="670" spans="1:111" x14ac:dyDescent="0.25">
      <c r="A670" s="9" t="s">
        <v>35</v>
      </c>
      <c r="B670" s="9" t="s">
        <v>104</v>
      </c>
      <c r="C670" s="9" t="s">
        <v>2</v>
      </c>
      <c r="D670" s="9" t="s">
        <v>161</v>
      </c>
      <c r="E670" s="9" t="s">
        <v>188</v>
      </c>
      <c r="F670" s="9" t="s">
        <v>36</v>
      </c>
      <c r="G670" s="9">
        <v>2017</v>
      </c>
      <c r="H670" s="9">
        <v>8</v>
      </c>
      <c r="BG670" s="9">
        <v>65</v>
      </c>
      <c r="BH670" s="9">
        <v>62.25</v>
      </c>
      <c r="BI670" s="9">
        <v>61.25</v>
      </c>
      <c r="BJ670" s="9">
        <v>59.625</v>
      </c>
      <c r="BK670" s="9">
        <v>58.625</v>
      </c>
      <c r="BL670" s="9">
        <v>57.5</v>
      </c>
      <c r="BM670" s="9">
        <v>57.375</v>
      </c>
      <c r="BN670" s="9">
        <v>66.625</v>
      </c>
      <c r="BO670" s="9">
        <v>72.75</v>
      </c>
      <c r="BP670" s="9">
        <v>79</v>
      </c>
      <c r="BQ670" s="9">
        <v>87.125</v>
      </c>
      <c r="BR670" s="9">
        <v>93.5</v>
      </c>
      <c r="BS670" s="9">
        <v>99.25</v>
      </c>
      <c r="BT670" s="9">
        <v>102.125</v>
      </c>
      <c r="BU670" s="9">
        <v>100.75</v>
      </c>
      <c r="BV670" s="9">
        <v>99</v>
      </c>
      <c r="BW670" s="9">
        <v>94.625</v>
      </c>
      <c r="BX670" s="9">
        <v>88.75</v>
      </c>
      <c r="BY670" s="9">
        <v>85</v>
      </c>
      <c r="BZ670" s="9">
        <v>80.375</v>
      </c>
      <c r="CA670" s="9">
        <v>75.875</v>
      </c>
      <c r="CB670" s="9">
        <v>73.125</v>
      </c>
      <c r="CC670" s="9">
        <v>70.125</v>
      </c>
      <c r="CD670" s="9">
        <v>67.875</v>
      </c>
      <c r="CL670" s="15"/>
      <c r="CM670" s="15"/>
      <c r="CN670" s="15"/>
      <c r="CO670" s="15"/>
      <c r="CP670" s="15"/>
      <c r="CQ670" s="15"/>
      <c r="CR670" s="15"/>
      <c r="CS670" s="15"/>
      <c r="CT670" s="15"/>
      <c r="DD670" s="9">
        <v>1.5027950000000001</v>
      </c>
      <c r="DE670" s="9">
        <v>1</v>
      </c>
      <c r="DF670" s="9">
        <v>0</v>
      </c>
      <c r="DG670" s="9">
        <v>1</v>
      </c>
    </row>
    <row r="671" spans="1:111" x14ac:dyDescent="0.25">
      <c r="A671" s="9" t="s">
        <v>35</v>
      </c>
      <c r="B671" s="9" t="s">
        <v>104</v>
      </c>
      <c r="C671" s="9" t="s">
        <v>2</v>
      </c>
      <c r="D671" s="9" t="s">
        <v>161</v>
      </c>
      <c r="E671" s="9" t="s">
        <v>188</v>
      </c>
      <c r="F671" s="9" t="s">
        <v>36</v>
      </c>
      <c r="G671" s="9">
        <v>2017</v>
      </c>
      <c r="H671" s="9">
        <v>9</v>
      </c>
      <c r="BG671" s="9">
        <v>63.75</v>
      </c>
      <c r="BH671" s="9">
        <v>61.875</v>
      </c>
      <c r="BI671" s="9">
        <v>59.75</v>
      </c>
      <c r="BJ671" s="9">
        <v>58.25</v>
      </c>
      <c r="BK671" s="9">
        <v>57.375</v>
      </c>
      <c r="BL671" s="9">
        <v>56.125</v>
      </c>
      <c r="BM671" s="9">
        <v>55.125</v>
      </c>
      <c r="BN671" s="9">
        <v>61.75</v>
      </c>
      <c r="BO671" s="9">
        <v>70.5</v>
      </c>
      <c r="BP671" s="9">
        <v>76.125</v>
      </c>
      <c r="BQ671" s="9">
        <v>82.875</v>
      </c>
      <c r="BR671" s="9">
        <v>90.625</v>
      </c>
      <c r="BS671" s="9">
        <v>96.875</v>
      </c>
      <c r="BT671" s="9">
        <v>102.375</v>
      </c>
      <c r="BU671" s="9">
        <v>103.25</v>
      </c>
      <c r="BV671" s="9">
        <v>100.625</v>
      </c>
      <c r="BW671" s="9">
        <v>97.875</v>
      </c>
      <c r="BX671" s="9">
        <v>94.625</v>
      </c>
      <c r="BY671" s="9">
        <v>89.375</v>
      </c>
      <c r="BZ671" s="9">
        <v>82.5</v>
      </c>
      <c r="CA671" s="9">
        <v>77.5</v>
      </c>
      <c r="CB671" s="9">
        <v>74</v>
      </c>
      <c r="CC671" s="9">
        <v>69.625</v>
      </c>
      <c r="CD671" s="9">
        <v>67.125</v>
      </c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DD671" s="9">
        <v>1.5027950000000001</v>
      </c>
      <c r="DE671" s="9">
        <v>1</v>
      </c>
      <c r="DF671" s="9">
        <v>0</v>
      </c>
      <c r="DG671" s="9">
        <v>1</v>
      </c>
    </row>
    <row r="672" spans="1:111" x14ac:dyDescent="0.25">
      <c r="A672" s="9" t="s">
        <v>35</v>
      </c>
      <c r="B672" s="9" t="s">
        <v>104</v>
      </c>
      <c r="C672" s="9" t="s">
        <v>2</v>
      </c>
      <c r="D672" s="9" t="s">
        <v>161</v>
      </c>
      <c r="E672" s="9" t="s">
        <v>188</v>
      </c>
      <c r="F672" s="9" t="s">
        <v>36</v>
      </c>
      <c r="G672" s="9">
        <v>2017</v>
      </c>
      <c r="H672" s="9">
        <v>10</v>
      </c>
      <c r="BG672" s="9">
        <v>53.375</v>
      </c>
      <c r="BH672" s="9">
        <v>51.375</v>
      </c>
      <c r="BI672" s="9">
        <v>50.125</v>
      </c>
      <c r="BJ672" s="9">
        <v>48.5</v>
      </c>
      <c r="BK672" s="9">
        <v>47.125</v>
      </c>
      <c r="BL672" s="9">
        <v>46.75</v>
      </c>
      <c r="BM672" s="9">
        <v>45.625</v>
      </c>
      <c r="BN672" s="9">
        <v>48</v>
      </c>
      <c r="BO672" s="9">
        <v>57.375</v>
      </c>
      <c r="BP672" s="9">
        <v>63.875</v>
      </c>
      <c r="BQ672" s="9">
        <v>70.625</v>
      </c>
      <c r="BR672" s="9">
        <v>79.5</v>
      </c>
      <c r="BS672" s="9">
        <v>87.375</v>
      </c>
      <c r="BT672" s="9">
        <v>89.75</v>
      </c>
      <c r="BU672" s="9">
        <v>89.375</v>
      </c>
      <c r="BV672" s="9">
        <v>88.625</v>
      </c>
      <c r="BW672" s="9">
        <v>86.5</v>
      </c>
      <c r="BX672" s="9">
        <v>82.875</v>
      </c>
      <c r="BY672" s="9">
        <v>75.625</v>
      </c>
      <c r="BZ672" s="9">
        <v>67.75</v>
      </c>
      <c r="CA672" s="9">
        <v>62.625</v>
      </c>
      <c r="CB672" s="9">
        <v>59</v>
      </c>
      <c r="CC672" s="9">
        <v>56.5</v>
      </c>
      <c r="CD672" s="9">
        <v>54.125</v>
      </c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DD672" s="9">
        <v>1.5027950000000001</v>
      </c>
      <c r="DE672" s="9">
        <v>1</v>
      </c>
      <c r="DF672" s="9">
        <v>0</v>
      </c>
      <c r="DG672" s="9">
        <v>1</v>
      </c>
    </row>
    <row r="673" spans="1:111" x14ac:dyDescent="0.25">
      <c r="A673" s="9" t="s">
        <v>35</v>
      </c>
      <c r="B673" s="9" t="s">
        <v>104</v>
      </c>
      <c r="C673" s="9" t="s">
        <v>2</v>
      </c>
      <c r="D673" s="9" t="s">
        <v>161</v>
      </c>
      <c r="E673" s="9" t="s">
        <v>188</v>
      </c>
      <c r="F673" s="9" t="s">
        <v>33</v>
      </c>
      <c r="G673" s="9">
        <v>2017</v>
      </c>
      <c r="H673" s="9">
        <v>8</v>
      </c>
      <c r="BG673" s="9">
        <v>64.375</v>
      </c>
      <c r="BH673" s="9">
        <v>61.9375</v>
      </c>
      <c r="BI673" s="9">
        <v>60.25</v>
      </c>
      <c r="BJ673" s="9">
        <v>58.5625</v>
      </c>
      <c r="BK673" s="9">
        <v>57.34375</v>
      </c>
      <c r="BL673" s="9">
        <v>56.28125</v>
      </c>
      <c r="BM673" s="9">
        <v>57.59375</v>
      </c>
      <c r="BN673" s="9">
        <v>66.4375</v>
      </c>
      <c r="BO673" s="9">
        <v>72.90625</v>
      </c>
      <c r="BP673" s="9">
        <v>79.28125</v>
      </c>
      <c r="BQ673" s="9">
        <v>86.78125</v>
      </c>
      <c r="BR673" s="9">
        <v>93.15625</v>
      </c>
      <c r="BS673" s="9">
        <v>98.125</v>
      </c>
      <c r="BT673" s="9">
        <v>101.875</v>
      </c>
      <c r="BU673" s="9">
        <v>100.6875</v>
      </c>
      <c r="BV673" s="9">
        <v>97.9375</v>
      </c>
      <c r="BW673" s="9">
        <v>94.21875</v>
      </c>
      <c r="BX673" s="9">
        <v>90</v>
      </c>
      <c r="BY673" s="9">
        <v>85.8125</v>
      </c>
      <c r="BZ673" s="9">
        <v>80.65625</v>
      </c>
      <c r="CA673" s="9">
        <v>75.5</v>
      </c>
      <c r="CB673" s="9">
        <v>72</v>
      </c>
      <c r="CC673" s="9">
        <v>68.65625</v>
      </c>
      <c r="CD673" s="9">
        <v>66.3125</v>
      </c>
      <c r="CL673" s="15"/>
      <c r="CM673" s="15"/>
      <c r="CN673" s="15"/>
      <c r="CO673" s="15"/>
      <c r="CP673" s="15"/>
      <c r="CQ673" s="15"/>
      <c r="CR673" s="15"/>
      <c r="CS673" s="15"/>
      <c r="CT673" s="15"/>
      <c r="DD673" s="9">
        <v>1.5027950000000001</v>
      </c>
      <c r="DE673" s="9">
        <v>1</v>
      </c>
      <c r="DF673" s="9">
        <v>0</v>
      </c>
      <c r="DG673" s="9">
        <v>1</v>
      </c>
    </row>
    <row r="674" spans="1:111" x14ac:dyDescent="0.25">
      <c r="A674" s="9" t="s">
        <v>35</v>
      </c>
      <c r="B674" s="9" t="s">
        <v>105</v>
      </c>
      <c r="C674" s="9" t="s">
        <v>15</v>
      </c>
      <c r="D674" s="9" t="s">
        <v>187</v>
      </c>
      <c r="E674" s="9" t="s">
        <v>160</v>
      </c>
      <c r="F674" s="9" t="s">
        <v>36</v>
      </c>
      <c r="G674" s="9">
        <v>2017</v>
      </c>
      <c r="H674" s="9">
        <v>5</v>
      </c>
      <c r="I674" s="9">
        <v>12184.53</v>
      </c>
      <c r="J674" s="9">
        <v>11914.98</v>
      </c>
      <c r="K674" s="9">
        <v>12057.49</v>
      </c>
      <c r="L674" s="9">
        <v>12472.51</v>
      </c>
      <c r="M674" s="9">
        <v>13180.27</v>
      </c>
      <c r="N674" s="9">
        <v>14398.37</v>
      </c>
      <c r="O674" s="9">
        <v>16672.34</v>
      </c>
      <c r="P674" s="9">
        <v>20052.900000000001</v>
      </c>
      <c r="Q674" s="9">
        <v>22190.36</v>
      </c>
      <c r="R674" s="9">
        <v>23348.6</v>
      </c>
      <c r="S674" s="9">
        <v>24367.14</v>
      </c>
      <c r="T674" s="9">
        <v>26054.93</v>
      </c>
      <c r="U674" s="9">
        <v>26938.06</v>
      </c>
      <c r="V674" s="9">
        <v>20241.18</v>
      </c>
      <c r="W674" s="9">
        <v>20425.47</v>
      </c>
      <c r="X674" s="9">
        <v>21762.89</v>
      </c>
      <c r="Y674" s="9">
        <v>21978.53</v>
      </c>
      <c r="Z674" s="9">
        <v>21675.84</v>
      </c>
      <c r="AA674" s="9">
        <v>26274.47</v>
      </c>
      <c r="AB674" s="9">
        <v>27387.79</v>
      </c>
      <c r="AC674" s="9">
        <v>24679.06</v>
      </c>
      <c r="AD674" s="9">
        <v>18185.66</v>
      </c>
      <c r="AE674" s="9">
        <v>15467</v>
      </c>
      <c r="AF674" s="9">
        <v>15412.3</v>
      </c>
      <c r="AG674" s="9">
        <v>21189.78</v>
      </c>
      <c r="AH674" s="9">
        <v>12433.81</v>
      </c>
      <c r="AI674" s="9">
        <v>12117.82</v>
      </c>
      <c r="AJ674" s="9">
        <v>12219.74</v>
      </c>
      <c r="AK674" s="9">
        <v>12594.44</v>
      </c>
      <c r="AL674" s="9">
        <v>13306.4</v>
      </c>
      <c r="AM674" s="9">
        <v>14635.63</v>
      </c>
      <c r="AN674" s="9">
        <v>16720.41</v>
      </c>
      <c r="AO674" s="9">
        <v>19783.68</v>
      </c>
      <c r="AP674" s="9">
        <v>21882.26</v>
      </c>
      <c r="AQ674" s="9">
        <v>22983.43</v>
      </c>
      <c r="AR674" s="9">
        <v>24080.43</v>
      </c>
      <c r="AS674" s="9">
        <v>25682.19</v>
      </c>
      <c r="AT674" s="9">
        <v>26501.42</v>
      </c>
      <c r="AU674" s="9">
        <v>26999.05</v>
      </c>
      <c r="AV674" s="9">
        <v>27183.34</v>
      </c>
      <c r="AW674" s="9">
        <v>27391.14</v>
      </c>
      <c r="AX674" s="9">
        <v>27164.57</v>
      </c>
      <c r="AY674" s="9">
        <v>26700.73</v>
      </c>
      <c r="AZ674" s="9">
        <v>26297.25</v>
      </c>
      <c r="BA674" s="9">
        <v>26869.23</v>
      </c>
      <c r="BB674" s="9">
        <v>24330.94</v>
      </c>
      <c r="BC674" s="9">
        <v>18356.939999999999</v>
      </c>
      <c r="BD674" s="9">
        <v>15517.16</v>
      </c>
      <c r="BE674" s="9">
        <v>15462.46</v>
      </c>
      <c r="BF674" s="9">
        <v>27088.11</v>
      </c>
      <c r="BG674" s="9">
        <v>68.534909999999996</v>
      </c>
      <c r="BH674" s="9">
        <v>67.028199999999998</v>
      </c>
      <c r="BI674" s="9">
        <v>65.694249999999997</v>
      </c>
      <c r="BJ674" s="9">
        <v>64.309470000000005</v>
      </c>
      <c r="BK674" s="9">
        <v>63.23565</v>
      </c>
      <c r="BL674" s="9">
        <v>62.353110000000001</v>
      </c>
      <c r="BM674" s="9">
        <v>62.600990000000003</v>
      </c>
      <c r="BN674" s="9">
        <v>66.066909999999993</v>
      </c>
      <c r="BO674" s="9">
        <v>70.227059999999994</v>
      </c>
      <c r="BP674" s="9">
        <v>74.383859999999999</v>
      </c>
      <c r="BQ674" s="9">
        <v>78.246340000000004</v>
      </c>
      <c r="BR674" s="9">
        <v>81.726280000000003</v>
      </c>
      <c r="BS674" s="9">
        <v>84.848969999999994</v>
      </c>
      <c r="BT674" s="9">
        <v>87.249399999999994</v>
      </c>
      <c r="BU674" s="9">
        <v>88.899039999999999</v>
      </c>
      <c r="BV674" s="9">
        <v>89.263149999999996</v>
      </c>
      <c r="BW674" s="9">
        <v>88.622699999999995</v>
      </c>
      <c r="BX674" s="9">
        <v>87.056560000000005</v>
      </c>
      <c r="BY674" s="9">
        <v>84.684690000000003</v>
      </c>
      <c r="BZ674" s="9">
        <v>80.997799999999998</v>
      </c>
      <c r="CA674" s="9">
        <v>77.015940000000001</v>
      </c>
      <c r="CB674" s="9">
        <v>74.199219999999997</v>
      </c>
      <c r="CC674" s="9">
        <v>72.088809999999995</v>
      </c>
      <c r="CD674" s="9">
        <v>70.407660000000007</v>
      </c>
      <c r="CE674" s="9">
        <v>13688.51</v>
      </c>
      <c r="CF674" s="9">
        <v>12755.71</v>
      </c>
      <c r="CG674" s="9">
        <v>12110.91</v>
      </c>
      <c r="CH674" s="9">
        <v>11639.19</v>
      </c>
      <c r="CI674" s="9">
        <v>10458.42</v>
      </c>
      <c r="CJ674" s="9">
        <v>8396.0229999999992</v>
      </c>
      <c r="CK674" s="9">
        <v>8983.9879999999994</v>
      </c>
      <c r="CL674" s="9">
        <v>10634.59</v>
      </c>
      <c r="CM674" s="9">
        <v>13324.53</v>
      </c>
      <c r="CN674" s="9">
        <v>17529.310000000001</v>
      </c>
      <c r="CO674" s="9">
        <v>20740.48</v>
      </c>
      <c r="CP674" s="9">
        <v>27756.47</v>
      </c>
      <c r="CQ674" s="9">
        <v>29094.39</v>
      </c>
      <c r="CR674" s="9">
        <v>30460.34</v>
      </c>
      <c r="CS674" s="9">
        <v>30200.83</v>
      </c>
      <c r="CT674" s="9">
        <v>31231.45</v>
      </c>
      <c r="CU674" s="9">
        <v>31887.87</v>
      </c>
      <c r="CV674" s="9">
        <v>32259.84</v>
      </c>
      <c r="CW674" s="9">
        <v>31854.73</v>
      </c>
      <c r="CX674" s="9">
        <v>31371.66</v>
      </c>
      <c r="CY674" s="9">
        <v>31274</v>
      </c>
      <c r="CZ674" s="9">
        <v>28680.12</v>
      </c>
      <c r="DA674" s="9">
        <v>28202.47</v>
      </c>
      <c r="DB674" s="9">
        <v>28095.4</v>
      </c>
      <c r="DC674" s="9">
        <v>27783.99</v>
      </c>
      <c r="DD674" s="9">
        <v>404.8329</v>
      </c>
      <c r="DE674" s="9">
        <v>0</v>
      </c>
      <c r="DF674" s="9">
        <v>0</v>
      </c>
      <c r="DG674" s="9">
        <v>0</v>
      </c>
    </row>
    <row r="675" spans="1:111" x14ac:dyDescent="0.25">
      <c r="A675" s="9" t="s">
        <v>35</v>
      </c>
      <c r="B675" s="9" t="s">
        <v>105</v>
      </c>
      <c r="C675" s="9" t="s">
        <v>15</v>
      </c>
      <c r="D675" s="9" t="s">
        <v>187</v>
      </c>
      <c r="E675" s="9" t="s">
        <v>160</v>
      </c>
      <c r="F675" s="9" t="s">
        <v>36</v>
      </c>
      <c r="G675" s="9">
        <v>2017</v>
      </c>
      <c r="H675" s="9">
        <v>6</v>
      </c>
      <c r="I675" s="9">
        <v>12341.13</v>
      </c>
      <c r="J675" s="9">
        <v>12031.89</v>
      </c>
      <c r="K675" s="9">
        <v>12107.75</v>
      </c>
      <c r="L675" s="9">
        <v>12441.01</v>
      </c>
      <c r="M675" s="9">
        <v>12909.3</v>
      </c>
      <c r="N675" s="9">
        <v>14182.64</v>
      </c>
      <c r="O675" s="9">
        <v>16558.349999999999</v>
      </c>
      <c r="P675" s="9">
        <v>19957.68</v>
      </c>
      <c r="Q675" s="9">
        <v>22350.73</v>
      </c>
      <c r="R675" s="9">
        <v>23833.52</v>
      </c>
      <c r="S675" s="9">
        <v>25036.48</v>
      </c>
      <c r="T675" s="9">
        <v>27000.66</v>
      </c>
      <c r="U675" s="9">
        <v>28016.76</v>
      </c>
      <c r="V675" s="9">
        <v>21179.46</v>
      </c>
      <c r="W675" s="9">
        <v>21332.02</v>
      </c>
      <c r="X675" s="9">
        <v>22425.09</v>
      </c>
      <c r="Y675" s="9">
        <v>22798.25</v>
      </c>
      <c r="Z675" s="9">
        <v>22616.3</v>
      </c>
      <c r="AA675" s="9">
        <v>27105</v>
      </c>
      <c r="AB675" s="9">
        <v>27852.09</v>
      </c>
      <c r="AC675" s="9">
        <v>25238.32</v>
      </c>
      <c r="AD675" s="9">
        <v>18332.849999999999</v>
      </c>
      <c r="AE675" s="9">
        <v>15475.75</v>
      </c>
      <c r="AF675" s="9">
        <v>15388.39</v>
      </c>
      <c r="AG675" s="9">
        <v>22048.86</v>
      </c>
      <c r="AH675" s="9">
        <v>12550.52</v>
      </c>
      <c r="AI675" s="9">
        <v>12164.78</v>
      </c>
      <c r="AJ675" s="9">
        <v>12214.65</v>
      </c>
      <c r="AK675" s="9">
        <v>12595.56</v>
      </c>
      <c r="AL675" s="9">
        <v>13047.16</v>
      </c>
      <c r="AM675" s="9">
        <v>14368.74</v>
      </c>
      <c r="AN675" s="9">
        <v>16596.990000000002</v>
      </c>
      <c r="AO675" s="9">
        <v>19683.07</v>
      </c>
      <c r="AP675" s="9">
        <v>22073.37</v>
      </c>
      <c r="AQ675" s="9">
        <v>23498.94</v>
      </c>
      <c r="AR675" s="9">
        <v>24716.18</v>
      </c>
      <c r="AS675" s="9">
        <v>26584.240000000002</v>
      </c>
      <c r="AT675" s="9">
        <v>27466.94</v>
      </c>
      <c r="AU675" s="9">
        <v>27893.7</v>
      </c>
      <c r="AV675" s="9">
        <v>28046.26</v>
      </c>
      <c r="AW675" s="9">
        <v>28240.14</v>
      </c>
      <c r="AX675" s="9">
        <v>28112.22</v>
      </c>
      <c r="AY675" s="9">
        <v>27695.08</v>
      </c>
      <c r="AZ675" s="9">
        <v>27122.57</v>
      </c>
      <c r="BA675" s="9">
        <v>27329.73</v>
      </c>
      <c r="BB675" s="9">
        <v>24946.639999999999</v>
      </c>
      <c r="BC675" s="9">
        <v>18666.060000000001</v>
      </c>
      <c r="BD675" s="9">
        <v>15800.24</v>
      </c>
      <c r="BE675" s="9">
        <v>15712.89</v>
      </c>
      <c r="BF675" s="9">
        <v>28003.82</v>
      </c>
      <c r="BG675" s="9">
        <v>71.163290000000003</v>
      </c>
      <c r="BH675" s="9">
        <v>70.076040000000006</v>
      </c>
      <c r="BI675" s="9">
        <v>68.824669999999998</v>
      </c>
      <c r="BJ675" s="9">
        <v>67.501009999999994</v>
      </c>
      <c r="BK675" s="9">
        <v>66.654210000000006</v>
      </c>
      <c r="BL675" s="9">
        <v>65.777140000000003</v>
      </c>
      <c r="BM675" s="9">
        <v>66.300619999999995</v>
      </c>
      <c r="BN675" s="9">
        <v>69.734889999999993</v>
      </c>
      <c r="BO675" s="9">
        <v>73.696119999999993</v>
      </c>
      <c r="BP675" s="9">
        <v>77.883279999999999</v>
      </c>
      <c r="BQ675" s="9">
        <v>81.442340000000002</v>
      </c>
      <c r="BR675" s="9">
        <v>84.761600000000001</v>
      </c>
      <c r="BS675" s="9">
        <v>87.441900000000004</v>
      </c>
      <c r="BT675" s="9">
        <v>89.137090000000001</v>
      </c>
      <c r="BU675" s="9">
        <v>90.537310000000005</v>
      </c>
      <c r="BV675" s="9">
        <v>91.500600000000006</v>
      </c>
      <c r="BW675" s="9">
        <v>91.366569999999996</v>
      </c>
      <c r="BX675" s="9">
        <v>90.319890000000001</v>
      </c>
      <c r="BY675" s="9">
        <v>88.307360000000003</v>
      </c>
      <c r="BZ675" s="9">
        <v>85.163200000000003</v>
      </c>
      <c r="CA675" s="9">
        <v>81.080979999999997</v>
      </c>
      <c r="CB675" s="9">
        <v>77.969210000000004</v>
      </c>
      <c r="CC675" s="9">
        <v>75.790769999999995</v>
      </c>
      <c r="CD675" s="9">
        <v>73.768140000000002</v>
      </c>
      <c r="CE675" s="9">
        <v>17542.490000000002</v>
      </c>
      <c r="CF675" s="9">
        <v>16401.509999999998</v>
      </c>
      <c r="CG675" s="9">
        <v>15639.07</v>
      </c>
      <c r="CH675" s="9">
        <v>14130.67</v>
      </c>
      <c r="CI675" s="9">
        <v>12490.37</v>
      </c>
      <c r="CJ675" s="9">
        <v>10855.01</v>
      </c>
      <c r="CK675" s="9">
        <v>10690.22</v>
      </c>
      <c r="CL675" s="9">
        <v>12006.22</v>
      </c>
      <c r="CM675" s="9">
        <v>14832.3</v>
      </c>
      <c r="CN675" s="9">
        <v>19089.849999999999</v>
      </c>
      <c r="CO675" s="9">
        <v>22593.23</v>
      </c>
      <c r="CP675" s="9">
        <v>30479.74</v>
      </c>
      <c r="CQ675" s="9">
        <v>32254.81</v>
      </c>
      <c r="CR675" s="9">
        <v>34506.6</v>
      </c>
      <c r="CS675" s="9">
        <v>34325.29</v>
      </c>
      <c r="CT675" s="9">
        <v>35294.15</v>
      </c>
      <c r="CU675" s="9">
        <v>35481.1</v>
      </c>
      <c r="CV675" s="9">
        <v>34888.230000000003</v>
      </c>
      <c r="CW675" s="9">
        <v>34323.800000000003</v>
      </c>
      <c r="CX675" s="9">
        <v>35459.089999999997</v>
      </c>
      <c r="CY675" s="9">
        <v>37178.82</v>
      </c>
      <c r="CZ675" s="9">
        <v>29845.11</v>
      </c>
      <c r="DA675" s="9">
        <v>31181.58</v>
      </c>
      <c r="DB675" s="9">
        <v>30725.46</v>
      </c>
      <c r="DC675" s="9">
        <v>31365.56</v>
      </c>
      <c r="DD675" s="9">
        <v>404.8329</v>
      </c>
      <c r="DE675" s="9">
        <v>0</v>
      </c>
      <c r="DF675" s="9">
        <v>0</v>
      </c>
      <c r="DG675" s="9">
        <v>0</v>
      </c>
    </row>
    <row r="676" spans="1:111" x14ac:dyDescent="0.25">
      <c r="A676" s="9" t="s">
        <v>35</v>
      </c>
      <c r="B676" s="9" t="s">
        <v>105</v>
      </c>
      <c r="C676" s="9" t="s">
        <v>15</v>
      </c>
      <c r="D676" s="9" t="s">
        <v>187</v>
      </c>
      <c r="E676" s="9" t="s">
        <v>160</v>
      </c>
      <c r="F676" s="9" t="s">
        <v>36</v>
      </c>
      <c r="G676" s="9">
        <v>2017</v>
      </c>
      <c r="H676" s="9">
        <v>7</v>
      </c>
      <c r="I676" s="9">
        <v>13543.8</v>
      </c>
      <c r="J676" s="9">
        <v>13102.35</v>
      </c>
      <c r="K676" s="9">
        <v>14094.37</v>
      </c>
      <c r="L676" s="9">
        <v>14337.13</v>
      </c>
      <c r="M676" s="9">
        <v>14971.09</v>
      </c>
      <c r="N676" s="9">
        <v>16511</v>
      </c>
      <c r="O676" s="9">
        <v>18588.93</v>
      </c>
      <c r="P676" s="9">
        <v>21594.98</v>
      </c>
      <c r="Q676" s="9">
        <v>23821.58</v>
      </c>
      <c r="R676" s="9">
        <v>25273.13</v>
      </c>
      <c r="S676" s="9">
        <v>26601.84</v>
      </c>
      <c r="T676" s="9">
        <v>28524.65</v>
      </c>
      <c r="U676" s="9">
        <v>29548.09</v>
      </c>
      <c r="V676" s="9">
        <v>23240.17</v>
      </c>
      <c r="W676" s="9">
        <v>23413.8</v>
      </c>
      <c r="X676" s="9">
        <v>24821.64</v>
      </c>
      <c r="Y676" s="9">
        <v>25072.400000000001</v>
      </c>
      <c r="Z676" s="9">
        <v>24707.02</v>
      </c>
      <c r="AA676" s="9">
        <v>28131.93</v>
      </c>
      <c r="AB676" s="9">
        <v>29128.93</v>
      </c>
      <c r="AC676" s="9">
        <v>26486.79</v>
      </c>
      <c r="AD676" s="9">
        <v>19428.57</v>
      </c>
      <c r="AE676" s="9">
        <v>16297.65</v>
      </c>
      <c r="AF676" s="9">
        <v>16202.65</v>
      </c>
      <c r="AG676" s="9">
        <v>24242.42</v>
      </c>
      <c r="AH676" s="9">
        <v>13747.53</v>
      </c>
      <c r="AI676" s="9">
        <v>13308.84</v>
      </c>
      <c r="AJ676" s="9">
        <v>13693.73</v>
      </c>
      <c r="AK676" s="9">
        <v>14187.2</v>
      </c>
      <c r="AL676" s="9">
        <v>14920.67</v>
      </c>
      <c r="AM676" s="9">
        <v>16622.189999999999</v>
      </c>
      <c r="AN676" s="9">
        <v>18780.91</v>
      </c>
      <c r="AO676" s="9">
        <v>21883.82</v>
      </c>
      <c r="AP676" s="9">
        <v>23955.439999999999</v>
      </c>
      <c r="AQ676" s="9">
        <v>25128.07</v>
      </c>
      <c r="AR676" s="9">
        <v>26236.85</v>
      </c>
      <c r="AS676" s="9">
        <v>28062.41</v>
      </c>
      <c r="AT676" s="9">
        <v>28892.61</v>
      </c>
      <c r="AU676" s="9">
        <v>29281.89</v>
      </c>
      <c r="AV676" s="9">
        <v>29455.52</v>
      </c>
      <c r="AW676" s="9">
        <v>29719.99</v>
      </c>
      <c r="AX676" s="9">
        <v>29576.1</v>
      </c>
      <c r="AY676" s="9">
        <v>28987.77</v>
      </c>
      <c r="AZ676" s="9">
        <v>28472.82</v>
      </c>
      <c r="BA676" s="9">
        <v>28698.49</v>
      </c>
      <c r="BB676" s="9">
        <v>26265.040000000001</v>
      </c>
      <c r="BC676" s="9">
        <v>19806.2</v>
      </c>
      <c r="BD676" s="9">
        <v>16733.43</v>
      </c>
      <c r="BE676" s="9">
        <v>16638.419999999998</v>
      </c>
      <c r="BF676" s="9">
        <v>29406.17</v>
      </c>
      <c r="BG676" s="9">
        <v>74.562250000000006</v>
      </c>
      <c r="BH676" s="9">
        <v>73.170609999999996</v>
      </c>
      <c r="BI676" s="9">
        <v>71.901070000000004</v>
      </c>
      <c r="BJ676" s="9">
        <v>70.810540000000003</v>
      </c>
      <c r="BK676" s="9">
        <v>69.77037</v>
      </c>
      <c r="BL676" s="9">
        <v>68.859080000000006</v>
      </c>
      <c r="BM676" s="9">
        <v>68.88888</v>
      </c>
      <c r="BN676" s="9">
        <v>72.108320000000006</v>
      </c>
      <c r="BO676" s="9">
        <v>76.101320000000001</v>
      </c>
      <c r="BP676" s="9">
        <v>80.336820000000003</v>
      </c>
      <c r="BQ676" s="9">
        <v>84.439710000000005</v>
      </c>
      <c r="BR676" s="9">
        <v>88.340879999999999</v>
      </c>
      <c r="BS676" s="9">
        <v>91.39855</v>
      </c>
      <c r="BT676" s="9">
        <v>93.876750000000001</v>
      </c>
      <c r="BU676" s="9">
        <v>95.321209999999994</v>
      </c>
      <c r="BV676" s="9">
        <v>95.740319999999997</v>
      </c>
      <c r="BW676" s="9">
        <v>95.358919999999998</v>
      </c>
      <c r="BX676" s="9">
        <v>94.283100000000005</v>
      </c>
      <c r="BY676" s="9">
        <v>92.137720000000002</v>
      </c>
      <c r="BZ676" s="9">
        <v>88.375129999999999</v>
      </c>
      <c r="CA676" s="9">
        <v>83.435040000000001</v>
      </c>
      <c r="CB676" s="9">
        <v>80.046520000000001</v>
      </c>
      <c r="CC676" s="9">
        <v>77.740989999999996</v>
      </c>
      <c r="CD676" s="9">
        <v>76.081109999999995</v>
      </c>
      <c r="CE676" s="9">
        <v>20734.18</v>
      </c>
      <c r="CF676" s="9">
        <v>20604.060000000001</v>
      </c>
      <c r="CG676" s="9">
        <v>19348.939999999999</v>
      </c>
      <c r="CH676" s="9">
        <v>18204.73</v>
      </c>
      <c r="CI676" s="9">
        <v>16815.34</v>
      </c>
      <c r="CJ676" s="9">
        <v>13497.51</v>
      </c>
      <c r="CK676" s="9">
        <v>14515.35</v>
      </c>
      <c r="CL676" s="9">
        <v>15004.84</v>
      </c>
      <c r="CM676" s="9">
        <v>18288.330000000002</v>
      </c>
      <c r="CN676" s="9">
        <v>23844.7</v>
      </c>
      <c r="CO676" s="9">
        <v>27785.439999999999</v>
      </c>
      <c r="CP676" s="9">
        <v>37215.75</v>
      </c>
      <c r="CQ676" s="9">
        <v>39288.080000000002</v>
      </c>
      <c r="CR676" s="9">
        <v>42466.62</v>
      </c>
      <c r="CS676" s="9">
        <v>42061.36</v>
      </c>
      <c r="CT676" s="9">
        <v>43340.24</v>
      </c>
      <c r="CU676" s="9">
        <v>43580.32</v>
      </c>
      <c r="CV676" s="9">
        <v>43320.49</v>
      </c>
      <c r="CW676" s="9">
        <v>42589.11</v>
      </c>
      <c r="CX676" s="9">
        <v>41916.86</v>
      </c>
      <c r="CY676" s="9">
        <v>43953.26</v>
      </c>
      <c r="CZ676" s="9">
        <v>38024.44</v>
      </c>
      <c r="DA676" s="9">
        <v>39435.19</v>
      </c>
      <c r="DB676" s="9">
        <v>39233.760000000002</v>
      </c>
      <c r="DC676" s="9">
        <v>38180.6</v>
      </c>
      <c r="DD676" s="9">
        <v>404.8329</v>
      </c>
      <c r="DE676" s="9">
        <v>0</v>
      </c>
      <c r="DF676" s="9">
        <v>0</v>
      </c>
      <c r="DG676" s="9">
        <v>0</v>
      </c>
    </row>
    <row r="677" spans="1:111" x14ac:dyDescent="0.25">
      <c r="A677" s="9" t="s">
        <v>35</v>
      </c>
      <c r="B677" s="9" t="s">
        <v>105</v>
      </c>
      <c r="C677" s="9" t="s">
        <v>15</v>
      </c>
      <c r="D677" s="9" t="s">
        <v>187</v>
      </c>
      <c r="E677" s="9" t="s">
        <v>160</v>
      </c>
      <c r="F677" s="9" t="s">
        <v>36</v>
      </c>
      <c r="G677" s="9">
        <v>2017</v>
      </c>
      <c r="H677" s="9">
        <v>8</v>
      </c>
      <c r="I677" s="9">
        <v>11276.16</v>
      </c>
      <c r="J677" s="9">
        <v>10953.19</v>
      </c>
      <c r="K677" s="9">
        <v>11781.91</v>
      </c>
      <c r="L677" s="9">
        <v>11912.46</v>
      </c>
      <c r="M677" s="9">
        <v>12408.21</v>
      </c>
      <c r="N677" s="9">
        <v>14463.64</v>
      </c>
      <c r="O677" s="9">
        <v>16065.65</v>
      </c>
      <c r="P677" s="9">
        <v>18898.37</v>
      </c>
      <c r="Q677" s="9">
        <v>21186.85</v>
      </c>
      <c r="R677" s="9">
        <v>22717.53</v>
      </c>
      <c r="S677" s="9">
        <v>24029.439999999999</v>
      </c>
      <c r="T677" s="9">
        <v>26538.22</v>
      </c>
      <c r="U677" s="9">
        <v>28247.74</v>
      </c>
      <c r="V677" s="9">
        <v>22330.91</v>
      </c>
      <c r="W677" s="9">
        <v>22495.77</v>
      </c>
      <c r="X677" s="9">
        <v>23635.71</v>
      </c>
      <c r="Y677" s="9">
        <v>24039.01</v>
      </c>
      <c r="Z677" s="9">
        <v>23668.45</v>
      </c>
      <c r="AA677" s="9">
        <v>27231.29</v>
      </c>
      <c r="AB677" s="9">
        <v>28284.41</v>
      </c>
      <c r="AC677" s="9">
        <v>24567.15</v>
      </c>
      <c r="AD677" s="9">
        <v>17139.86</v>
      </c>
      <c r="AE677" s="9">
        <v>14083.31</v>
      </c>
      <c r="AF677" s="9">
        <v>14012.69</v>
      </c>
      <c r="AG677" s="9">
        <v>23236.2</v>
      </c>
      <c r="AH677" s="9">
        <v>11285.66</v>
      </c>
      <c r="AI677" s="9">
        <v>10911.78</v>
      </c>
      <c r="AJ677" s="9">
        <v>11492.31</v>
      </c>
      <c r="AK677" s="9">
        <v>11694.09</v>
      </c>
      <c r="AL677" s="9">
        <v>12212.07</v>
      </c>
      <c r="AM677" s="9">
        <v>14205.13</v>
      </c>
      <c r="AN677" s="9">
        <v>15968.47</v>
      </c>
      <c r="AO677" s="9">
        <v>18947.03</v>
      </c>
      <c r="AP677" s="9">
        <v>21306.67</v>
      </c>
      <c r="AQ677" s="9">
        <v>22716.39</v>
      </c>
      <c r="AR677" s="9">
        <v>24075.63</v>
      </c>
      <c r="AS677" s="9">
        <v>26276.87</v>
      </c>
      <c r="AT677" s="9">
        <v>27312.35</v>
      </c>
      <c r="AU677" s="9">
        <v>27866.83</v>
      </c>
      <c r="AV677" s="9">
        <v>28031.69</v>
      </c>
      <c r="AW677" s="9">
        <v>28274.63</v>
      </c>
      <c r="AX677" s="9">
        <v>28088.639999999999</v>
      </c>
      <c r="AY677" s="9">
        <v>27428.97</v>
      </c>
      <c r="AZ677" s="9">
        <v>27103.599999999999</v>
      </c>
      <c r="BA677" s="9">
        <v>27523.03</v>
      </c>
      <c r="BB677" s="9">
        <v>24264.9</v>
      </c>
      <c r="BC677" s="9">
        <v>17477.580000000002</v>
      </c>
      <c r="BD677" s="9">
        <v>14550.85</v>
      </c>
      <c r="BE677" s="9">
        <v>14480.23</v>
      </c>
      <c r="BF677" s="9">
        <v>27947.83</v>
      </c>
      <c r="BG677" s="9">
        <v>73.524159999999995</v>
      </c>
      <c r="BH677" s="9">
        <v>72.231589999999997</v>
      </c>
      <c r="BI677" s="9">
        <v>70.846119999999999</v>
      </c>
      <c r="BJ677" s="9">
        <v>69.887420000000006</v>
      </c>
      <c r="BK677" s="9">
        <v>68.709680000000006</v>
      </c>
      <c r="BL677" s="9">
        <v>67.948589999999996</v>
      </c>
      <c r="BM677" s="9">
        <v>67.421329999999998</v>
      </c>
      <c r="BN677" s="9">
        <v>69.700850000000003</v>
      </c>
      <c r="BO677" s="9">
        <v>73.789000000000001</v>
      </c>
      <c r="BP677" s="9">
        <v>78.002510000000001</v>
      </c>
      <c r="BQ677" s="9">
        <v>82.247129999999999</v>
      </c>
      <c r="BR677" s="9">
        <v>85.864459999999994</v>
      </c>
      <c r="BS677" s="9">
        <v>89.104759999999999</v>
      </c>
      <c r="BT677" s="9">
        <v>91.199219999999997</v>
      </c>
      <c r="BU677" s="9">
        <v>92.334199999999996</v>
      </c>
      <c r="BV677" s="9">
        <v>92.824029999999993</v>
      </c>
      <c r="BW677" s="9">
        <v>92.259129999999999</v>
      </c>
      <c r="BX677" s="9">
        <v>90.702359999999999</v>
      </c>
      <c r="BY677" s="9">
        <v>87.962239999999994</v>
      </c>
      <c r="BZ677" s="9">
        <v>83.529520000000005</v>
      </c>
      <c r="CA677" s="9">
        <v>79.08775</v>
      </c>
      <c r="CB677" s="9">
        <v>76.478470000000002</v>
      </c>
      <c r="CC677" s="9">
        <v>74.4666</v>
      </c>
      <c r="CD677" s="9">
        <v>73.006730000000005</v>
      </c>
      <c r="CE677" s="9">
        <v>20777.990000000002</v>
      </c>
      <c r="CF677" s="9">
        <v>19652.259999999998</v>
      </c>
      <c r="CG677" s="9">
        <v>18580.5</v>
      </c>
      <c r="CH677" s="9">
        <v>17114.52</v>
      </c>
      <c r="CI677" s="9">
        <v>15172.33</v>
      </c>
      <c r="CJ677" s="9">
        <v>12936.37</v>
      </c>
      <c r="CK677" s="9">
        <v>13327.36</v>
      </c>
      <c r="CL677" s="9">
        <v>14153.51</v>
      </c>
      <c r="CM677" s="9">
        <v>17357.259999999998</v>
      </c>
      <c r="CN677" s="9">
        <v>22461.58</v>
      </c>
      <c r="CO677" s="9">
        <v>26551.4</v>
      </c>
      <c r="CP677" s="9">
        <v>35564.71</v>
      </c>
      <c r="CQ677" s="9">
        <v>38037.06</v>
      </c>
      <c r="CR677" s="9">
        <v>40404.660000000003</v>
      </c>
      <c r="CS677" s="9">
        <v>40184.339999999997</v>
      </c>
      <c r="CT677" s="9">
        <v>41151.160000000003</v>
      </c>
      <c r="CU677" s="9">
        <v>41028.06</v>
      </c>
      <c r="CV677" s="9">
        <v>40746.699999999997</v>
      </c>
      <c r="CW677" s="9">
        <v>39492.51</v>
      </c>
      <c r="CX677" s="9">
        <v>39521.39</v>
      </c>
      <c r="CY677" s="9">
        <v>42925.11</v>
      </c>
      <c r="CZ677" s="9">
        <v>35926.410000000003</v>
      </c>
      <c r="DA677" s="9">
        <v>37246.699999999997</v>
      </c>
      <c r="DB677" s="9">
        <v>37093.74</v>
      </c>
      <c r="DC677" s="9">
        <v>36236.11</v>
      </c>
      <c r="DD677" s="9">
        <v>404.8329</v>
      </c>
      <c r="DE677" s="9">
        <v>0</v>
      </c>
      <c r="DF677" s="9">
        <v>0</v>
      </c>
      <c r="DG677" s="9">
        <v>0</v>
      </c>
    </row>
    <row r="678" spans="1:111" x14ac:dyDescent="0.25">
      <c r="A678" s="9" t="s">
        <v>35</v>
      </c>
      <c r="B678" s="9" t="s">
        <v>105</v>
      </c>
      <c r="C678" s="9" t="s">
        <v>15</v>
      </c>
      <c r="D678" s="9" t="s">
        <v>187</v>
      </c>
      <c r="E678" s="9" t="s">
        <v>160</v>
      </c>
      <c r="F678" s="9" t="s">
        <v>36</v>
      </c>
      <c r="G678" s="9">
        <v>2017</v>
      </c>
      <c r="H678" s="9">
        <v>9</v>
      </c>
      <c r="I678" s="9">
        <v>10798.75</v>
      </c>
      <c r="J678" s="9">
        <v>10524.75</v>
      </c>
      <c r="K678" s="9">
        <v>10631.23</v>
      </c>
      <c r="L678" s="9">
        <v>11126.22</v>
      </c>
      <c r="M678" s="9">
        <v>11571.35</v>
      </c>
      <c r="N678" s="9">
        <v>13785.87</v>
      </c>
      <c r="O678" s="9">
        <v>15264.36</v>
      </c>
      <c r="P678" s="9">
        <v>18494.89</v>
      </c>
      <c r="Q678" s="9">
        <v>20687.48</v>
      </c>
      <c r="R678" s="9">
        <v>21928.84</v>
      </c>
      <c r="S678" s="9">
        <v>23012.42</v>
      </c>
      <c r="T678" s="9">
        <v>25219.56</v>
      </c>
      <c r="U678" s="9">
        <v>26166.13</v>
      </c>
      <c r="V678" s="9">
        <v>19092.36</v>
      </c>
      <c r="W678" s="9">
        <v>19282.39</v>
      </c>
      <c r="X678" s="9">
        <v>20565.79</v>
      </c>
      <c r="Y678" s="9">
        <v>20727.05</v>
      </c>
      <c r="Z678" s="9">
        <v>20372.61</v>
      </c>
      <c r="AA678" s="9">
        <v>26417.9</v>
      </c>
      <c r="AB678" s="9">
        <v>26297.75</v>
      </c>
      <c r="AC678" s="9">
        <v>23111.19</v>
      </c>
      <c r="AD678" s="9">
        <v>16259.9</v>
      </c>
      <c r="AE678" s="9">
        <v>13672.65</v>
      </c>
      <c r="AF678" s="9">
        <v>13604</v>
      </c>
      <c r="AG678" s="9">
        <v>19974.11</v>
      </c>
      <c r="AH678" s="9">
        <v>10979.4</v>
      </c>
      <c r="AI678" s="9">
        <v>10669.78</v>
      </c>
      <c r="AJ678" s="9">
        <v>10745.41</v>
      </c>
      <c r="AK678" s="9">
        <v>11189.17</v>
      </c>
      <c r="AL678" s="9">
        <v>11662.26</v>
      </c>
      <c r="AM678" s="9">
        <v>13986.15</v>
      </c>
      <c r="AN678" s="9">
        <v>15357.43</v>
      </c>
      <c r="AO678" s="9">
        <v>18249.919999999998</v>
      </c>
      <c r="AP678" s="9">
        <v>20447.36</v>
      </c>
      <c r="AQ678" s="9">
        <v>21660.82</v>
      </c>
      <c r="AR678" s="9">
        <v>22848.06</v>
      </c>
      <c r="AS678" s="9">
        <v>24861.03</v>
      </c>
      <c r="AT678" s="9">
        <v>25824.91</v>
      </c>
      <c r="AU678" s="9">
        <v>26385.7</v>
      </c>
      <c r="AV678" s="9">
        <v>26575.73</v>
      </c>
      <c r="AW678" s="9">
        <v>26774.33</v>
      </c>
      <c r="AX678" s="9">
        <v>26489.02</v>
      </c>
      <c r="AY678" s="9">
        <v>25954.560000000001</v>
      </c>
      <c r="AZ678" s="9">
        <v>26786.48</v>
      </c>
      <c r="BA678" s="9">
        <v>25935.5</v>
      </c>
      <c r="BB678" s="9">
        <v>22894.37</v>
      </c>
      <c r="BC678" s="9">
        <v>16464.16</v>
      </c>
      <c r="BD678" s="9">
        <v>13751.22</v>
      </c>
      <c r="BE678" s="9">
        <v>13682.57</v>
      </c>
      <c r="BF678" s="9">
        <v>26428.720000000001</v>
      </c>
      <c r="BG678" s="9">
        <v>69.303190000000001</v>
      </c>
      <c r="BH678" s="9">
        <v>67.873829999999998</v>
      </c>
      <c r="BI678" s="9">
        <v>66.659980000000004</v>
      </c>
      <c r="BJ678" s="9">
        <v>65.533109999999994</v>
      </c>
      <c r="BK678" s="9">
        <v>64.520120000000006</v>
      </c>
      <c r="BL678" s="9">
        <v>63.662460000000003</v>
      </c>
      <c r="BM678" s="9">
        <v>63.146509999999999</v>
      </c>
      <c r="BN678" s="9">
        <v>64.696150000000003</v>
      </c>
      <c r="BO678" s="9">
        <v>69.485759999999999</v>
      </c>
      <c r="BP678" s="9">
        <v>74.685190000000006</v>
      </c>
      <c r="BQ678" s="9">
        <v>79.208650000000006</v>
      </c>
      <c r="BR678" s="9">
        <v>83.104470000000006</v>
      </c>
      <c r="BS678" s="9">
        <v>86.35942</v>
      </c>
      <c r="BT678" s="9">
        <v>88.871440000000007</v>
      </c>
      <c r="BU678" s="9">
        <v>90.432010000000005</v>
      </c>
      <c r="BV678" s="9">
        <v>91.327510000000004</v>
      </c>
      <c r="BW678" s="9">
        <v>91.159369999999996</v>
      </c>
      <c r="BX678" s="9">
        <v>89.363330000000005</v>
      </c>
      <c r="BY678" s="9">
        <v>86.062690000000003</v>
      </c>
      <c r="BZ678" s="9">
        <v>81.074070000000006</v>
      </c>
      <c r="CA678" s="9">
        <v>77.178600000000003</v>
      </c>
      <c r="CB678" s="9">
        <v>74.629159999999999</v>
      </c>
      <c r="CC678" s="9">
        <v>72.656189999999995</v>
      </c>
      <c r="CD678" s="9">
        <v>70.948830000000001</v>
      </c>
      <c r="CE678" s="9">
        <v>13566.19</v>
      </c>
      <c r="CF678" s="9">
        <v>12714.84</v>
      </c>
      <c r="CG678" s="9">
        <v>12228.53</v>
      </c>
      <c r="CH678" s="9">
        <v>11748.6</v>
      </c>
      <c r="CI678" s="9">
        <v>10601.1</v>
      </c>
      <c r="CJ678" s="9">
        <v>8479.8019999999997</v>
      </c>
      <c r="CK678" s="9">
        <v>9091.7690000000002</v>
      </c>
      <c r="CL678" s="9">
        <v>10590.32</v>
      </c>
      <c r="CM678" s="9">
        <v>13049.69</v>
      </c>
      <c r="CN678" s="9">
        <v>16801.05</v>
      </c>
      <c r="CO678" s="9">
        <v>19525.62</v>
      </c>
      <c r="CP678" s="9">
        <v>25800.5</v>
      </c>
      <c r="CQ678" s="9">
        <v>27086.02</v>
      </c>
      <c r="CR678" s="9">
        <v>28664.33</v>
      </c>
      <c r="CS678" s="9">
        <v>28347.42</v>
      </c>
      <c r="CT678" s="9">
        <v>29150.01</v>
      </c>
      <c r="CU678" s="9">
        <v>29862.25</v>
      </c>
      <c r="CV678" s="9">
        <v>30125.13</v>
      </c>
      <c r="CW678" s="9">
        <v>29391.66</v>
      </c>
      <c r="CX678" s="9">
        <v>28924.55</v>
      </c>
      <c r="CY678" s="9">
        <v>29847.29</v>
      </c>
      <c r="CZ678" s="9">
        <v>27080.41</v>
      </c>
      <c r="DA678" s="9">
        <v>27006.45</v>
      </c>
      <c r="DB678" s="9">
        <v>26849.96</v>
      </c>
      <c r="DC678" s="9">
        <v>26062.06</v>
      </c>
      <c r="DD678" s="9">
        <v>404.8329</v>
      </c>
      <c r="DE678" s="9">
        <v>0</v>
      </c>
      <c r="DF678" s="9">
        <v>0</v>
      </c>
      <c r="DG678" s="9">
        <v>0</v>
      </c>
    </row>
    <row r="679" spans="1:111" x14ac:dyDescent="0.25">
      <c r="A679" s="9" t="s">
        <v>35</v>
      </c>
      <c r="B679" s="9" t="s">
        <v>105</v>
      </c>
      <c r="C679" s="9" t="s">
        <v>15</v>
      </c>
      <c r="D679" s="9" t="s">
        <v>187</v>
      </c>
      <c r="E679" s="9" t="s">
        <v>160</v>
      </c>
      <c r="F679" s="9" t="s">
        <v>36</v>
      </c>
      <c r="G679" s="9">
        <v>2017</v>
      </c>
      <c r="H679" s="9">
        <v>10</v>
      </c>
      <c r="I679" s="9">
        <v>9804.7759999999998</v>
      </c>
      <c r="J679" s="9">
        <v>9569.9689999999991</v>
      </c>
      <c r="K679" s="9">
        <v>9622.8580000000002</v>
      </c>
      <c r="L679" s="9">
        <v>9848.8439999999991</v>
      </c>
      <c r="M679" s="9">
        <v>10424.94</v>
      </c>
      <c r="N679" s="9">
        <v>12326.28</v>
      </c>
      <c r="O679" s="9">
        <v>13911.12</v>
      </c>
      <c r="P679" s="9">
        <v>16680.82</v>
      </c>
      <c r="Q679" s="9">
        <v>18715.509999999998</v>
      </c>
      <c r="R679" s="9">
        <v>19884.400000000001</v>
      </c>
      <c r="S679" s="9">
        <v>20865.78</v>
      </c>
      <c r="T679" s="9">
        <v>22908.7</v>
      </c>
      <c r="U679" s="9">
        <v>23808.69</v>
      </c>
      <c r="V679" s="9">
        <v>16890.310000000001</v>
      </c>
      <c r="W679" s="9">
        <v>17063.04</v>
      </c>
      <c r="X679" s="9">
        <v>18337.38</v>
      </c>
      <c r="Y679" s="9">
        <v>18566.400000000001</v>
      </c>
      <c r="Z679" s="9">
        <v>19489.91</v>
      </c>
      <c r="AA679" s="9">
        <v>24691.82</v>
      </c>
      <c r="AB679" s="9">
        <v>24200.48</v>
      </c>
      <c r="AC679" s="9">
        <v>21213.31</v>
      </c>
      <c r="AD679" s="9">
        <v>15188.28</v>
      </c>
      <c r="AE679" s="9">
        <v>12699.89</v>
      </c>
      <c r="AF679" s="9">
        <v>12640.46</v>
      </c>
      <c r="AG679" s="9">
        <v>18049.189999999999</v>
      </c>
      <c r="AH679" s="9">
        <v>9962.3719999999994</v>
      </c>
      <c r="AI679" s="9">
        <v>9692.384</v>
      </c>
      <c r="AJ679" s="9">
        <v>9718.2960000000003</v>
      </c>
      <c r="AK679" s="9">
        <v>9903.9789999999994</v>
      </c>
      <c r="AL679" s="9">
        <v>10492.44</v>
      </c>
      <c r="AM679" s="9">
        <v>12507.72</v>
      </c>
      <c r="AN679" s="9">
        <v>14025.08</v>
      </c>
      <c r="AO679" s="9">
        <v>16456.22</v>
      </c>
      <c r="AP679" s="9">
        <v>18479.13</v>
      </c>
      <c r="AQ679" s="9">
        <v>19615.72</v>
      </c>
      <c r="AR679" s="9">
        <v>20685.97</v>
      </c>
      <c r="AS679" s="9">
        <v>22550.22</v>
      </c>
      <c r="AT679" s="9">
        <v>23433.87</v>
      </c>
      <c r="AU679" s="9">
        <v>23997.37</v>
      </c>
      <c r="AV679" s="9">
        <v>24170.09</v>
      </c>
      <c r="AW679" s="9">
        <v>24339.63</v>
      </c>
      <c r="AX679" s="9">
        <v>24126.959999999999</v>
      </c>
      <c r="AY679" s="9">
        <v>24877.88</v>
      </c>
      <c r="AZ679" s="9">
        <v>24982.99</v>
      </c>
      <c r="BA679" s="9">
        <v>23846.51</v>
      </c>
      <c r="BB679" s="9">
        <v>21008.14</v>
      </c>
      <c r="BC679" s="9">
        <v>15417.83</v>
      </c>
      <c r="BD679" s="9">
        <v>12787.69</v>
      </c>
      <c r="BE679" s="9">
        <v>12728.27</v>
      </c>
      <c r="BF679" s="9">
        <v>24309.03</v>
      </c>
      <c r="BG679" s="9">
        <v>67.629419999999996</v>
      </c>
      <c r="BH679" s="9">
        <v>66.404700000000005</v>
      </c>
      <c r="BI679" s="9">
        <v>65.451719999999995</v>
      </c>
      <c r="BJ679" s="9">
        <v>64.551259999999999</v>
      </c>
      <c r="BK679" s="9">
        <v>63.430160000000001</v>
      </c>
      <c r="BL679" s="9">
        <v>62.776710000000001</v>
      </c>
      <c r="BM679" s="9">
        <v>62.295110000000001</v>
      </c>
      <c r="BN679" s="9">
        <v>62.92839</v>
      </c>
      <c r="BO679" s="9">
        <v>66.965900000000005</v>
      </c>
      <c r="BP679" s="9">
        <v>71.637389999999996</v>
      </c>
      <c r="BQ679" s="9">
        <v>76.009860000000003</v>
      </c>
      <c r="BR679" s="9">
        <v>79.85839</v>
      </c>
      <c r="BS679" s="9">
        <v>83.060429999999997</v>
      </c>
      <c r="BT679" s="9">
        <v>85.201340000000002</v>
      </c>
      <c r="BU679" s="9">
        <v>86.454899999999995</v>
      </c>
      <c r="BV679" s="9">
        <v>86.707589999999996</v>
      </c>
      <c r="BW679" s="9">
        <v>86.005099999999999</v>
      </c>
      <c r="BX679" s="9">
        <v>83.906040000000004</v>
      </c>
      <c r="BY679" s="9">
        <v>80.179490000000001</v>
      </c>
      <c r="BZ679" s="9">
        <v>75.990359999999995</v>
      </c>
      <c r="CA679" s="9">
        <v>73.372060000000005</v>
      </c>
      <c r="CB679" s="9">
        <v>71.465059999999994</v>
      </c>
      <c r="CC679" s="9">
        <v>69.692509999999999</v>
      </c>
      <c r="CD679" s="9">
        <v>68.285650000000004</v>
      </c>
      <c r="CE679" s="9">
        <v>13495.21</v>
      </c>
      <c r="CF679" s="9">
        <v>12666.21</v>
      </c>
      <c r="CG679" s="9">
        <v>12168.8</v>
      </c>
      <c r="CH679" s="9">
        <v>11669</v>
      </c>
      <c r="CI679" s="9">
        <v>10559.76</v>
      </c>
      <c r="CJ679" s="9">
        <v>8522.4169999999995</v>
      </c>
      <c r="CK679" s="9">
        <v>9158.8240000000005</v>
      </c>
      <c r="CL679" s="9">
        <v>10582.95</v>
      </c>
      <c r="CM679" s="9">
        <v>12928.99</v>
      </c>
      <c r="CN679" s="9">
        <v>16735.25</v>
      </c>
      <c r="CO679" s="9">
        <v>19563.89</v>
      </c>
      <c r="CP679" s="9">
        <v>25897.46</v>
      </c>
      <c r="CQ679" s="9">
        <v>27278.13</v>
      </c>
      <c r="CR679" s="9">
        <v>28500.57</v>
      </c>
      <c r="CS679" s="9">
        <v>28203.62</v>
      </c>
      <c r="CT679" s="9">
        <v>28797.64</v>
      </c>
      <c r="CU679" s="9">
        <v>29539.69</v>
      </c>
      <c r="CV679" s="9">
        <v>29910.68</v>
      </c>
      <c r="CW679" s="9">
        <v>29120.34</v>
      </c>
      <c r="CX679" s="9">
        <v>28873.58</v>
      </c>
      <c r="CY679" s="9">
        <v>29016.23</v>
      </c>
      <c r="CZ679" s="9">
        <v>26806.94</v>
      </c>
      <c r="DA679" s="9">
        <v>26917.7</v>
      </c>
      <c r="DB679" s="9">
        <v>26805.08</v>
      </c>
      <c r="DC679" s="9">
        <v>25804.95</v>
      </c>
      <c r="DD679" s="9">
        <v>404.8329</v>
      </c>
      <c r="DE679" s="9">
        <v>0</v>
      </c>
      <c r="DF679" s="9">
        <v>0</v>
      </c>
      <c r="DG679" s="9">
        <v>0</v>
      </c>
    </row>
    <row r="680" spans="1:111" x14ac:dyDescent="0.25">
      <c r="A680" s="9" t="s">
        <v>35</v>
      </c>
      <c r="B680" s="9" t="s">
        <v>105</v>
      </c>
      <c r="C680" s="9" t="s">
        <v>15</v>
      </c>
      <c r="D680" s="9" t="s">
        <v>187</v>
      </c>
      <c r="E680" s="9" t="s">
        <v>160</v>
      </c>
      <c r="F680" s="9" t="s">
        <v>33</v>
      </c>
      <c r="G680" s="9">
        <v>2017</v>
      </c>
      <c r="H680" s="9">
        <v>8</v>
      </c>
      <c r="I680" s="9">
        <v>11259.18</v>
      </c>
      <c r="J680" s="9">
        <v>10934.08</v>
      </c>
      <c r="K680" s="9">
        <v>11778.91</v>
      </c>
      <c r="L680" s="9">
        <v>11877.31</v>
      </c>
      <c r="M680" s="9">
        <v>12402.68</v>
      </c>
      <c r="N680" s="9">
        <v>14456.38</v>
      </c>
      <c r="O680" s="9">
        <v>16055.4</v>
      </c>
      <c r="P680" s="9">
        <v>18871.29</v>
      </c>
      <c r="Q680" s="9">
        <v>21141.64</v>
      </c>
      <c r="R680" s="9">
        <v>22688.74</v>
      </c>
      <c r="S680" s="9">
        <v>23987.439999999999</v>
      </c>
      <c r="T680" s="9">
        <v>26498.51</v>
      </c>
      <c r="U680" s="9">
        <v>28200.15</v>
      </c>
      <c r="V680" s="9">
        <v>22294.74</v>
      </c>
      <c r="W680" s="9">
        <v>22467.51</v>
      </c>
      <c r="X680" s="9">
        <v>23617.1</v>
      </c>
      <c r="Y680" s="9">
        <v>24032.91</v>
      </c>
      <c r="Z680" s="9">
        <v>23675.59</v>
      </c>
      <c r="AA680" s="9">
        <v>27210.21</v>
      </c>
      <c r="AB680" s="9">
        <v>28241.24</v>
      </c>
      <c r="AC680" s="9">
        <v>24604.55</v>
      </c>
      <c r="AD680" s="9">
        <v>17151.27</v>
      </c>
      <c r="AE680" s="9">
        <v>14083.69</v>
      </c>
      <c r="AF680" s="9">
        <v>13990.01</v>
      </c>
      <c r="AG680" s="9">
        <v>23207.78</v>
      </c>
      <c r="AH680" s="9">
        <v>11268.68</v>
      </c>
      <c r="AI680" s="9">
        <v>10892.67</v>
      </c>
      <c r="AJ680" s="9">
        <v>11489.31</v>
      </c>
      <c r="AK680" s="9">
        <v>11658.94</v>
      </c>
      <c r="AL680" s="9">
        <v>12206.54</v>
      </c>
      <c r="AM680" s="9">
        <v>14197.87</v>
      </c>
      <c r="AN680" s="9">
        <v>15958.22</v>
      </c>
      <c r="AO680" s="9">
        <v>18919.96</v>
      </c>
      <c r="AP680" s="9">
        <v>21261.46</v>
      </c>
      <c r="AQ680" s="9">
        <v>22687.599999999999</v>
      </c>
      <c r="AR680" s="9">
        <v>24033.64</v>
      </c>
      <c r="AS680" s="9">
        <v>26237.15</v>
      </c>
      <c r="AT680" s="9">
        <v>27264.76</v>
      </c>
      <c r="AU680" s="9">
        <v>27830.66</v>
      </c>
      <c r="AV680" s="9">
        <v>28003.43</v>
      </c>
      <c r="AW680" s="9">
        <v>28256.03</v>
      </c>
      <c r="AX680" s="9">
        <v>28082.54</v>
      </c>
      <c r="AY680" s="9">
        <v>27436.12</v>
      </c>
      <c r="AZ680" s="9">
        <v>27082.52</v>
      </c>
      <c r="BA680" s="9">
        <v>27479.86</v>
      </c>
      <c r="BB680" s="9">
        <v>24302.3</v>
      </c>
      <c r="BC680" s="9">
        <v>17488.990000000002</v>
      </c>
      <c r="BD680" s="9">
        <v>14551.23</v>
      </c>
      <c r="BE680" s="9">
        <v>14457.55</v>
      </c>
      <c r="BF680" s="9">
        <v>27919.42</v>
      </c>
      <c r="BG680" s="9">
        <v>72.138220000000004</v>
      </c>
      <c r="BH680" s="9">
        <v>70.83802</v>
      </c>
      <c r="BI680" s="9">
        <v>69.557959999999994</v>
      </c>
      <c r="BJ680" s="9">
        <v>68.433019999999999</v>
      </c>
      <c r="BK680" s="9">
        <v>67.413589999999999</v>
      </c>
      <c r="BL680" s="9">
        <v>66.561819999999997</v>
      </c>
      <c r="BM680" s="9">
        <v>66.439340000000001</v>
      </c>
      <c r="BN680" s="9">
        <v>69.060050000000004</v>
      </c>
      <c r="BO680" s="9">
        <v>73.268050000000002</v>
      </c>
      <c r="BP680" s="9">
        <v>77.726950000000002</v>
      </c>
      <c r="BQ680" s="9">
        <v>81.834460000000007</v>
      </c>
      <c r="BR680" s="9">
        <v>85.517849999999996</v>
      </c>
      <c r="BS680" s="9">
        <v>88.576160000000002</v>
      </c>
      <c r="BT680" s="9">
        <v>90.771129999999999</v>
      </c>
      <c r="BU680" s="9">
        <v>92.156189999999995</v>
      </c>
      <c r="BV680" s="9">
        <v>92.848129999999998</v>
      </c>
      <c r="BW680" s="9">
        <v>92.536010000000005</v>
      </c>
      <c r="BX680" s="9">
        <v>91.167180000000002</v>
      </c>
      <c r="BY680" s="9">
        <v>88.617509999999996</v>
      </c>
      <c r="BZ680" s="9">
        <v>84.535480000000007</v>
      </c>
      <c r="CA680" s="9">
        <v>80.195589999999996</v>
      </c>
      <c r="CB680" s="9">
        <v>77.280839999999998</v>
      </c>
      <c r="CC680" s="9">
        <v>75.163640000000001</v>
      </c>
      <c r="CD680" s="9">
        <v>73.4512</v>
      </c>
      <c r="CE680" s="9">
        <v>19934.39</v>
      </c>
      <c r="CF680" s="9">
        <v>18946.689999999999</v>
      </c>
      <c r="CG680" s="9">
        <v>18074.259999999998</v>
      </c>
      <c r="CH680" s="9">
        <v>16399.759999999998</v>
      </c>
      <c r="CI680" s="9">
        <v>14590.5</v>
      </c>
      <c r="CJ680" s="9">
        <v>12531.67</v>
      </c>
      <c r="CK680" s="9">
        <v>12689.42</v>
      </c>
      <c r="CL680" s="9">
        <v>13975</v>
      </c>
      <c r="CM680" s="9">
        <v>17250.75</v>
      </c>
      <c r="CN680" s="9">
        <v>22389.200000000001</v>
      </c>
      <c r="CO680" s="9">
        <v>26490.13</v>
      </c>
      <c r="CP680" s="9">
        <v>35490.379999999997</v>
      </c>
      <c r="CQ680" s="9">
        <v>37906.1</v>
      </c>
      <c r="CR680" s="9">
        <v>40373.93</v>
      </c>
      <c r="CS680" s="9">
        <v>40128.449999999997</v>
      </c>
      <c r="CT680" s="9">
        <v>41074.85</v>
      </c>
      <c r="CU680" s="9">
        <v>40973.97</v>
      </c>
      <c r="CV680" s="9">
        <v>40663.760000000002</v>
      </c>
      <c r="CW680" s="9">
        <v>39472.07</v>
      </c>
      <c r="CX680" s="9">
        <v>39391.97</v>
      </c>
      <c r="CY680" s="9">
        <v>42478.63</v>
      </c>
      <c r="CZ680" s="9">
        <v>35763.370000000003</v>
      </c>
      <c r="DA680" s="9">
        <v>37117.22</v>
      </c>
      <c r="DB680" s="9">
        <v>36802.47</v>
      </c>
      <c r="DC680" s="9">
        <v>36231.980000000003</v>
      </c>
      <c r="DD680" s="9">
        <v>404.8329</v>
      </c>
      <c r="DE680" s="9">
        <v>0</v>
      </c>
      <c r="DF680" s="9">
        <v>0</v>
      </c>
      <c r="DG680" s="9">
        <v>0</v>
      </c>
    </row>
    <row r="681" spans="1:111" x14ac:dyDescent="0.25">
      <c r="A681" s="9" t="s">
        <v>35</v>
      </c>
      <c r="B681" s="9" t="s">
        <v>105</v>
      </c>
      <c r="C681" s="9" t="s">
        <v>15</v>
      </c>
      <c r="D681" s="9" t="s">
        <v>187</v>
      </c>
      <c r="E681" s="9" t="s">
        <v>188</v>
      </c>
      <c r="F681" s="9" t="s">
        <v>36</v>
      </c>
      <c r="G681" s="9">
        <v>2017</v>
      </c>
      <c r="H681" s="9">
        <v>5</v>
      </c>
      <c r="I681" s="9">
        <v>12257.83</v>
      </c>
      <c r="J681" s="9">
        <v>12013.99</v>
      </c>
      <c r="K681" s="9">
        <v>12189.33</v>
      </c>
      <c r="L681" s="9">
        <v>12689.66</v>
      </c>
      <c r="M681" s="9">
        <v>13429.9</v>
      </c>
      <c r="N681" s="9">
        <v>14585.57</v>
      </c>
      <c r="O681" s="9">
        <v>16722.11</v>
      </c>
      <c r="P681" s="9">
        <v>19827.189999999999</v>
      </c>
      <c r="Q681" s="9">
        <v>21657.98</v>
      </c>
      <c r="R681" s="9">
        <v>22510.639999999999</v>
      </c>
      <c r="S681" s="9">
        <v>23200.28</v>
      </c>
      <c r="T681" s="9">
        <v>24414.44</v>
      </c>
      <c r="U681" s="9">
        <v>25138.14</v>
      </c>
      <c r="V681" s="9">
        <v>18364.169999999998</v>
      </c>
      <c r="W681" s="9">
        <v>18525.14</v>
      </c>
      <c r="X681" s="9">
        <v>19863.310000000001</v>
      </c>
      <c r="Y681" s="9">
        <v>20170.95</v>
      </c>
      <c r="Z681" s="9">
        <v>20011.79</v>
      </c>
      <c r="AA681" s="9">
        <v>24755.1</v>
      </c>
      <c r="AB681" s="9">
        <v>25998.54</v>
      </c>
      <c r="AC681" s="9">
        <v>23556.04</v>
      </c>
      <c r="AD681" s="9">
        <v>17669.14</v>
      </c>
      <c r="AE681" s="9">
        <v>15170.98</v>
      </c>
      <c r="AF681" s="9">
        <v>15123.99</v>
      </c>
      <c r="AG681" s="9">
        <v>19351.57</v>
      </c>
      <c r="AH681" s="9">
        <v>12507.11</v>
      </c>
      <c r="AI681" s="9">
        <v>12216.83</v>
      </c>
      <c r="AJ681" s="9">
        <v>12351.59</v>
      </c>
      <c r="AK681" s="9">
        <v>12811.59</v>
      </c>
      <c r="AL681" s="9">
        <v>13556.03</v>
      </c>
      <c r="AM681" s="9">
        <v>14822.84</v>
      </c>
      <c r="AN681" s="9">
        <v>16770.18</v>
      </c>
      <c r="AO681" s="9">
        <v>19557.97</v>
      </c>
      <c r="AP681" s="9">
        <v>21349.88</v>
      </c>
      <c r="AQ681" s="9">
        <v>22145.47</v>
      </c>
      <c r="AR681" s="9">
        <v>22913.57</v>
      </c>
      <c r="AS681" s="9">
        <v>24041.7</v>
      </c>
      <c r="AT681" s="9">
        <v>24701.49</v>
      </c>
      <c r="AU681" s="9">
        <v>25122.04</v>
      </c>
      <c r="AV681" s="9">
        <v>25283.01</v>
      </c>
      <c r="AW681" s="9">
        <v>25491.57</v>
      </c>
      <c r="AX681" s="9">
        <v>25356.99</v>
      </c>
      <c r="AY681" s="9">
        <v>25036.67</v>
      </c>
      <c r="AZ681" s="9">
        <v>24777.89</v>
      </c>
      <c r="BA681" s="9">
        <v>25479.98</v>
      </c>
      <c r="BB681" s="9">
        <v>23207.919999999998</v>
      </c>
      <c r="BC681" s="9">
        <v>17840.419999999998</v>
      </c>
      <c r="BD681" s="9">
        <v>15221.14</v>
      </c>
      <c r="BE681" s="9">
        <v>15174.15</v>
      </c>
      <c r="BF681" s="9">
        <v>25249.89</v>
      </c>
      <c r="BG681" s="9">
        <v>65.985230000000001</v>
      </c>
      <c r="BH681" s="9">
        <v>64.188339999999997</v>
      </c>
      <c r="BI681" s="9">
        <v>63.137790000000003</v>
      </c>
      <c r="BJ681" s="9">
        <v>62.06955</v>
      </c>
      <c r="BK681" s="9">
        <v>61.299819999999997</v>
      </c>
      <c r="BL681" s="9">
        <v>60.673450000000003</v>
      </c>
      <c r="BM681" s="9">
        <v>60.963140000000003</v>
      </c>
      <c r="BN681" s="9">
        <v>63.210189999999997</v>
      </c>
      <c r="BO681" s="9">
        <v>66.317909999999998</v>
      </c>
      <c r="BP681" s="9">
        <v>69.663070000000005</v>
      </c>
      <c r="BQ681" s="9">
        <v>73.025490000000005</v>
      </c>
      <c r="BR681" s="9">
        <v>75.772469999999998</v>
      </c>
      <c r="BS681" s="9">
        <v>78.22372</v>
      </c>
      <c r="BT681" s="9">
        <v>80.279139999999998</v>
      </c>
      <c r="BU681" s="9">
        <v>81.75882</v>
      </c>
      <c r="BV681" s="9">
        <v>82.387410000000003</v>
      </c>
      <c r="BW681" s="9">
        <v>82.132599999999996</v>
      </c>
      <c r="BX681" s="9">
        <v>80.948080000000004</v>
      </c>
      <c r="BY681" s="9">
        <v>78.700199999999995</v>
      </c>
      <c r="BZ681" s="9">
        <v>75.921750000000003</v>
      </c>
      <c r="CA681" s="9">
        <v>72.673519999999996</v>
      </c>
      <c r="CB681" s="9">
        <v>70.049080000000004</v>
      </c>
      <c r="CC681" s="9">
        <v>68.153710000000004</v>
      </c>
      <c r="CD681" s="9">
        <v>66.719480000000004</v>
      </c>
      <c r="CE681" s="9">
        <v>12946.56</v>
      </c>
      <c r="CF681" s="9">
        <v>12464.07</v>
      </c>
      <c r="CG681" s="9">
        <v>11757.53</v>
      </c>
      <c r="CH681" s="9">
        <v>11353.76</v>
      </c>
      <c r="CI681" s="9">
        <v>10157.950000000001</v>
      </c>
      <c r="CJ681" s="9">
        <v>8110.6620000000003</v>
      </c>
      <c r="CK681" s="9">
        <v>8720.0630000000001</v>
      </c>
      <c r="CL681" s="9">
        <v>10334.66</v>
      </c>
      <c r="CM681" s="9">
        <v>12895.64</v>
      </c>
      <c r="CN681" s="9">
        <v>17004.62</v>
      </c>
      <c r="CO681" s="9">
        <v>20093.599999999999</v>
      </c>
      <c r="CP681" s="9">
        <v>26779.78</v>
      </c>
      <c r="CQ681" s="9">
        <v>28129.47</v>
      </c>
      <c r="CR681" s="9">
        <v>29405.22</v>
      </c>
      <c r="CS681" s="9">
        <v>29161.07</v>
      </c>
      <c r="CT681" s="9">
        <v>30193.86</v>
      </c>
      <c r="CU681" s="9">
        <v>30859.91</v>
      </c>
      <c r="CV681" s="9">
        <v>31199.53</v>
      </c>
      <c r="CW681" s="9">
        <v>31007.96</v>
      </c>
      <c r="CX681" s="9">
        <v>30582.78</v>
      </c>
      <c r="CY681" s="9">
        <v>30174.05</v>
      </c>
      <c r="CZ681" s="9">
        <v>27944.3</v>
      </c>
      <c r="DA681" s="9">
        <v>27639.5</v>
      </c>
      <c r="DB681" s="9">
        <v>27502.74</v>
      </c>
      <c r="DC681" s="9">
        <v>26779.54</v>
      </c>
      <c r="DD681" s="9">
        <v>404.8329</v>
      </c>
      <c r="DE681" s="9">
        <v>0</v>
      </c>
      <c r="DF681" s="9">
        <v>0</v>
      </c>
      <c r="DG681" s="9">
        <v>0</v>
      </c>
    </row>
    <row r="682" spans="1:111" x14ac:dyDescent="0.25">
      <c r="A682" s="9" t="s">
        <v>35</v>
      </c>
      <c r="B682" s="9" t="s">
        <v>105</v>
      </c>
      <c r="C682" s="9" t="s">
        <v>15</v>
      </c>
      <c r="D682" s="9" t="s">
        <v>187</v>
      </c>
      <c r="E682" s="9" t="s">
        <v>188</v>
      </c>
      <c r="F682" s="9" t="s">
        <v>36</v>
      </c>
      <c r="G682" s="9">
        <v>2017</v>
      </c>
      <c r="H682" s="9">
        <v>6</v>
      </c>
      <c r="I682" s="9">
        <v>12315.24</v>
      </c>
      <c r="J682" s="9">
        <v>11995.58</v>
      </c>
      <c r="K682" s="9">
        <v>12096.07</v>
      </c>
      <c r="L682" s="9">
        <v>12490.43</v>
      </c>
      <c r="M682" s="9">
        <v>12917.02</v>
      </c>
      <c r="N682" s="9">
        <v>14176.17</v>
      </c>
      <c r="O682" s="9">
        <v>16519.7</v>
      </c>
      <c r="P682" s="9">
        <v>19898.650000000001</v>
      </c>
      <c r="Q682" s="9">
        <v>22294.36</v>
      </c>
      <c r="R682" s="9">
        <v>23760.29</v>
      </c>
      <c r="S682" s="9">
        <v>24994.32</v>
      </c>
      <c r="T682" s="9">
        <v>26995.95</v>
      </c>
      <c r="U682" s="9">
        <v>28027.279999999999</v>
      </c>
      <c r="V682" s="9">
        <v>21223.45</v>
      </c>
      <c r="W682" s="9">
        <v>21390.29</v>
      </c>
      <c r="X682" s="9">
        <v>22456.03</v>
      </c>
      <c r="Y682" s="9">
        <v>22797.41</v>
      </c>
      <c r="Z682" s="9">
        <v>22575.3</v>
      </c>
      <c r="AA682" s="9">
        <v>27106.13</v>
      </c>
      <c r="AB682" s="9">
        <v>27848.27</v>
      </c>
      <c r="AC682" s="9">
        <v>25275.599999999999</v>
      </c>
      <c r="AD682" s="9">
        <v>18302.84</v>
      </c>
      <c r="AE682" s="9">
        <v>15462.09</v>
      </c>
      <c r="AF682" s="9">
        <v>15353.58</v>
      </c>
      <c r="AG682" s="9">
        <v>22069.200000000001</v>
      </c>
      <c r="AH682" s="9">
        <v>12523.84</v>
      </c>
      <c r="AI682" s="9">
        <v>12128.14</v>
      </c>
      <c r="AJ682" s="9">
        <v>12200.01</v>
      </c>
      <c r="AK682" s="9">
        <v>12639.66</v>
      </c>
      <c r="AL682" s="9">
        <v>13055.97</v>
      </c>
      <c r="AM682" s="9">
        <v>14363.84</v>
      </c>
      <c r="AN682" s="9">
        <v>16559.22</v>
      </c>
      <c r="AO682" s="9">
        <v>19624.7</v>
      </c>
      <c r="AP682" s="9">
        <v>22018.01</v>
      </c>
      <c r="AQ682" s="9">
        <v>23427.3</v>
      </c>
      <c r="AR682" s="9">
        <v>24675.1</v>
      </c>
      <c r="AS682" s="9">
        <v>26583.07</v>
      </c>
      <c r="AT682" s="9">
        <v>27480.49</v>
      </c>
      <c r="AU682" s="9">
        <v>27946.5</v>
      </c>
      <c r="AV682" s="9">
        <v>28113.33</v>
      </c>
      <c r="AW682" s="9">
        <v>28285.47</v>
      </c>
      <c r="AX682" s="9">
        <v>28125.51</v>
      </c>
      <c r="AY682" s="9">
        <v>27667.18</v>
      </c>
      <c r="AZ682" s="9">
        <v>27117.3</v>
      </c>
      <c r="BA682" s="9">
        <v>27326.22</v>
      </c>
      <c r="BB682" s="9">
        <v>24984.71</v>
      </c>
      <c r="BC682" s="9">
        <v>18637.439999999999</v>
      </c>
      <c r="BD682" s="9">
        <v>15788.37</v>
      </c>
      <c r="BE682" s="9">
        <v>15679.86</v>
      </c>
      <c r="BF682" s="9">
        <v>28036.01</v>
      </c>
      <c r="BG682" s="9">
        <v>71.346950000000007</v>
      </c>
      <c r="BH682" s="9">
        <v>69.215249999999997</v>
      </c>
      <c r="BI682" s="9">
        <v>67.872720000000001</v>
      </c>
      <c r="BJ682" s="9">
        <v>66.581890000000001</v>
      </c>
      <c r="BK682" s="9">
        <v>65.256450000000001</v>
      </c>
      <c r="BL682" s="9">
        <v>64.451719999999995</v>
      </c>
      <c r="BM682" s="9">
        <v>65.250500000000002</v>
      </c>
      <c r="BN682" s="9">
        <v>69.219179999999994</v>
      </c>
      <c r="BO682" s="9">
        <v>73.532780000000002</v>
      </c>
      <c r="BP682" s="9">
        <v>77.749660000000006</v>
      </c>
      <c r="BQ682" s="9">
        <v>81.705330000000004</v>
      </c>
      <c r="BR682" s="9">
        <v>85.422049999999999</v>
      </c>
      <c r="BS682" s="9">
        <v>88.366050000000001</v>
      </c>
      <c r="BT682" s="9">
        <v>90.650469999999999</v>
      </c>
      <c r="BU682" s="9">
        <v>91.999529999999993</v>
      </c>
      <c r="BV682" s="9">
        <v>92.51388</v>
      </c>
      <c r="BW682" s="9">
        <v>92.309740000000005</v>
      </c>
      <c r="BX682" s="9">
        <v>91.449610000000007</v>
      </c>
      <c r="BY682" s="9">
        <v>89.078429999999997</v>
      </c>
      <c r="BZ682" s="9">
        <v>85.618459999999999</v>
      </c>
      <c r="CA682" s="9">
        <v>80.768389999999997</v>
      </c>
      <c r="CB682" s="9">
        <v>77.018529999999998</v>
      </c>
      <c r="CC682" s="9">
        <v>74.698509999999999</v>
      </c>
      <c r="CD682" s="9">
        <v>72.420360000000002</v>
      </c>
      <c r="CE682" s="9">
        <v>17573.66</v>
      </c>
      <c r="CF682" s="9">
        <v>16457.52</v>
      </c>
      <c r="CG682" s="9">
        <v>15635.87</v>
      </c>
      <c r="CH682" s="9">
        <v>14093.65</v>
      </c>
      <c r="CI682" s="9">
        <v>12838.42</v>
      </c>
      <c r="CJ682" s="9">
        <v>10813.03</v>
      </c>
      <c r="CK682" s="9">
        <v>10701.19</v>
      </c>
      <c r="CL682" s="9">
        <v>11969.21</v>
      </c>
      <c r="CM682" s="9">
        <v>14819.9</v>
      </c>
      <c r="CN682" s="9">
        <v>19092</v>
      </c>
      <c r="CO682" s="9">
        <v>22583.51</v>
      </c>
      <c r="CP682" s="9">
        <v>30498.61</v>
      </c>
      <c r="CQ682" s="9">
        <v>32234.41</v>
      </c>
      <c r="CR682" s="9">
        <v>34653.82</v>
      </c>
      <c r="CS682" s="9">
        <v>34214.660000000003</v>
      </c>
      <c r="CT682" s="9">
        <v>35265.39</v>
      </c>
      <c r="CU682" s="9">
        <v>35516.93</v>
      </c>
      <c r="CV682" s="9">
        <v>35064.9</v>
      </c>
      <c r="CW682" s="9">
        <v>34318.85</v>
      </c>
      <c r="CX682" s="9">
        <v>35716.18</v>
      </c>
      <c r="CY682" s="9">
        <v>37318.11</v>
      </c>
      <c r="CZ682" s="9">
        <v>29996.6</v>
      </c>
      <c r="DA682" s="9">
        <v>31107.47</v>
      </c>
      <c r="DB682" s="9">
        <v>30645.37</v>
      </c>
      <c r="DC682" s="9">
        <v>31407.05</v>
      </c>
      <c r="DD682" s="9">
        <v>404.8329</v>
      </c>
      <c r="DE682" s="9">
        <v>0</v>
      </c>
      <c r="DF682" s="9">
        <v>0</v>
      </c>
      <c r="DG682" s="9">
        <v>0</v>
      </c>
    </row>
    <row r="683" spans="1:111" x14ac:dyDescent="0.25">
      <c r="A683" s="9" t="s">
        <v>35</v>
      </c>
      <c r="B683" s="9" t="s">
        <v>105</v>
      </c>
      <c r="C683" s="9" t="s">
        <v>15</v>
      </c>
      <c r="D683" s="9" t="s">
        <v>187</v>
      </c>
      <c r="E683" s="9" t="s">
        <v>188</v>
      </c>
      <c r="F683" s="9" t="s">
        <v>36</v>
      </c>
      <c r="G683" s="9">
        <v>2017</v>
      </c>
      <c r="H683" s="9">
        <v>7</v>
      </c>
      <c r="I683" s="9">
        <v>13627.96</v>
      </c>
      <c r="J683" s="9">
        <v>13328.74</v>
      </c>
      <c r="K683" s="9">
        <v>14264.27</v>
      </c>
      <c r="L683" s="9">
        <v>14503.65</v>
      </c>
      <c r="M683" s="9">
        <v>15162.92</v>
      </c>
      <c r="N683" s="9">
        <v>16668.82</v>
      </c>
      <c r="O683" s="9">
        <v>18626.95</v>
      </c>
      <c r="P683" s="9">
        <v>21353.05</v>
      </c>
      <c r="Q683" s="9">
        <v>23281.42</v>
      </c>
      <c r="R683" s="9">
        <v>24404.3</v>
      </c>
      <c r="S683" s="9">
        <v>25468.99</v>
      </c>
      <c r="T683" s="9">
        <v>26977.42</v>
      </c>
      <c r="U683" s="9">
        <v>27879.360000000001</v>
      </c>
      <c r="V683" s="9">
        <v>21543.69</v>
      </c>
      <c r="W683" s="9">
        <v>21633.99</v>
      </c>
      <c r="X683" s="9">
        <v>23002.66</v>
      </c>
      <c r="Y683" s="9">
        <v>23298.880000000001</v>
      </c>
      <c r="Z683" s="9">
        <v>23081.09</v>
      </c>
      <c r="AA683" s="9">
        <v>26616</v>
      </c>
      <c r="AB683" s="9">
        <v>27802.02</v>
      </c>
      <c r="AC683" s="9">
        <v>25459.279999999999</v>
      </c>
      <c r="AD683" s="9">
        <v>18893.59</v>
      </c>
      <c r="AE683" s="9">
        <v>15916.61</v>
      </c>
      <c r="AF683" s="9">
        <v>15832.86</v>
      </c>
      <c r="AG683" s="9">
        <v>22478.91</v>
      </c>
      <c r="AH683" s="9">
        <v>13831.7</v>
      </c>
      <c r="AI683" s="9">
        <v>13535.23</v>
      </c>
      <c r="AJ683" s="9">
        <v>13863.64</v>
      </c>
      <c r="AK683" s="9">
        <v>14353.73</v>
      </c>
      <c r="AL683" s="9">
        <v>15112.5</v>
      </c>
      <c r="AM683" s="9">
        <v>16780.009999999998</v>
      </c>
      <c r="AN683" s="9">
        <v>18818.93</v>
      </c>
      <c r="AO683" s="9">
        <v>21641.88</v>
      </c>
      <c r="AP683" s="9">
        <v>23415.279999999999</v>
      </c>
      <c r="AQ683" s="9">
        <v>24259.23</v>
      </c>
      <c r="AR683" s="9">
        <v>25104</v>
      </c>
      <c r="AS683" s="9">
        <v>26515.18</v>
      </c>
      <c r="AT683" s="9">
        <v>27223.88</v>
      </c>
      <c r="AU683" s="9">
        <v>27585.41</v>
      </c>
      <c r="AV683" s="9">
        <v>27675.71</v>
      </c>
      <c r="AW683" s="9">
        <v>27901.01</v>
      </c>
      <c r="AX683" s="9">
        <v>27802.58</v>
      </c>
      <c r="AY683" s="9">
        <v>27361.84</v>
      </c>
      <c r="AZ683" s="9">
        <v>26956.89</v>
      </c>
      <c r="BA683" s="9">
        <v>27371.57</v>
      </c>
      <c r="BB683" s="9">
        <v>25237.54</v>
      </c>
      <c r="BC683" s="9">
        <v>19271.22</v>
      </c>
      <c r="BD683" s="9">
        <v>16352.39</v>
      </c>
      <c r="BE683" s="9">
        <v>16268.64</v>
      </c>
      <c r="BF683" s="9">
        <v>27642.65</v>
      </c>
      <c r="BG683" s="9">
        <v>71.218320000000006</v>
      </c>
      <c r="BH683" s="9">
        <v>70.100589999999997</v>
      </c>
      <c r="BI683" s="9">
        <v>69.106700000000004</v>
      </c>
      <c r="BJ683" s="9">
        <v>68.187749999999994</v>
      </c>
      <c r="BK683" s="9">
        <v>67.594669999999994</v>
      </c>
      <c r="BL683" s="9">
        <v>66.991339999999994</v>
      </c>
      <c r="BM683" s="9">
        <v>66.937219999999996</v>
      </c>
      <c r="BN683" s="9">
        <v>69.158529999999999</v>
      </c>
      <c r="BO683" s="9">
        <v>72.486549999999994</v>
      </c>
      <c r="BP683" s="9">
        <v>75.882869999999997</v>
      </c>
      <c r="BQ683" s="9">
        <v>79.276560000000003</v>
      </c>
      <c r="BR683" s="9">
        <v>82.415000000000006</v>
      </c>
      <c r="BS683" s="9">
        <v>85.156980000000004</v>
      </c>
      <c r="BT683" s="9">
        <v>87.314499999999995</v>
      </c>
      <c r="BU683" s="9">
        <v>88.305099999999996</v>
      </c>
      <c r="BV683" s="9">
        <v>88.615350000000007</v>
      </c>
      <c r="BW683" s="9">
        <v>88.499870000000001</v>
      </c>
      <c r="BX683" s="9">
        <v>87.477500000000006</v>
      </c>
      <c r="BY683" s="9">
        <v>85.741759999999999</v>
      </c>
      <c r="BZ683" s="9">
        <v>82.803780000000003</v>
      </c>
      <c r="CA683" s="9">
        <v>79.1524</v>
      </c>
      <c r="CB683" s="9">
        <v>76.413520000000005</v>
      </c>
      <c r="CC683" s="9">
        <v>74.45626</v>
      </c>
      <c r="CD683" s="9">
        <v>73.002570000000006</v>
      </c>
      <c r="CE683" s="9">
        <v>20044.34</v>
      </c>
      <c r="CF683" s="9">
        <v>19154.7</v>
      </c>
      <c r="CG683" s="9">
        <v>18221.47</v>
      </c>
      <c r="CH683" s="9">
        <v>16986.23</v>
      </c>
      <c r="CI683" s="9">
        <v>15115.52</v>
      </c>
      <c r="CJ683" s="9">
        <v>12800.79</v>
      </c>
      <c r="CK683" s="9">
        <v>13021.04</v>
      </c>
      <c r="CL683" s="9">
        <v>14584.62</v>
      </c>
      <c r="CM683" s="9">
        <v>17951.189999999999</v>
      </c>
      <c r="CN683" s="9">
        <v>23404.49</v>
      </c>
      <c r="CO683" s="9">
        <v>27297.32</v>
      </c>
      <c r="CP683" s="9">
        <v>36612.17</v>
      </c>
      <c r="CQ683" s="9">
        <v>38751.99</v>
      </c>
      <c r="CR683" s="9">
        <v>41581.57</v>
      </c>
      <c r="CS683" s="9">
        <v>41374.74</v>
      </c>
      <c r="CT683" s="9">
        <v>42543.65</v>
      </c>
      <c r="CU683" s="9">
        <v>42726.86</v>
      </c>
      <c r="CV683" s="9">
        <v>42367.54</v>
      </c>
      <c r="CW683" s="9">
        <v>41273.21</v>
      </c>
      <c r="CX683" s="9">
        <v>40769.14</v>
      </c>
      <c r="CY683" s="9">
        <v>42739.62</v>
      </c>
      <c r="CZ683" s="9">
        <v>37002.78</v>
      </c>
      <c r="DA683" s="9">
        <v>38185.94</v>
      </c>
      <c r="DB683" s="9">
        <v>38112.870000000003</v>
      </c>
      <c r="DC683" s="9">
        <v>37319.53</v>
      </c>
      <c r="DD683" s="9">
        <v>404.8329</v>
      </c>
      <c r="DE683" s="9">
        <v>0</v>
      </c>
      <c r="DF683" s="9">
        <v>0</v>
      </c>
      <c r="DG683" s="9">
        <v>0</v>
      </c>
    </row>
    <row r="684" spans="1:111" x14ac:dyDescent="0.25">
      <c r="A684" s="9" t="s">
        <v>35</v>
      </c>
      <c r="B684" s="9" t="s">
        <v>105</v>
      </c>
      <c r="C684" s="9" t="s">
        <v>15</v>
      </c>
      <c r="D684" s="9" t="s">
        <v>187</v>
      </c>
      <c r="E684" s="9" t="s">
        <v>188</v>
      </c>
      <c r="F684" s="9" t="s">
        <v>36</v>
      </c>
      <c r="G684" s="9">
        <v>2017</v>
      </c>
      <c r="H684" s="9">
        <v>8</v>
      </c>
      <c r="I684" s="9">
        <v>11312.87</v>
      </c>
      <c r="J684" s="9">
        <v>11020.15</v>
      </c>
      <c r="K684" s="9">
        <v>11871.4</v>
      </c>
      <c r="L684" s="9">
        <v>12037.64</v>
      </c>
      <c r="M684" s="9">
        <v>12598.5</v>
      </c>
      <c r="N684" s="9">
        <v>14585.67</v>
      </c>
      <c r="O684" s="9">
        <v>16075.57</v>
      </c>
      <c r="P684" s="9">
        <v>18648.419999999998</v>
      </c>
      <c r="Q684" s="9">
        <v>20616.12</v>
      </c>
      <c r="R684" s="9">
        <v>21861.119999999999</v>
      </c>
      <c r="S684" s="9">
        <v>22906.16</v>
      </c>
      <c r="T684" s="9">
        <v>25141.93</v>
      </c>
      <c r="U684" s="9">
        <v>26760.959999999999</v>
      </c>
      <c r="V684" s="9">
        <v>20915.490000000002</v>
      </c>
      <c r="W684" s="9">
        <v>21178</v>
      </c>
      <c r="X684" s="9">
        <v>22365.45</v>
      </c>
      <c r="Y684" s="9">
        <v>22836.46</v>
      </c>
      <c r="Z684" s="9">
        <v>22573.88</v>
      </c>
      <c r="AA684" s="9">
        <v>26141.62</v>
      </c>
      <c r="AB684" s="9">
        <v>27232.18</v>
      </c>
      <c r="AC684" s="9">
        <v>23777.73</v>
      </c>
      <c r="AD684" s="9">
        <v>16743.759999999998</v>
      </c>
      <c r="AE684" s="9">
        <v>13858.31</v>
      </c>
      <c r="AF684" s="9">
        <v>13754.16</v>
      </c>
      <c r="AG684" s="9">
        <v>21922.6</v>
      </c>
      <c r="AH684" s="9">
        <v>11322.37</v>
      </c>
      <c r="AI684" s="9">
        <v>10978.74</v>
      </c>
      <c r="AJ684" s="9">
        <v>11581.81</v>
      </c>
      <c r="AK684" s="9">
        <v>11819.27</v>
      </c>
      <c r="AL684" s="9">
        <v>12402.36</v>
      </c>
      <c r="AM684" s="9">
        <v>14327.16</v>
      </c>
      <c r="AN684" s="9">
        <v>15978.39</v>
      </c>
      <c r="AO684" s="9">
        <v>18697.09</v>
      </c>
      <c r="AP684" s="9">
        <v>20735.95</v>
      </c>
      <c r="AQ684" s="9">
        <v>21859.99</v>
      </c>
      <c r="AR684" s="9">
        <v>22952.35</v>
      </c>
      <c r="AS684" s="9">
        <v>24880.58</v>
      </c>
      <c r="AT684" s="9">
        <v>25825.57</v>
      </c>
      <c r="AU684" s="9">
        <v>26451.41</v>
      </c>
      <c r="AV684" s="9">
        <v>26713.919999999998</v>
      </c>
      <c r="AW684" s="9">
        <v>27004.37</v>
      </c>
      <c r="AX684" s="9">
        <v>26886.09</v>
      </c>
      <c r="AY684" s="9">
        <v>26334.400000000001</v>
      </c>
      <c r="AZ684" s="9">
        <v>26013.93</v>
      </c>
      <c r="BA684" s="9">
        <v>26470.799999999999</v>
      </c>
      <c r="BB684" s="9">
        <v>23475.48</v>
      </c>
      <c r="BC684" s="9">
        <v>17081.47</v>
      </c>
      <c r="BD684" s="9">
        <v>14325.85</v>
      </c>
      <c r="BE684" s="9">
        <v>14221.7</v>
      </c>
      <c r="BF684" s="9">
        <v>26634.240000000002</v>
      </c>
      <c r="BG684" s="9">
        <v>67.679680000000005</v>
      </c>
      <c r="BH684" s="9">
        <v>66.539559999999994</v>
      </c>
      <c r="BI684" s="9">
        <v>65.340819999999994</v>
      </c>
      <c r="BJ684" s="9">
        <v>64.447320000000005</v>
      </c>
      <c r="BK684" s="9">
        <v>63.575800000000001</v>
      </c>
      <c r="BL684" s="9">
        <v>62.986649999999997</v>
      </c>
      <c r="BM684" s="9">
        <v>62.478879999999997</v>
      </c>
      <c r="BN684" s="9">
        <v>63.906219999999998</v>
      </c>
      <c r="BO684" s="9">
        <v>67.409899999999993</v>
      </c>
      <c r="BP684" s="9">
        <v>71.573160000000001</v>
      </c>
      <c r="BQ684" s="9">
        <v>75.989530000000002</v>
      </c>
      <c r="BR684" s="9">
        <v>79.933250000000001</v>
      </c>
      <c r="BS684" s="9">
        <v>83.271910000000005</v>
      </c>
      <c r="BT684" s="9">
        <v>86.168710000000004</v>
      </c>
      <c r="BU684" s="9">
        <v>88.705389999999994</v>
      </c>
      <c r="BV684" s="9">
        <v>89.757679999999993</v>
      </c>
      <c r="BW684" s="9">
        <v>89.680419999999998</v>
      </c>
      <c r="BX684" s="9">
        <v>88.56268</v>
      </c>
      <c r="BY684" s="9">
        <v>86.323560000000001</v>
      </c>
      <c r="BZ684" s="9">
        <v>82.110290000000006</v>
      </c>
      <c r="CA684" s="9">
        <v>78.253640000000004</v>
      </c>
      <c r="CB684" s="9">
        <v>75.863079999999997</v>
      </c>
      <c r="CC684" s="9">
        <v>73.694450000000003</v>
      </c>
      <c r="CD684" s="9">
        <v>72.037239999999997</v>
      </c>
      <c r="CE684" s="9">
        <v>19749.02</v>
      </c>
      <c r="CF684" s="9">
        <v>18472.37</v>
      </c>
      <c r="CG684" s="9">
        <v>17567.21</v>
      </c>
      <c r="CH684" s="9">
        <v>16017.32</v>
      </c>
      <c r="CI684" s="9">
        <v>14060.85</v>
      </c>
      <c r="CJ684" s="9">
        <v>12202.15</v>
      </c>
      <c r="CK684" s="9">
        <v>12254.41</v>
      </c>
      <c r="CL684" s="9">
        <v>13822.38</v>
      </c>
      <c r="CM684" s="9">
        <v>17036.830000000002</v>
      </c>
      <c r="CN684" s="9">
        <v>22107.58</v>
      </c>
      <c r="CO684" s="9">
        <v>26129.8</v>
      </c>
      <c r="CP684" s="9">
        <v>35218.14</v>
      </c>
      <c r="CQ684" s="9">
        <v>37528.589999999997</v>
      </c>
      <c r="CR684" s="9">
        <v>39947.129999999997</v>
      </c>
      <c r="CS684" s="9">
        <v>39751.78</v>
      </c>
      <c r="CT684" s="9">
        <v>40487.9</v>
      </c>
      <c r="CU684" s="9">
        <v>40391.620000000003</v>
      </c>
      <c r="CV684" s="9">
        <v>40108.26</v>
      </c>
      <c r="CW684" s="9">
        <v>38714.699999999997</v>
      </c>
      <c r="CX684" s="9">
        <v>38879.760000000002</v>
      </c>
      <c r="CY684" s="9">
        <v>41849.199999999997</v>
      </c>
      <c r="CZ684" s="9">
        <v>35194.14</v>
      </c>
      <c r="DA684" s="9">
        <v>36586.06</v>
      </c>
      <c r="DB684" s="9">
        <v>36411.94</v>
      </c>
      <c r="DC684" s="9">
        <v>35905.730000000003</v>
      </c>
      <c r="DD684" s="9">
        <v>404.8329</v>
      </c>
      <c r="DE684" s="9">
        <v>0</v>
      </c>
      <c r="DF684" s="9">
        <v>0</v>
      </c>
      <c r="DG684" s="9">
        <v>0</v>
      </c>
    </row>
    <row r="685" spans="1:111" x14ac:dyDescent="0.25">
      <c r="A685" s="9" t="s">
        <v>35</v>
      </c>
      <c r="B685" s="9" t="s">
        <v>105</v>
      </c>
      <c r="C685" s="9" t="s">
        <v>15</v>
      </c>
      <c r="D685" s="9" t="s">
        <v>187</v>
      </c>
      <c r="E685" s="9" t="s">
        <v>188</v>
      </c>
      <c r="F685" s="9" t="s">
        <v>36</v>
      </c>
      <c r="G685" s="9">
        <v>2017</v>
      </c>
      <c r="H685" s="9">
        <v>9</v>
      </c>
      <c r="I685" s="9">
        <v>10880.95</v>
      </c>
      <c r="J685" s="9">
        <v>10631.31</v>
      </c>
      <c r="K685" s="9">
        <v>10738.79</v>
      </c>
      <c r="L685" s="9">
        <v>11298.95</v>
      </c>
      <c r="M685" s="9">
        <v>11752.55</v>
      </c>
      <c r="N685" s="9">
        <v>13934.44</v>
      </c>
      <c r="O685" s="9">
        <v>15344.03</v>
      </c>
      <c r="P685" s="9">
        <v>18431.36</v>
      </c>
      <c r="Q685" s="9">
        <v>20478.599999999999</v>
      </c>
      <c r="R685" s="9">
        <v>21484.09</v>
      </c>
      <c r="S685" s="9">
        <v>22307.99</v>
      </c>
      <c r="T685" s="9">
        <v>24206.06</v>
      </c>
      <c r="U685" s="9">
        <v>25064.05</v>
      </c>
      <c r="V685" s="9">
        <v>17976.03</v>
      </c>
      <c r="W685" s="9">
        <v>18205.02</v>
      </c>
      <c r="X685" s="9">
        <v>19507.34</v>
      </c>
      <c r="Y685" s="9">
        <v>19718.39</v>
      </c>
      <c r="Z685" s="9">
        <v>19470.560000000001</v>
      </c>
      <c r="AA685" s="9">
        <v>25554.42</v>
      </c>
      <c r="AB685" s="9">
        <v>25526.65</v>
      </c>
      <c r="AC685" s="9">
        <v>22569.759999999998</v>
      </c>
      <c r="AD685" s="9">
        <v>16028.34</v>
      </c>
      <c r="AE685" s="9">
        <v>13592.67</v>
      </c>
      <c r="AF685" s="9">
        <v>13524.68</v>
      </c>
      <c r="AG685" s="9">
        <v>18935.080000000002</v>
      </c>
      <c r="AH685" s="9">
        <v>11061.6</v>
      </c>
      <c r="AI685" s="9">
        <v>10776.35</v>
      </c>
      <c r="AJ685" s="9">
        <v>10852.97</v>
      </c>
      <c r="AK685" s="9">
        <v>11361.9</v>
      </c>
      <c r="AL685" s="9">
        <v>11843.46</v>
      </c>
      <c r="AM685" s="9">
        <v>14134.72</v>
      </c>
      <c r="AN685" s="9">
        <v>15437.1</v>
      </c>
      <c r="AO685" s="9">
        <v>18186.39</v>
      </c>
      <c r="AP685" s="9">
        <v>20238.48</v>
      </c>
      <c r="AQ685" s="9">
        <v>21216.07</v>
      </c>
      <c r="AR685" s="9">
        <v>22143.63</v>
      </c>
      <c r="AS685" s="9">
        <v>23847.52</v>
      </c>
      <c r="AT685" s="9">
        <v>24722.83</v>
      </c>
      <c r="AU685" s="9">
        <v>25269.360000000001</v>
      </c>
      <c r="AV685" s="9">
        <v>25498.35</v>
      </c>
      <c r="AW685" s="9">
        <v>25715.88</v>
      </c>
      <c r="AX685" s="9">
        <v>25480.36</v>
      </c>
      <c r="AY685" s="9">
        <v>25052.51</v>
      </c>
      <c r="AZ685" s="9">
        <v>25923</v>
      </c>
      <c r="BA685" s="9">
        <v>25164.400000000001</v>
      </c>
      <c r="BB685" s="9">
        <v>22352.94</v>
      </c>
      <c r="BC685" s="9">
        <v>16232.6</v>
      </c>
      <c r="BD685" s="9">
        <v>13671.24</v>
      </c>
      <c r="BE685" s="9">
        <v>13603.25</v>
      </c>
      <c r="BF685" s="9">
        <v>25389.69</v>
      </c>
      <c r="BG685" s="9">
        <v>68.304950000000005</v>
      </c>
      <c r="BH685" s="9">
        <v>67.178880000000007</v>
      </c>
      <c r="BI685" s="9">
        <v>65.882620000000003</v>
      </c>
      <c r="BJ685" s="9">
        <v>64.818979999999996</v>
      </c>
      <c r="BK685" s="9">
        <v>63.908450000000002</v>
      </c>
      <c r="BL685" s="9">
        <v>63.236359999999998</v>
      </c>
      <c r="BM685" s="9">
        <v>62.750950000000003</v>
      </c>
      <c r="BN685" s="9">
        <v>64.005020000000002</v>
      </c>
      <c r="BO685" s="9">
        <v>67.287809999999993</v>
      </c>
      <c r="BP685" s="9">
        <v>70.959760000000003</v>
      </c>
      <c r="BQ685" s="9">
        <v>74.750979999999998</v>
      </c>
      <c r="BR685" s="9">
        <v>78.505549999999999</v>
      </c>
      <c r="BS685" s="9">
        <v>81.955889999999997</v>
      </c>
      <c r="BT685" s="9">
        <v>84.694630000000004</v>
      </c>
      <c r="BU685" s="9">
        <v>86.799570000000003</v>
      </c>
      <c r="BV685" s="9">
        <v>87.926469999999995</v>
      </c>
      <c r="BW685" s="9">
        <v>87.881910000000005</v>
      </c>
      <c r="BX685" s="9">
        <v>86.337050000000005</v>
      </c>
      <c r="BY685" s="9">
        <v>83.454089999999994</v>
      </c>
      <c r="BZ685" s="9">
        <v>79.277770000000004</v>
      </c>
      <c r="CA685" s="9">
        <v>76.125039999999998</v>
      </c>
      <c r="CB685" s="9">
        <v>73.772760000000005</v>
      </c>
      <c r="CC685" s="9">
        <v>71.794030000000006</v>
      </c>
      <c r="CD685" s="9">
        <v>70.038799999999995</v>
      </c>
      <c r="CE685" s="9">
        <v>13302.17</v>
      </c>
      <c r="CF685" s="9">
        <v>12640.42</v>
      </c>
      <c r="CG685" s="9">
        <v>12197.51</v>
      </c>
      <c r="CH685" s="9">
        <v>11676.15</v>
      </c>
      <c r="CI685" s="9">
        <v>10570.07</v>
      </c>
      <c r="CJ685" s="9">
        <v>8421.4719999999998</v>
      </c>
      <c r="CK685" s="9">
        <v>9052.0859999999993</v>
      </c>
      <c r="CL685" s="9">
        <v>10547.56</v>
      </c>
      <c r="CM685" s="9">
        <v>12985.44</v>
      </c>
      <c r="CN685" s="9">
        <v>16684.64</v>
      </c>
      <c r="CO685" s="9">
        <v>19503.89</v>
      </c>
      <c r="CP685" s="9">
        <v>25868.87</v>
      </c>
      <c r="CQ685" s="9">
        <v>27285.88</v>
      </c>
      <c r="CR685" s="9">
        <v>28724.84</v>
      </c>
      <c r="CS685" s="9">
        <v>28225.7</v>
      </c>
      <c r="CT685" s="9">
        <v>29011.14</v>
      </c>
      <c r="CU685" s="9">
        <v>29629.06</v>
      </c>
      <c r="CV685" s="9">
        <v>29917.13</v>
      </c>
      <c r="CW685" s="9">
        <v>29134.66</v>
      </c>
      <c r="CX685" s="9">
        <v>28649.31</v>
      </c>
      <c r="CY685" s="9">
        <v>29513.279999999999</v>
      </c>
      <c r="CZ685" s="9">
        <v>26818.42</v>
      </c>
      <c r="DA685" s="9">
        <v>26885.74</v>
      </c>
      <c r="DB685" s="9">
        <v>26861.75</v>
      </c>
      <c r="DC685" s="9">
        <v>26001.02</v>
      </c>
      <c r="DD685" s="9">
        <v>404.8329</v>
      </c>
      <c r="DE685" s="9">
        <v>0</v>
      </c>
      <c r="DF685" s="9">
        <v>0</v>
      </c>
      <c r="DG685" s="9">
        <v>0</v>
      </c>
    </row>
    <row r="686" spans="1:111" x14ac:dyDescent="0.25">
      <c r="A686" s="9" t="s">
        <v>35</v>
      </c>
      <c r="B686" s="9" t="s">
        <v>105</v>
      </c>
      <c r="C686" s="9" t="s">
        <v>15</v>
      </c>
      <c r="D686" s="9" t="s">
        <v>187</v>
      </c>
      <c r="E686" s="9" t="s">
        <v>188</v>
      </c>
      <c r="F686" s="9" t="s">
        <v>36</v>
      </c>
      <c r="G686" s="9">
        <v>2017</v>
      </c>
      <c r="H686" s="9">
        <v>10</v>
      </c>
      <c r="I686" s="9">
        <v>9908.4599999999991</v>
      </c>
      <c r="J686" s="9">
        <v>9691.4369999999999</v>
      </c>
      <c r="K686" s="9">
        <v>9729.3940000000002</v>
      </c>
      <c r="L686" s="9">
        <v>10030.52</v>
      </c>
      <c r="M686" s="9">
        <v>10624.81</v>
      </c>
      <c r="N686" s="9">
        <v>12520.51</v>
      </c>
      <c r="O686" s="9">
        <v>13988.89</v>
      </c>
      <c r="P686" s="9">
        <v>16596.04</v>
      </c>
      <c r="Q686" s="9">
        <v>18452.419999999998</v>
      </c>
      <c r="R686" s="9">
        <v>19417.82</v>
      </c>
      <c r="S686" s="9">
        <v>20271.57</v>
      </c>
      <c r="T686" s="9">
        <v>22162.09</v>
      </c>
      <c r="U686" s="9">
        <v>23054.93</v>
      </c>
      <c r="V686" s="9">
        <v>16216.95</v>
      </c>
      <c r="W686" s="9">
        <v>16410.939999999999</v>
      </c>
      <c r="X686" s="9">
        <v>17731.71</v>
      </c>
      <c r="Y686" s="9">
        <v>17988.38</v>
      </c>
      <c r="Z686" s="9">
        <v>18962.68</v>
      </c>
      <c r="AA686" s="9">
        <v>24114.959999999999</v>
      </c>
      <c r="AB686" s="9">
        <v>23542.560000000001</v>
      </c>
      <c r="AC686" s="9">
        <v>20714.900000000001</v>
      </c>
      <c r="AD686" s="9">
        <v>14873.02</v>
      </c>
      <c r="AE686" s="9">
        <v>12451.24</v>
      </c>
      <c r="AF686" s="9">
        <v>12420.91</v>
      </c>
      <c r="AG686" s="9">
        <v>17424.080000000002</v>
      </c>
      <c r="AH686" s="9">
        <v>10066.06</v>
      </c>
      <c r="AI686" s="9">
        <v>9813.8520000000008</v>
      </c>
      <c r="AJ686" s="9">
        <v>9824.8330000000005</v>
      </c>
      <c r="AK686" s="9">
        <v>10085.65</v>
      </c>
      <c r="AL686" s="9">
        <v>10692.31</v>
      </c>
      <c r="AM686" s="9">
        <v>12701.95</v>
      </c>
      <c r="AN686" s="9">
        <v>14102.85</v>
      </c>
      <c r="AO686" s="9">
        <v>16371.44</v>
      </c>
      <c r="AP686" s="9">
        <v>18216.05</v>
      </c>
      <c r="AQ686" s="9">
        <v>19149.14</v>
      </c>
      <c r="AR686" s="9">
        <v>20091.759999999998</v>
      </c>
      <c r="AS686" s="9">
        <v>21803.599999999999</v>
      </c>
      <c r="AT686" s="9">
        <v>22680.11</v>
      </c>
      <c r="AU686" s="9">
        <v>23324</v>
      </c>
      <c r="AV686" s="9">
        <v>23518</v>
      </c>
      <c r="AW686" s="9">
        <v>23733.96</v>
      </c>
      <c r="AX686" s="9">
        <v>23548.94</v>
      </c>
      <c r="AY686" s="9">
        <v>24350.65</v>
      </c>
      <c r="AZ686" s="9">
        <v>24406.14</v>
      </c>
      <c r="BA686" s="9">
        <v>23188.59</v>
      </c>
      <c r="BB686" s="9">
        <v>20509.73</v>
      </c>
      <c r="BC686" s="9">
        <v>15102.57</v>
      </c>
      <c r="BD686" s="9">
        <v>12539.05</v>
      </c>
      <c r="BE686" s="9">
        <v>12508.72</v>
      </c>
      <c r="BF686" s="9">
        <v>23683.93</v>
      </c>
      <c r="BG686" s="9">
        <v>63.561810000000001</v>
      </c>
      <c r="BH686" s="9">
        <v>61.449289999999998</v>
      </c>
      <c r="BI686" s="9">
        <v>60.401490000000003</v>
      </c>
      <c r="BJ686" s="9">
        <v>59.461579999999998</v>
      </c>
      <c r="BK686" s="9">
        <v>58.584739999999996</v>
      </c>
      <c r="BL686" s="9">
        <v>57.830260000000003</v>
      </c>
      <c r="BM686" s="9">
        <v>57.229959999999998</v>
      </c>
      <c r="BN686" s="9">
        <v>57.458979999999997</v>
      </c>
      <c r="BO686" s="9">
        <v>61.90204</v>
      </c>
      <c r="BP686" s="9">
        <v>67.622420000000005</v>
      </c>
      <c r="BQ686" s="9">
        <v>72.827619999999996</v>
      </c>
      <c r="BR686" s="9">
        <v>76.977350000000001</v>
      </c>
      <c r="BS686" s="9">
        <v>80.441959999999995</v>
      </c>
      <c r="BT686" s="9">
        <v>83.245649999999998</v>
      </c>
      <c r="BU686" s="9">
        <v>84.926990000000004</v>
      </c>
      <c r="BV686" s="9">
        <v>85.995930000000001</v>
      </c>
      <c r="BW686" s="9">
        <v>85.774209999999997</v>
      </c>
      <c r="BX686" s="9">
        <v>83.734170000000006</v>
      </c>
      <c r="BY686" s="9">
        <v>78.84299</v>
      </c>
      <c r="BZ686" s="9">
        <v>74.193020000000004</v>
      </c>
      <c r="CA686" s="9">
        <v>71.010059999999996</v>
      </c>
      <c r="CB686" s="9">
        <v>68.432040000000001</v>
      </c>
      <c r="CC686" s="9">
        <v>66.642380000000003</v>
      </c>
      <c r="CD686" s="9">
        <v>64.971299999999999</v>
      </c>
      <c r="CE686" s="9">
        <v>12761.06</v>
      </c>
      <c r="CF686" s="9">
        <v>12121.82</v>
      </c>
      <c r="CG686" s="9">
        <v>11682.13</v>
      </c>
      <c r="CH686" s="9">
        <v>11219.13</v>
      </c>
      <c r="CI686" s="9">
        <v>10159.35</v>
      </c>
      <c r="CJ686" s="9">
        <v>8184.9470000000001</v>
      </c>
      <c r="CK686" s="9">
        <v>8808.5480000000007</v>
      </c>
      <c r="CL686" s="9">
        <v>10174.89</v>
      </c>
      <c r="CM686" s="9">
        <v>12427.99</v>
      </c>
      <c r="CN686" s="9">
        <v>16045.74</v>
      </c>
      <c r="CO686" s="9">
        <v>19104.63</v>
      </c>
      <c r="CP686" s="9">
        <v>25133.31</v>
      </c>
      <c r="CQ686" s="9">
        <v>26449.86</v>
      </c>
      <c r="CR686" s="9">
        <v>27789.88</v>
      </c>
      <c r="CS686" s="9">
        <v>27395.759999999998</v>
      </c>
      <c r="CT686" s="9">
        <v>28068.68</v>
      </c>
      <c r="CU686" s="9">
        <v>28664.12</v>
      </c>
      <c r="CV686" s="9">
        <v>28925.35</v>
      </c>
      <c r="CW686" s="9">
        <v>28556.99</v>
      </c>
      <c r="CX686" s="9">
        <v>28224.01</v>
      </c>
      <c r="CY686" s="9">
        <v>28238.47</v>
      </c>
      <c r="CZ686" s="9">
        <v>25905.93</v>
      </c>
      <c r="DA686" s="9">
        <v>25943.05</v>
      </c>
      <c r="DB686" s="9">
        <v>26002.21</v>
      </c>
      <c r="DC686" s="9">
        <v>25155.31</v>
      </c>
      <c r="DD686" s="9">
        <v>404.8329</v>
      </c>
      <c r="DE686" s="9">
        <v>0</v>
      </c>
      <c r="DF686" s="9">
        <v>0</v>
      </c>
      <c r="DG686" s="9">
        <v>0</v>
      </c>
    </row>
    <row r="687" spans="1:111" x14ac:dyDescent="0.25">
      <c r="A687" s="9" t="s">
        <v>35</v>
      </c>
      <c r="B687" s="9" t="s">
        <v>105</v>
      </c>
      <c r="C687" s="9" t="s">
        <v>15</v>
      </c>
      <c r="D687" s="9" t="s">
        <v>187</v>
      </c>
      <c r="E687" s="9" t="s">
        <v>188</v>
      </c>
      <c r="F687" s="9" t="s">
        <v>33</v>
      </c>
      <c r="G687" s="9">
        <v>2017</v>
      </c>
      <c r="H687" s="9">
        <v>8</v>
      </c>
      <c r="I687" s="9">
        <v>11303.7</v>
      </c>
      <c r="J687" s="9">
        <v>10995.06</v>
      </c>
      <c r="K687" s="9">
        <v>11846.17</v>
      </c>
      <c r="L687" s="9">
        <v>11978.06</v>
      </c>
      <c r="M687" s="9">
        <v>12530.82</v>
      </c>
      <c r="N687" s="9">
        <v>14560.03</v>
      </c>
      <c r="O687" s="9">
        <v>16075.2</v>
      </c>
      <c r="P687" s="9">
        <v>18719.88</v>
      </c>
      <c r="Q687" s="9">
        <v>20772.740000000002</v>
      </c>
      <c r="R687" s="9">
        <v>22100.560000000001</v>
      </c>
      <c r="S687" s="9">
        <v>23213.38</v>
      </c>
      <c r="T687" s="9">
        <v>25480.14</v>
      </c>
      <c r="U687" s="9">
        <v>27101.3</v>
      </c>
      <c r="V687" s="9">
        <v>21206.720000000001</v>
      </c>
      <c r="W687" s="9">
        <v>21392.39</v>
      </c>
      <c r="X687" s="9">
        <v>22542.45</v>
      </c>
      <c r="Y687" s="9">
        <v>22992.51</v>
      </c>
      <c r="Z687" s="9">
        <v>22703.75</v>
      </c>
      <c r="AA687" s="9">
        <v>26328.25</v>
      </c>
      <c r="AB687" s="9">
        <v>27428.36</v>
      </c>
      <c r="AC687" s="9">
        <v>23995.72</v>
      </c>
      <c r="AD687" s="9">
        <v>16854.11</v>
      </c>
      <c r="AE687" s="9">
        <v>13900.78</v>
      </c>
      <c r="AF687" s="9">
        <v>13810.45</v>
      </c>
      <c r="AG687" s="9">
        <v>22141.08</v>
      </c>
      <c r="AH687" s="9">
        <v>11313.21</v>
      </c>
      <c r="AI687" s="9">
        <v>10953.65</v>
      </c>
      <c r="AJ687" s="9">
        <v>11556.57</v>
      </c>
      <c r="AK687" s="9">
        <v>11759.69</v>
      </c>
      <c r="AL687" s="9">
        <v>12334.68</v>
      </c>
      <c r="AM687" s="9">
        <v>14301.53</v>
      </c>
      <c r="AN687" s="9">
        <v>15978.02</v>
      </c>
      <c r="AO687" s="9">
        <v>18768.55</v>
      </c>
      <c r="AP687" s="9">
        <v>20892.560000000001</v>
      </c>
      <c r="AQ687" s="9">
        <v>22099.43</v>
      </c>
      <c r="AR687" s="9">
        <v>23259.57</v>
      </c>
      <c r="AS687" s="9">
        <v>25218.79</v>
      </c>
      <c r="AT687" s="9">
        <v>26165.91</v>
      </c>
      <c r="AU687" s="9">
        <v>26742.63</v>
      </c>
      <c r="AV687" s="9">
        <v>26928.3</v>
      </c>
      <c r="AW687" s="9">
        <v>27181.37</v>
      </c>
      <c r="AX687" s="9">
        <v>27042.15</v>
      </c>
      <c r="AY687" s="9">
        <v>26464.27</v>
      </c>
      <c r="AZ687" s="9">
        <v>26200.57</v>
      </c>
      <c r="BA687" s="9">
        <v>26666.98</v>
      </c>
      <c r="BB687" s="9">
        <v>23693.47</v>
      </c>
      <c r="BC687" s="9">
        <v>17191.830000000002</v>
      </c>
      <c r="BD687" s="9">
        <v>14368.32</v>
      </c>
      <c r="BE687" s="9">
        <v>14277.99</v>
      </c>
      <c r="BF687" s="9">
        <v>26852.71</v>
      </c>
      <c r="BG687" s="9">
        <v>69.637479999999996</v>
      </c>
      <c r="BH687" s="9">
        <v>68.258570000000006</v>
      </c>
      <c r="BI687" s="9">
        <v>67.050709999999995</v>
      </c>
      <c r="BJ687" s="9">
        <v>66.008989999999997</v>
      </c>
      <c r="BK687" s="9">
        <v>65.083849999999998</v>
      </c>
      <c r="BL687" s="9">
        <v>64.416520000000006</v>
      </c>
      <c r="BM687" s="9">
        <v>64.354389999999995</v>
      </c>
      <c r="BN687" s="9">
        <v>66.572239999999994</v>
      </c>
      <c r="BO687" s="9">
        <v>70.179259999999999</v>
      </c>
      <c r="BP687" s="9">
        <v>74.041359999999997</v>
      </c>
      <c r="BQ687" s="9">
        <v>77.930599999999998</v>
      </c>
      <c r="BR687" s="9">
        <v>81.568960000000004</v>
      </c>
      <c r="BS687" s="9">
        <v>84.687709999999996</v>
      </c>
      <c r="BT687" s="9">
        <v>87.207080000000005</v>
      </c>
      <c r="BU687" s="9">
        <v>88.952399999999997</v>
      </c>
      <c r="BV687" s="9">
        <v>89.703339999999997</v>
      </c>
      <c r="BW687" s="9">
        <v>89.592979999999997</v>
      </c>
      <c r="BX687" s="9">
        <v>88.456720000000004</v>
      </c>
      <c r="BY687" s="9">
        <v>86.149460000000005</v>
      </c>
      <c r="BZ687" s="9">
        <v>82.452579999999998</v>
      </c>
      <c r="CA687" s="9">
        <v>78.574870000000004</v>
      </c>
      <c r="CB687" s="9">
        <v>75.766970000000001</v>
      </c>
      <c r="CC687" s="9">
        <v>73.660809999999998</v>
      </c>
      <c r="CD687" s="9">
        <v>71.874740000000003</v>
      </c>
      <c r="CE687" s="9">
        <v>19441.27</v>
      </c>
      <c r="CF687" s="9">
        <v>18528.990000000002</v>
      </c>
      <c r="CG687" s="9">
        <v>17666.61</v>
      </c>
      <c r="CH687" s="9">
        <v>16040.45</v>
      </c>
      <c r="CI687" s="9">
        <v>14153.27</v>
      </c>
      <c r="CJ687" s="9">
        <v>12243.66</v>
      </c>
      <c r="CK687" s="9">
        <v>12264.41</v>
      </c>
      <c r="CL687" s="9">
        <v>13813.83</v>
      </c>
      <c r="CM687" s="9">
        <v>17049.93</v>
      </c>
      <c r="CN687" s="9">
        <v>22076.21</v>
      </c>
      <c r="CO687" s="9">
        <v>26109.84</v>
      </c>
      <c r="CP687" s="9">
        <v>35106.160000000003</v>
      </c>
      <c r="CQ687" s="9">
        <v>37504.35</v>
      </c>
      <c r="CR687" s="9">
        <v>39902.019999999997</v>
      </c>
      <c r="CS687" s="9">
        <v>39595.24</v>
      </c>
      <c r="CT687" s="9">
        <v>40479.620000000003</v>
      </c>
      <c r="CU687" s="9">
        <v>40417.370000000003</v>
      </c>
      <c r="CV687" s="9">
        <v>40085.51</v>
      </c>
      <c r="CW687" s="9">
        <v>38744.019999999997</v>
      </c>
      <c r="CX687" s="9">
        <v>38785.730000000003</v>
      </c>
      <c r="CY687" s="9">
        <v>41651.629999999997</v>
      </c>
      <c r="CZ687" s="9">
        <v>35219.339999999997</v>
      </c>
      <c r="DA687" s="9">
        <v>36532.28</v>
      </c>
      <c r="DB687" s="9">
        <v>36276.39</v>
      </c>
      <c r="DC687" s="9">
        <v>35782.769999999997</v>
      </c>
      <c r="DD687" s="9">
        <v>404.8329</v>
      </c>
      <c r="DE687" s="9">
        <v>0</v>
      </c>
      <c r="DF687" s="9">
        <v>0</v>
      </c>
      <c r="DG687" s="9">
        <v>0</v>
      </c>
    </row>
    <row r="688" spans="1:111" x14ac:dyDescent="0.25">
      <c r="A688" s="9" t="s">
        <v>35</v>
      </c>
      <c r="B688" s="9" t="s">
        <v>105</v>
      </c>
      <c r="C688" s="9" t="s">
        <v>15</v>
      </c>
      <c r="D688" s="9" t="s">
        <v>161</v>
      </c>
      <c r="E688" s="9" t="s">
        <v>160</v>
      </c>
      <c r="F688" s="9" t="s">
        <v>36</v>
      </c>
      <c r="G688" s="9">
        <v>2017</v>
      </c>
      <c r="H688" s="9">
        <v>5</v>
      </c>
      <c r="I688" s="9">
        <v>12007.78</v>
      </c>
      <c r="J688" s="9">
        <v>11661.75</v>
      </c>
      <c r="K688" s="9">
        <v>11749.06</v>
      </c>
      <c r="L688" s="9">
        <v>12180.93</v>
      </c>
      <c r="M688" s="9">
        <v>12859.22</v>
      </c>
      <c r="N688" s="9">
        <v>14125.05</v>
      </c>
      <c r="O688" s="9">
        <v>16535.150000000001</v>
      </c>
      <c r="P688" s="9">
        <v>20244.07</v>
      </c>
      <c r="Q688" s="9">
        <v>22761.22</v>
      </c>
      <c r="R688" s="9">
        <v>24277.08</v>
      </c>
      <c r="S688" s="9">
        <v>25607.88</v>
      </c>
      <c r="T688" s="9">
        <v>27637.1</v>
      </c>
      <c r="U688" s="9">
        <v>28555.4</v>
      </c>
      <c r="V688" s="9">
        <v>21811.49</v>
      </c>
      <c r="W688" s="9">
        <v>21915.439999999999</v>
      </c>
      <c r="X688" s="9">
        <v>23234.53</v>
      </c>
      <c r="Y688" s="9">
        <v>23435.439999999999</v>
      </c>
      <c r="Z688" s="9">
        <v>22857.71</v>
      </c>
      <c r="AA688" s="9">
        <v>27365.15</v>
      </c>
      <c r="AB688" s="9">
        <v>28385.39</v>
      </c>
      <c r="AC688" s="9">
        <v>25324.63</v>
      </c>
      <c r="AD688" s="9">
        <v>18586.41</v>
      </c>
      <c r="AE688" s="9">
        <v>15775.93</v>
      </c>
      <c r="AF688" s="9">
        <v>15651.89</v>
      </c>
      <c r="AG688" s="9">
        <v>22639.439999999999</v>
      </c>
      <c r="AH688" s="9">
        <v>12258.34</v>
      </c>
      <c r="AI688" s="9">
        <v>11866.8</v>
      </c>
      <c r="AJ688" s="9">
        <v>11912.82</v>
      </c>
      <c r="AK688" s="9">
        <v>12303.83</v>
      </c>
      <c r="AL688" s="9">
        <v>12986.75</v>
      </c>
      <c r="AM688" s="9">
        <v>14360.85</v>
      </c>
      <c r="AN688" s="9">
        <v>16581.060000000001</v>
      </c>
      <c r="AO688" s="9">
        <v>19974.330000000002</v>
      </c>
      <c r="AP688" s="9">
        <v>22455.53</v>
      </c>
      <c r="AQ688" s="9">
        <v>23915.94</v>
      </c>
      <c r="AR688" s="9">
        <v>25325.95</v>
      </c>
      <c r="AS688" s="9">
        <v>27270.34</v>
      </c>
      <c r="AT688" s="9">
        <v>28133.85</v>
      </c>
      <c r="AU688" s="9">
        <v>28560.02</v>
      </c>
      <c r="AV688" s="9">
        <v>28663.97</v>
      </c>
      <c r="AW688" s="9">
        <v>28856.01</v>
      </c>
      <c r="AX688" s="9">
        <v>28616.15</v>
      </c>
      <c r="AY688" s="9">
        <v>27877.66</v>
      </c>
      <c r="AZ688" s="9">
        <v>27405.15</v>
      </c>
      <c r="BA688" s="9">
        <v>27873.51</v>
      </c>
      <c r="BB688" s="9">
        <v>24979.15</v>
      </c>
      <c r="BC688" s="9">
        <v>18755.990000000002</v>
      </c>
      <c r="BD688" s="9">
        <v>15826.32</v>
      </c>
      <c r="BE688" s="9">
        <v>15702.27</v>
      </c>
      <c r="BF688" s="9">
        <v>28530.3</v>
      </c>
      <c r="BG688" s="9">
        <v>73.617689999999996</v>
      </c>
      <c r="BH688" s="9">
        <v>71.950919999999996</v>
      </c>
      <c r="BI688" s="9">
        <v>70.667400000000001</v>
      </c>
      <c r="BJ688" s="9">
        <v>69.444929999999999</v>
      </c>
      <c r="BK688" s="9">
        <v>68.490279999999998</v>
      </c>
      <c r="BL688" s="9">
        <v>67.779750000000007</v>
      </c>
      <c r="BM688" s="9">
        <v>68.384770000000003</v>
      </c>
      <c r="BN688" s="9">
        <v>72.560239999999993</v>
      </c>
      <c r="BO688" s="9">
        <v>77.424090000000007</v>
      </c>
      <c r="BP688" s="9">
        <v>81.645719999999997</v>
      </c>
      <c r="BQ688" s="9">
        <v>85.36045</v>
      </c>
      <c r="BR688" s="9">
        <v>88.774060000000006</v>
      </c>
      <c r="BS688" s="9">
        <v>91.463459999999998</v>
      </c>
      <c r="BT688" s="9">
        <v>93.279589999999999</v>
      </c>
      <c r="BU688" s="9">
        <v>94.060540000000003</v>
      </c>
      <c r="BV688" s="9">
        <v>93.664249999999996</v>
      </c>
      <c r="BW688" s="9">
        <v>92.319180000000003</v>
      </c>
      <c r="BX688" s="9">
        <v>90.526150000000001</v>
      </c>
      <c r="BY688" s="9">
        <v>88.048109999999994</v>
      </c>
      <c r="BZ688" s="9">
        <v>84.61027</v>
      </c>
      <c r="CA688" s="9">
        <v>80.685230000000004</v>
      </c>
      <c r="CB688" s="9">
        <v>78.144440000000003</v>
      </c>
      <c r="CC688" s="9">
        <v>75.781630000000007</v>
      </c>
      <c r="CD688" s="9">
        <v>73.655320000000003</v>
      </c>
      <c r="CE688" s="9">
        <v>17362.88</v>
      </c>
      <c r="CF688" s="9">
        <v>14546.64</v>
      </c>
      <c r="CG688" s="9">
        <v>13880.81</v>
      </c>
      <c r="CH688" s="9">
        <v>12565.06</v>
      </c>
      <c r="CI688" s="9">
        <v>11291.49</v>
      </c>
      <c r="CJ688" s="9">
        <v>9196.482</v>
      </c>
      <c r="CK688" s="9">
        <v>9404.4509999999991</v>
      </c>
      <c r="CL688" s="9">
        <v>11343.01</v>
      </c>
      <c r="CM688" s="9">
        <v>14145.77</v>
      </c>
      <c r="CN688" s="9">
        <v>18791.62</v>
      </c>
      <c r="CO688" s="9">
        <v>21959.14</v>
      </c>
      <c r="CP688" s="9">
        <v>29159.8</v>
      </c>
      <c r="CQ688" s="9">
        <v>30650.04</v>
      </c>
      <c r="CR688" s="9">
        <v>32095.68</v>
      </c>
      <c r="CS688" s="9">
        <v>31973.33</v>
      </c>
      <c r="CT688" s="9">
        <v>33156.46</v>
      </c>
      <c r="CU688" s="9">
        <v>33864.660000000003</v>
      </c>
      <c r="CV688" s="9">
        <v>34306.57</v>
      </c>
      <c r="CW688" s="9">
        <v>34068.21</v>
      </c>
      <c r="CX688" s="9">
        <v>33435.879999999997</v>
      </c>
      <c r="CY688" s="9">
        <v>32906.97</v>
      </c>
      <c r="CZ688" s="9">
        <v>30130.94</v>
      </c>
      <c r="DA688" s="9">
        <v>29975.62</v>
      </c>
      <c r="DB688" s="9">
        <v>29540.97</v>
      </c>
      <c r="DC688" s="9">
        <v>29330.14</v>
      </c>
      <c r="DD688" s="9">
        <v>404.8329</v>
      </c>
      <c r="DE688" s="9">
        <v>0</v>
      </c>
      <c r="DF688" s="9">
        <v>0</v>
      </c>
      <c r="DG688" s="9">
        <v>0</v>
      </c>
    </row>
    <row r="689" spans="1:111" x14ac:dyDescent="0.25">
      <c r="A689" s="9" t="s">
        <v>35</v>
      </c>
      <c r="B689" s="9" t="s">
        <v>105</v>
      </c>
      <c r="C689" s="9" t="s">
        <v>15</v>
      </c>
      <c r="D689" s="9" t="s">
        <v>161</v>
      </c>
      <c r="E689" s="9" t="s">
        <v>160</v>
      </c>
      <c r="F689" s="9" t="s">
        <v>36</v>
      </c>
      <c r="G689" s="9">
        <v>2017</v>
      </c>
      <c r="H689" s="9">
        <v>6</v>
      </c>
      <c r="I689" s="9">
        <v>12229.17</v>
      </c>
      <c r="J689" s="9">
        <v>11798.7</v>
      </c>
      <c r="K689" s="9">
        <v>11937.44</v>
      </c>
      <c r="L689" s="9">
        <v>12293.48</v>
      </c>
      <c r="M689" s="9">
        <v>12803.1</v>
      </c>
      <c r="N689" s="9">
        <v>14086.79</v>
      </c>
      <c r="O689" s="9">
        <v>16567.41</v>
      </c>
      <c r="P689" s="9">
        <v>20292.07</v>
      </c>
      <c r="Q689" s="9">
        <v>23107.67</v>
      </c>
      <c r="R689" s="9">
        <v>24925.61</v>
      </c>
      <c r="S689" s="9">
        <v>26477.03</v>
      </c>
      <c r="T689" s="9">
        <v>28813.37</v>
      </c>
      <c r="U689" s="9">
        <v>29940.03</v>
      </c>
      <c r="V689" s="9">
        <v>23084.71</v>
      </c>
      <c r="W689" s="9">
        <v>23256.33</v>
      </c>
      <c r="X689" s="9">
        <v>24389.93</v>
      </c>
      <c r="Y689" s="9">
        <v>24716.28</v>
      </c>
      <c r="Z689" s="9">
        <v>24328.01</v>
      </c>
      <c r="AA689" s="9">
        <v>28810.92</v>
      </c>
      <c r="AB689" s="9">
        <v>29329.71</v>
      </c>
      <c r="AC689" s="9">
        <v>26304.959999999999</v>
      </c>
      <c r="AD689" s="9">
        <v>19039.689999999999</v>
      </c>
      <c r="AE689" s="9">
        <v>16070.77</v>
      </c>
      <c r="AF689" s="9">
        <v>15938.5</v>
      </c>
      <c r="AG689" s="9">
        <v>23942.68</v>
      </c>
      <c r="AH689" s="9">
        <v>12437.77</v>
      </c>
      <c r="AI689" s="9">
        <v>11931.25</v>
      </c>
      <c r="AJ689" s="9">
        <v>12041.38</v>
      </c>
      <c r="AK689" s="9">
        <v>12442.71</v>
      </c>
      <c r="AL689" s="9">
        <v>12942.05</v>
      </c>
      <c r="AM689" s="9">
        <v>14274.47</v>
      </c>
      <c r="AN689" s="9">
        <v>16606.93</v>
      </c>
      <c r="AO689" s="9">
        <v>20018.12</v>
      </c>
      <c r="AP689" s="9">
        <v>22831.32</v>
      </c>
      <c r="AQ689" s="9">
        <v>24592.62</v>
      </c>
      <c r="AR689" s="9">
        <v>26157.81</v>
      </c>
      <c r="AS689" s="9">
        <v>28400.49</v>
      </c>
      <c r="AT689" s="9">
        <v>29393.23</v>
      </c>
      <c r="AU689" s="9">
        <v>29807.75</v>
      </c>
      <c r="AV689" s="9">
        <v>29979.38</v>
      </c>
      <c r="AW689" s="9">
        <v>30219.37</v>
      </c>
      <c r="AX689" s="9">
        <v>30044.38</v>
      </c>
      <c r="AY689" s="9">
        <v>29419.9</v>
      </c>
      <c r="AZ689" s="9">
        <v>28822.09</v>
      </c>
      <c r="BA689" s="9">
        <v>28807.66</v>
      </c>
      <c r="BB689" s="9">
        <v>26014.07</v>
      </c>
      <c r="BC689" s="9">
        <v>19374.29</v>
      </c>
      <c r="BD689" s="9">
        <v>16397.05</v>
      </c>
      <c r="BE689" s="9">
        <v>16264.78</v>
      </c>
      <c r="BF689" s="9">
        <v>29909.48</v>
      </c>
      <c r="BG689" s="9">
        <v>74.394170000000003</v>
      </c>
      <c r="BH689" s="9">
        <v>72.947649999999996</v>
      </c>
      <c r="BI689" s="9">
        <v>71.596580000000003</v>
      </c>
      <c r="BJ689" s="9">
        <v>70.213809999999995</v>
      </c>
      <c r="BK689" s="9">
        <v>69.142070000000004</v>
      </c>
      <c r="BL689" s="9">
        <v>68.236459999999994</v>
      </c>
      <c r="BM689" s="9">
        <v>69.167990000000003</v>
      </c>
      <c r="BN689" s="9">
        <v>73.826830000000001</v>
      </c>
      <c r="BO689" s="9">
        <v>78.727689999999996</v>
      </c>
      <c r="BP689" s="9">
        <v>83.45093</v>
      </c>
      <c r="BQ689" s="9">
        <v>87.354699999999994</v>
      </c>
      <c r="BR689" s="9">
        <v>90.854699999999994</v>
      </c>
      <c r="BS689" s="9">
        <v>93.474950000000007</v>
      </c>
      <c r="BT689" s="9">
        <v>95.375060000000005</v>
      </c>
      <c r="BU689" s="9">
        <v>97.171559999999999</v>
      </c>
      <c r="BV689" s="9">
        <v>98.113969999999995</v>
      </c>
      <c r="BW689" s="9">
        <v>98.078599999999994</v>
      </c>
      <c r="BX689" s="9">
        <v>97.329329999999999</v>
      </c>
      <c r="BY689" s="9">
        <v>95.557460000000006</v>
      </c>
      <c r="BZ689" s="9">
        <v>92.149370000000005</v>
      </c>
      <c r="CA689" s="9">
        <v>87.403040000000004</v>
      </c>
      <c r="CB689" s="9">
        <v>83.811610000000002</v>
      </c>
      <c r="CC689" s="9">
        <v>81.136150000000001</v>
      </c>
      <c r="CD689" s="9">
        <v>78.745509999999996</v>
      </c>
      <c r="CE689" s="9">
        <v>23496.22</v>
      </c>
      <c r="CF689" s="9">
        <v>19789.91</v>
      </c>
      <c r="CG689" s="9">
        <v>19412.53</v>
      </c>
      <c r="CH689" s="9">
        <v>16979.099999999999</v>
      </c>
      <c r="CI689" s="9">
        <v>13418.47</v>
      </c>
      <c r="CJ689" s="9">
        <v>11440.88</v>
      </c>
      <c r="CK689" s="9">
        <v>11085.37</v>
      </c>
      <c r="CL689" s="9">
        <v>12997.66</v>
      </c>
      <c r="CM689" s="9">
        <v>16043.06</v>
      </c>
      <c r="CN689" s="9">
        <v>20591.95</v>
      </c>
      <c r="CO689" s="9">
        <v>24022.37</v>
      </c>
      <c r="CP689" s="9">
        <v>31892.82</v>
      </c>
      <c r="CQ689" s="9">
        <v>33779.379999999997</v>
      </c>
      <c r="CR689" s="9">
        <v>36215.9</v>
      </c>
      <c r="CS689" s="9">
        <v>35998.92</v>
      </c>
      <c r="CT689" s="9">
        <v>37079.25</v>
      </c>
      <c r="CU689" s="9">
        <v>37355.03</v>
      </c>
      <c r="CV689" s="9">
        <v>37067.129999999997</v>
      </c>
      <c r="CW689" s="9">
        <v>37186.910000000003</v>
      </c>
      <c r="CX689" s="9">
        <v>39658.82</v>
      </c>
      <c r="CY689" s="9">
        <v>42194.86</v>
      </c>
      <c r="CZ689" s="9">
        <v>32697.16</v>
      </c>
      <c r="DA689" s="9">
        <v>36357.68</v>
      </c>
      <c r="DB689" s="9">
        <v>33666.199999999997</v>
      </c>
      <c r="DC689" s="9">
        <v>33024.720000000001</v>
      </c>
      <c r="DD689" s="9">
        <v>404.8329</v>
      </c>
      <c r="DE689" s="9">
        <v>0</v>
      </c>
      <c r="DF689" s="9">
        <v>0</v>
      </c>
      <c r="DG689" s="9">
        <v>0</v>
      </c>
    </row>
    <row r="690" spans="1:111" x14ac:dyDescent="0.25">
      <c r="A690" s="9" t="s">
        <v>35</v>
      </c>
      <c r="B690" s="9" t="s">
        <v>105</v>
      </c>
      <c r="C690" s="9" t="s">
        <v>15</v>
      </c>
      <c r="D690" s="9" t="s">
        <v>161</v>
      </c>
      <c r="E690" s="9" t="s">
        <v>160</v>
      </c>
      <c r="F690" s="9" t="s">
        <v>36</v>
      </c>
      <c r="G690" s="9">
        <v>2017</v>
      </c>
      <c r="H690" s="9">
        <v>7</v>
      </c>
      <c r="I690" s="9">
        <v>13376.92</v>
      </c>
      <c r="J690" s="9">
        <v>12895.22</v>
      </c>
      <c r="K690" s="9">
        <v>13891.39</v>
      </c>
      <c r="L690" s="9">
        <v>14091.66</v>
      </c>
      <c r="M690" s="9">
        <v>14889.04</v>
      </c>
      <c r="N690" s="9">
        <v>16412.400000000001</v>
      </c>
      <c r="O690" s="9">
        <v>18435.22</v>
      </c>
      <c r="P690" s="9">
        <v>21572.16</v>
      </c>
      <c r="Q690" s="9">
        <v>23940.38</v>
      </c>
      <c r="R690" s="9">
        <v>25483.46</v>
      </c>
      <c r="S690" s="9">
        <v>26921.99</v>
      </c>
      <c r="T690" s="9">
        <v>28918.21</v>
      </c>
      <c r="U690" s="9">
        <v>30018.41</v>
      </c>
      <c r="V690" s="9">
        <v>23610.35</v>
      </c>
      <c r="W690" s="9">
        <v>23748.95</v>
      </c>
      <c r="X690" s="9">
        <v>25161.45</v>
      </c>
      <c r="Y690" s="9">
        <v>25416.87</v>
      </c>
      <c r="Z690" s="9">
        <v>24996.36</v>
      </c>
      <c r="AA690" s="9">
        <v>28505.75</v>
      </c>
      <c r="AB690" s="9">
        <v>29496.639999999999</v>
      </c>
      <c r="AC690" s="9">
        <v>26744.83</v>
      </c>
      <c r="AD690" s="9">
        <v>19521.71</v>
      </c>
      <c r="AE690" s="9">
        <v>16313.79</v>
      </c>
      <c r="AF690" s="9">
        <v>16201.03</v>
      </c>
      <c r="AG690" s="9">
        <v>24561.78</v>
      </c>
      <c r="AH690" s="9">
        <v>13574.17</v>
      </c>
      <c r="AI690" s="9">
        <v>13090.18</v>
      </c>
      <c r="AJ690" s="9">
        <v>13479.09</v>
      </c>
      <c r="AK690" s="9">
        <v>13957.48</v>
      </c>
      <c r="AL690" s="9">
        <v>14830.1</v>
      </c>
      <c r="AM690" s="9">
        <v>16526.57</v>
      </c>
      <c r="AN690" s="9">
        <v>18629.8</v>
      </c>
      <c r="AO690" s="9">
        <v>21860.68</v>
      </c>
      <c r="AP690" s="9">
        <v>24064.080000000002</v>
      </c>
      <c r="AQ690" s="9">
        <v>25338.16</v>
      </c>
      <c r="AR690" s="9">
        <v>26554.55</v>
      </c>
      <c r="AS690" s="9">
        <v>28465.99</v>
      </c>
      <c r="AT690" s="9">
        <v>29359.9</v>
      </c>
      <c r="AU690" s="9">
        <v>29744.81</v>
      </c>
      <c r="AV690" s="9">
        <v>29883.41</v>
      </c>
      <c r="AW690" s="9">
        <v>30162.47</v>
      </c>
      <c r="AX690" s="9">
        <v>30026.19</v>
      </c>
      <c r="AY690" s="9">
        <v>29377.31</v>
      </c>
      <c r="AZ690" s="9">
        <v>28838.34</v>
      </c>
      <c r="BA690" s="9">
        <v>29002.46</v>
      </c>
      <c r="BB690" s="9">
        <v>26474.16</v>
      </c>
      <c r="BC690" s="9">
        <v>19898.849999999999</v>
      </c>
      <c r="BD690" s="9">
        <v>16752.53</v>
      </c>
      <c r="BE690" s="9">
        <v>16639.77</v>
      </c>
      <c r="BF690" s="9">
        <v>29824.98</v>
      </c>
      <c r="BG690" s="9">
        <v>75.840360000000004</v>
      </c>
      <c r="BH690" s="9">
        <v>74.563320000000004</v>
      </c>
      <c r="BI690" s="9">
        <v>73.570449999999994</v>
      </c>
      <c r="BJ690" s="9">
        <v>72.464070000000007</v>
      </c>
      <c r="BK690" s="9">
        <v>71.557850000000002</v>
      </c>
      <c r="BL690" s="9">
        <v>70.763540000000006</v>
      </c>
      <c r="BM690" s="9">
        <v>70.844189999999998</v>
      </c>
      <c r="BN690" s="9">
        <v>73.498890000000003</v>
      </c>
      <c r="BO690" s="9">
        <v>77.389570000000006</v>
      </c>
      <c r="BP690" s="9">
        <v>81.691689999999994</v>
      </c>
      <c r="BQ690" s="9">
        <v>85.854439999999997</v>
      </c>
      <c r="BR690" s="9">
        <v>89.77467</v>
      </c>
      <c r="BS690" s="9">
        <v>93.112489999999994</v>
      </c>
      <c r="BT690" s="9">
        <v>95.639240000000001</v>
      </c>
      <c r="BU690" s="9">
        <v>96.816389999999998</v>
      </c>
      <c r="BV690" s="9">
        <v>97.108289999999997</v>
      </c>
      <c r="BW690" s="9">
        <v>96.84563</v>
      </c>
      <c r="BX690" s="9">
        <v>95.326210000000003</v>
      </c>
      <c r="BY690" s="9">
        <v>92.854069999999993</v>
      </c>
      <c r="BZ690" s="9">
        <v>89.571719999999999</v>
      </c>
      <c r="CA690" s="9">
        <v>85.212459999999993</v>
      </c>
      <c r="CB690" s="9">
        <v>82.041510000000002</v>
      </c>
      <c r="CC690" s="9">
        <v>79.608459999999994</v>
      </c>
      <c r="CD690" s="9">
        <v>78.002409999999998</v>
      </c>
      <c r="CE690" s="9">
        <v>24138.58</v>
      </c>
      <c r="CF690" s="9">
        <v>23815.53</v>
      </c>
      <c r="CG690" s="9">
        <v>25893.93</v>
      </c>
      <c r="CH690" s="9">
        <v>24457.54</v>
      </c>
      <c r="CI690" s="9">
        <v>25336.14</v>
      </c>
      <c r="CJ690" s="9">
        <v>16156.33</v>
      </c>
      <c r="CK690" s="9">
        <v>16670.509999999998</v>
      </c>
      <c r="CL690" s="9">
        <v>15987.51</v>
      </c>
      <c r="CM690" s="9">
        <v>18626.64</v>
      </c>
      <c r="CN690" s="9">
        <v>24222.69</v>
      </c>
      <c r="CO690" s="9">
        <v>28293.279999999999</v>
      </c>
      <c r="CP690" s="9">
        <v>37981.58</v>
      </c>
      <c r="CQ690" s="9">
        <v>40190.080000000002</v>
      </c>
      <c r="CR690" s="9">
        <v>43282.36</v>
      </c>
      <c r="CS690" s="9">
        <v>42951.040000000001</v>
      </c>
      <c r="CT690" s="9">
        <v>44134.400000000001</v>
      </c>
      <c r="CU690" s="9">
        <v>44296.18</v>
      </c>
      <c r="CV690" s="9">
        <v>43935.78</v>
      </c>
      <c r="CW690" s="9">
        <v>42972.800000000003</v>
      </c>
      <c r="CX690" s="9">
        <v>43251.6</v>
      </c>
      <c r="CY690" s="9">
        <v>45563.360000000001</v>
      </c>
      <c r="CZ690" s="9">
        <v>38927.86</v>
      </c>
      <c r="DA690" s="9">
        <v>41167.910000000003</v>
      </c>
      <c r="DB690" s="9">
        <v>40135.15</v>
      </c>
      <c r="DC690" s="9">
        <v>38803.599999999999</v>
      </c>
      <c r="DD690" s="9">
        <v>404.8329</v>
      </c>
      <c r="DE690" s="9">
        <v>0</v>
      </c>
      <c r="DF690" s="9">
        <v>0</v>
      </c>
      <c r="DG690" s="9">
        <v>0</v>
      </c>
    </row>
    <row r="691" spans="1:111" x14ac:dyDescent="0.25">
      <c r="A691" s="9" t="s">
        <v>35</v>
      </c>
      <c r="B691" s="9" t="s">
        <v>105</v>
      </c>
      <c r="C691" s="9" t="s">
        <v>15</v>
      </c>
      <c r="D691" s="9" t="s">
        <v>161</v>
      </c>
      <c r="E691" s="9" t="s">
        <v>160</v>
      </c>
      <c r="F691" s="9" t="s">
        <v>36</v>
      </c>
      <c r="G691" s="9">
        <v>2017</v>
      </c>
      <c r="H691" s="9">
        <v>8</v>
      </c>
      <c r="I691" s="9">
        <v>11245.2</v>
      </c>
      <c r="J691" s="9">
        <v>10774.17</v>
      </c>
      <c r="K691" s="9">
        <v>11660.24</v>
      </c>
      <c r="L691" s="9">
        <v>11798.65</v>
      </c>
      <c r="M691" s="9">
        <v>12325.54</v>
      </c>
      <c r="N691" s="9">
        <v>14354.97</v>
      </c>
      <c r="O691" s="9">
        <v>15987.88</v>
      </c>
      <c r="P691" s="9">
        <v>19000.34</v>
      </c>
      <c r="Q691" s="9">
        <v>21478.86</v>
      </c>
      <c r="R691" s="9">
        <v>23187.96</v>
      </c>
      <c r="S691" s="9">
        <v>24629.200000000001</v>
      </c>
      <c r="T691" s="9">
        <v>27303</v>
      </c>
      <c r="U691" s="9">
        <v>29064.67</v>
      </c>
      <c r="V691" s="9">
        <v>23217.91</v>
      </c>
      <c r="W691" s="9">
        <v>23430.57</v>
      </c>
      <c r="X691" s="9">
        <v>24589.63</v>
      </c>
      <c r="Y691" s="9">
        <v>24958.82</v>
      </c>
      <c r="Z691" s="9">
        <v>24480.09</v>
      </c>
      <c r="AA691" s="9">
        <v>27965.25</v>
      </c>
      <c r="AB691" s="9">
        <v>28883.51</v>
      </c>
      <c r="AC691" s="9">
        <v>25142.79</v>
      </c>
      <c r="AD691" s="9">
        <v>17468.599999999999</v>
      </c>
      <c r="AE691" s="9">
        <v>14337.45</v>
      </c>
      <c r="AF691" s="9">
        <v>14261.32</v>
      </c>
      <c r="AG691" s="9">
        <v>24119.82</v>
      </c>
      <c r="AH691" s="9">
        <v>11256.15</v>
      </c>
      <c r="AI691" s="9">
        <v>10734.46</v>
      </c>
      <c r="AJ691" s="9">
        <v>11372.83</v>
      </c>
      <c r="AK691" s="9">
        <v>11580.89</v>
      </c>
      <c r="AL691" s="9">
        <v>12130.8</v>
      </c>
      <c r="AM691" s="9">
        <v>14096.72</v>
      </c>
      <c r="AN691" s="9">
        <v>15890.34</v>
      </c>
      <c r="AO691" s="9">
        <v>19049.060000000001</v>
      </c>
      <c r="AP691" s="9">
        <v>21596.799999999999</v>
      </c>
      <c r="AQ691" s="9">
        <v>23186.37</v>
      </c>
      <c r="AR691" s="9">
        <v>24675.95</v>
      </c>
      <c r="AS691" s="9">
        <v>27045.45</v>
      </c>
      <c r="AT691" s="9">
        <v>28132.84</v>
      </c>
      <c r="AU691" s="9">
        <v>28750.959999999999</v>
      </c>
      <c r="AV691" s="9">
        <v>28963.63</v>
      </c>
      <c r="AW691" s="9">
        <v>29222.55</v>
      </c>
      <c r="AX691" s="9">
        <v>29001.9</v>
      </c>
      <c r="AY691" s="9">
        <v>28236.1</v>
      </c>
      <c r="AZ691" s="9">
        <v>27838.34</v>
      </c>
      <c r="BA691" s="9">
        <v>28130.75</v>
      </c>
      <c r="BB691" s="9">
        <v>24847.58</v>
      </c>
      <c r="BC691" s="9">
        <v>17809.82</v>
      </c>
      <c r="BD691" s="9">
        <v>14807.32</v>
      </c>
      <c r="BE691" s="9">
        <v>14731.19</v>
      </c>
      <c r="BF691" s="9">
        <v>28826.82</v>
      </c>
      <c r="BG691" s="9">
        <v>75.074650000000005</v>
      </c>
      <c r="BH691" s="9">
        <v>73.821489999999997</v>
      </c>
      <c r="BI691" s="9">
        <v>72.682379999999995</v>
      </c>
      <c r="BJ691" s="9">
        <v>71.451080000000005</v>
      </c>
      <c r="BK691" s="9">
        <v>70.379729999999995</v>
      </c>
      <c r="BL691" s="9">
        <v>69.651780000000002</v>
      </c>
      <c r="BM691" s="9">
        <v>69.050449999999998</v>
      </c>
      <c r="BN691" s="9">
        <v>71.163629999999998</v>
      </c>
      <c r="BO691" s="9">
        <v>76.173670000000001</v>
      </c>
      <c r="BP691" s="9">
        <v>80.720460000000003</v>
      </c>
      <c r="BQ691" s="9">
        <v>84.826909999999998</v>
      </c>
      <c r="BR691" s="9">
        <v>88.48272</v>
      </c>
      <c r="BS691" s="9">
        <v>91.481020000000001</v>
      </c>
      <c r="BT691" s="9">
        <v>94.069860000000006</v>
      </c>
      <c r="BU691" s="9">
        <v>95.758160000000004</v>
      </c>
      <c r="BV691" s="9">
        <v>95.98</v>
      </c>
      <c r="BW691" s="9">
        <v>95.49145</v>
      </c>
      <c r="BX691" s="9">
        <v>93.994380000000007</v>
      </c>
      <c r="BY691" s="9">
        <v>91.185959999999994</v>
      </c>
      <c r="BZ691" s="9">
        <v>86.822609999999997</v>
      </c>
      <c r="CA691" s="9">
        <v>82.245059999999995</v>
      </c>
      <c r="CB691" s="9">
        <v>79.333370000000002</v>
      </c>
      <c r="CC691" s="9">
        <v>77.409220000000005</v>
      </c>
      <c r="CD691" s="9">
        <v>75.920910000000006</v>
      </c>
      <c r="CE691" s="9">
        <v>22606.59</v>
      </c>
      <c r="CF691" s="9">
        <v>21267.37</v>
      </c>
      <c r="CG691" s="9">
        <v>20726.189999999999</v>
      </c>
      <c r="CH691" s="9">
        <v>18658.55</v>
      </c>
      <c r="CI691" s="9">
        <v>16386.47</v>
      </c>
      <c r="CJ691" s="9">
        <v>13796.74</v>
      </c>
      <c r="CK691" s="9">
        <v>14331.69</v>
      </c>
      <c r="CL691" s="9">
        <v>14408.72</v>
      </c>
      <c r="CM691" s="9">
        <v>17758.43</v>
      </c>
      <c r="CN691" s="9">
        <v>23050.04</v>
      </c>
      <c r="CO691" s="9">
        <v>27187.33</v>
      </c>
      <c r="CP691" s="9">
        <v>36265.449999999997</v>
      </c>
      <c r="CQ691" s="9">
        <v>38738</v>
      </c>
      <c r="CR691" s="9">
        <v>41389.82</v>
      </c>
      <c r="CS691" s="9">
        <v>40962.92</v>
      </c>
      <c r="CT691" s="9">
        <v>41929.160000000003</v>
      </c>
      <c r="CU691" s="9">
        <v>41884.82</v>
      </c>
      <c r="CV691" s="9">
        <v>41649.910000000003</v>
      </c>
      <c r="CW691" s="9">
        <v>40487.300000000003</v>
      </c>
      <c r="CX691" s="9">
        <v>40510.519999999997</v>
      </c>
      <c r="CY691" s="9">
        <v>43272.42</v>
      </c>
      <c r="CZ691" s="9">
        <v>36715.14</v>
      </c>
      <c r="DA691" s="9">
        <v>38402.11</v>
      </c>
      <c r="DB691" s="9">
        <v>38123.94</v>
      </c>
      <c r="DC691" s="9">
        <v>37028.050000000003</v>
      </c>
      <c r="DD691" s="9">
        <v>404.8329</v>
      </c>
      <c r="DE691" s="9">
        <v>0</v>
      </c>
      <c r="DF691" s="9">
        <v>0</v>
      </c>
      <c r="DG691" s="9">
        <v>0</v>
      </c>
    </row>
    <row r="692" spans="1:111" x14ac:dyDescent="0.25">
      <c r="A692" s="9" t="s">
        <v>35</v>
      </c>
      <c r="B692" s="9" t="s">
        <v>105</v>
      </c>
      <c r="C692" s="9" t="s">
        <v>15</v>
      </c>
      <c r="D692" s="9" t="s">
        <v>161</v>
      </c>
      <c r="E692" s="9" t="s">
        <v>160</v>
      </c>
      <c r="F692" s="9" t="s">
        <v>36</v>
      </c>
      <c r="G692" s="9">
        <v>2017</v>
      </c>
      <c r="H692" s="9">
        <v>9</v>
      </c>
      <c r="I692" s="9">
        <v>10776.94</v>
      </c>
      <c r="J692" s="9">
        <v>10485.59</v>
      </c>
      <c r="K692" s="9">
        <v>10543.59</v>
      </c>
      <c r="L692" s="9">
        <v>11118.81</v>
      </c>
      <c r="M692" s="9">
        <v>11542.99</v>
      </c>
      <c r="N692" s="9">
        <v>13743.41</v>
      </c>
      <c r="O692" s="9">
        <v>15279.46</v>
      </c>
      <c r="P692" s="9">
        <v>18651.259999999998</v>
      </c>
      <c r="Q692" s="9">
        <v>21059.32</v>
      </c>
      <c r="R692" s="9">
        <v>22491.88</v>
      </c>
      <c r="S692" s="9">
        <v>23762.14</v>
      </c>
      <c r="T692" s="9">
        <v>26193.69</v>
      </c>
      <c r="U692" s="9">
        <v>27172.94</v>
      </c>
      <c r="V692" s="9">
        <v>20075.09</v>
      </c>
      <c r="W692" s="9">
        <v>20305.36</v>
      </c>
      <c r="X692" s="9">
        <v>21597.73</v>
      </c>
      <c r="Y692" s="9">
        <v>21691.87</v>
      </c>
      <c r="Z692" s="9">
        <v>21185.47</v>
      </c>
      <c r="AA692" s="9">
        <v>27165.11</v>
      </c>
      <c r="AB692" s="9">
        <v>26929.56</v>
      </c>
      <c r="AC692" s="9">
        <v>23560.97</v>
      </c>
      <c r="AD692" s="9">
        <v>16606.97</v>
      </c>
      <c r="AE692" s="9">
        <v>13988.89</v>
      </c>
      <c r="AF692" s="9">
        <v>13909.57</v>
      </c>
      <c r="AG692" s="9">
        <v>20946.75</v>
      </c>
      <c r="AH692" s="9">
        <v>10957.6</v>
      </c>
      <c r="AI692" s="9">
        <v>10630.63</v>
      </c>
      <c r="AJ692" s="9">
        <v>10657.78</v>
      </c>
      <c r="AK692" s="9">
        <v>11181.76</v>
      </c>
      <c r="AL692" s="9">
        <v>11633.9</v>
      </c>
      <c r="AM692" s="9">
        <v>13943.68</v>
      </c>
      <c r="AN692" s="9">
        <v>15372.53</v>
      </c>
      <c r="AO692" s="9">
        <v>18406.29</v>
      </c>
      <c r="AP692" s="9">
        <v>20819.2</v>
      </c>
      <c r="AQ692" s="9">
        <v>22223.86</v>
      </c>
      <c r="AR692" s="9">
        <v>23597.78</v>
      </c>
      <c r="AS692" s="9">
        <v>25835.16</v>
      </c>
      <c r="AT692" s="9">
        <v>26831.73</v>
      </c>
      <c r="AU692" s="9">
        <v>27368.43</v>
      </c>
      <c r="AV692" s="9">
        <v>27598.69</v>
      </c>
      <c r="AW692" s="9">
        <v>27806.27</v>
      </c>
      <c r="AX692" s="9">
        <v>27453.84</v>
      </c>
      <c r="AY692" s="9">
        <v>26767.43</v>
      </c>
      <c r="AZ692" s="9">
        <v>27533.69</v>
      </c>
      <c r="BA692" s="9">
        <v>26567.31</v>
      </c>
      <c r="BB692" s="9">
        <v>23344.15</v>
      </c>
      <c r="BC692" s="9">
        <v>16811.23</v>
      </c>
      <c r="BD692" s="9">
        <v>14067.46</v>
      </c>
      <c r="BE692" s="9">
        <v>13988.14</v>
      </c>
      <c r="BF692" s="9">
        <v>27401.37</v>
      </c>
      <c r="BG692" s="9">
        <v>72.354050000000001</v>
      </c>
      <c r="BH692" s="9">
        <v>71.193579999999997</v>
      </c>
      <c r="BI692" s="9">
        <v>69.814899999999994</v>
      </c>
      <c r="BJ692" s="9">
        <v>68.713520000000003</v>
      </c>
      <c r="BK692" s="9">
        <v>67.853809999999996</v>
      </c>
      <c r="BL692" s="9">
        <v>67.002889999999994</v>
      </c>
      <c r="BM692" s="9">
        <v>66.362489999999994</v>
      </c>
      <c r="BN692" s="9">
        <v>67.576999999999998</v>
      </c>
      <c r="BO692" s="9">
        <v>72.738249999999994</v>
      </c>
      <c r="BP692" s="9">
        <v>77.740449999999996</v>
      </c>
      <c r="BQ692" s="9">
        <v>82.560659999999999</v>
      </c>
      <c r="BR692" s="9">
        <v>86.538200000000003</v>
      </c>
      <c r="BS692" s="9">
        <v>89.988219999999998</v>
      </c>
      <c r="BT692" s="9">
        <v>92.322929999999999</v>
      </c>
      <c r="BU692" s="9">
        <v>94.151780000000002</v>
      </c>
      <c r="BV692" s="9">
        <v>94.761880000000005</v>
      </c>
      <c r="BW692" s="9">
        <v>94.087400000000002</v>
      </c>
      <c r="BX692" s="9">
        <v>92.167019999999994</v>
      </c>
      <c r="BY692" s="9">
        <v>88.274789999999996</v>
      </c>
      <c r="BZ692" s="9">
        <v>83.241060000000004</v>
      </c>
      <c r="CA692" s="9">
        <v>79.723140000000001</v>
      </c>
      <c r="CB692" s="9">
        <v>77.283339999999995</v>
      </c>
      <c r="CC692" s="9">
        <v>75.35351</v>
      </c>
      <c r="CD692" s="9">
        <v>73.805570000000003</v>
      </c>
      <c r="CE692" s="9">
        <v>14766.62</v>
      </c>
      <c r="CF692" s="9">
        <v>13560.89</v>
      </c>
      <c r="CG692" s="9">
        <v>12987.92</v>
      </c>
      <c r="CH692" s="9">
        <v>12001.12</v>
      </c>
      <c r="CI692" s="9">
        <v>10961.11</v>
      </c>
      <c r="CJ692" s="9">
        <v>8714.7450000000008</v>
      </c>
      <c r="CK692" s="9">
        <v>9328.4290000000001</v>
      </c>
      <c r="CL692" s="9">
        <v>10734.15</v>
      </c>
      <c r="CM692" s="9">
        <v>13345.31</v>
      </c>
      <c r="CN692" s="9">
        <v>17071.88</v>
      </c>
      <c r="CO692" s="9">
        <v>19869.310000000001</v>
      </c>
      <c r="CP692" s="9">
        <v>26131.69</v>
      </c>
      <c r="CQ692" s="9">
        <v>27535.23</v>
      </c>
      <c r="CR692" s="9">
        <v>29195.599999999999</v>
      </c>
      <c r="CS692" s="9">
        <v>28964.87</v>
      </c>
      <c r="CT692" s="9">
        <v>29675.62</v>
      </c>
      <c r="CU692" s="9">
        <v>30401.7</v>
      </c>
      <c r="CV692" s="9">
        <v>30868.13</v>
      </c>
      <c r="CW692" s="9">
        <v>29946.82</v>
      </c>
      <c r="CX692" s="9">
        <v>29556.97</v>
      </c>
      <c r="CY692" s="9">
        <v>30397.62</v>
      </c>
      <c r="CZ692" s="9">
        <v>27578.639999999999</v>
      </c>
      <c r="DA692" s="9">
        <v>28062.66</v>
      </c>
      <c r="DB692" s="9">
        <v>27338.880000000001</v>
      </c>
      <c r="DC692" s="9">
        <v>26576.74</v>
      </c>
      <c r="DD692" s="9">
        <v>404.8329</v>
      </c>
      <c r="DE692" s="9">
        <v>0</v>
      </c>
      <c r="DF692" s="9">
        <v>0</v>
      </c>
      <c r="DG692" s="9">
        <v>0</v>
      </c>
    </row>
    <row r="693" spans="1:111" x14ac:dyDescent="0.25">
      <c r="A693" s="9" t="s">
        <v>35</v>
      </c>
      <c r="B693" s="9" t="s">
        <v>105</v>
      </c>
      <c r="C693" s="9" t="s">
        <v>15</v>
      </c>
      <c r="D693" s="9" t="s">
        <v>161</v>
      </c>
      <c r="E693" s="9" t="s">
        <v>160</v>
      </c>
      <c r="F693" s="9" t="s">
        <v>36</v>
      </c>
      <c r="G693" s="9">
        <v>2017</v>
      </c>
      <c r="H693" s="9">
        <v>10</v>
      </c>
      <c r="I693" s="9">
        <v>9763.0630000000001</v>
      </c>
      <c r="J693" s="9">
        <v>9479.3240000000005</v>
      </c>
      <c r="K693" s="9">
        <v>9518.777</v>
      </c>
      <c r="L693" s="9">
        <v>9718.482</v>
      </c>
      <c r="M693" s="9">
        <v>10290.34</v>
      </c>
      <c r="N693" s="9">
        <v>12205.53</v>
      </c>
      <c r="O693" s="9">
        <v>13854.85</v>
      </c>
      <c r="P693" s="9">
        <v>16792.78</v>
      </c>
      <c r="Q693" s="9">
        <v>18976.98</v>
      </c>
      <c r="R693" s="9">
        <v>20402.689999999999</v>
      </c>
      <c r="S693" s="9">
        <v>21644.16</v>
      </c>
      <c r="T693" s="9">
        <v>24009.39</v>
      </c>
      <c r="U693" s="9">
        <v>25057.16</v>
      </c>
      <c r="V693" s="9">
        <v>18221.36</v>
      </c>
      <c r="W693" s="9">
        <v>18431.52</v>
      </c>
      <c r="X693" s="9">
        <v>19769.41</v>
      </c>
      <c r="Y693" s="9">
        <v>19982.689999999999</v>
      </c>
      <c r="Z693" s="9">
        <v>20783.47</v>
      </c>
      <c r="AA693" s="9">
        <v>25882.799999999999</v>
      </c>
      <c r="AB693" s="9">
        <v>25077.3</v>
      </c>
      <c r="AC693" s="9">
        <v>21953.18</v>
      </c>
      <c r="AD693" s="9">
        <v>15519.26</v>
      </c>
      <c r="AE693" s="9">
        <v>12893.77</v>
      </c>
      <c r="AF693" s="9">
        <v>12794.76</v>
      </c>
      <c r="AG693" s="9">
        <v>19411.64</v>
      </c>
      <c r="AH693" s="9">
        <v>9920.6589999999997</v>
      </c>
      <c r="AI693" s="9">
        <v>9601.74</v>
      </c>
      <c r="AJ693" s="9">
        <v>9614.2150000000001</v>
      </c>
      <c r="AK693" s="9">
        <v>9773.616</v>
      </c>
      <c r="AL693" s="9">
        <v>10357.84</v>
      </c>
      <c r="AM693" s="9">
        <v>12386.97</v>
      </c>
      <c r="AN693" s="9">
        <v>13968.8</v>
      </c>
      <c r="AO693" s="9">
        <v>16568.18</v>
      </c>
      <c r="AP693" s="9">
        <v>18740.61</v>
      </c>
      <c r="AQ693" s="9">
        <v>20134.009999999998</v>
      </c>
      <c r="AR693" s="9">
        <v>21464.35</v>
      </c>
      <c r="AS693" s="9">
        <v>23650.9</v>
      </c>
      <c r="AT693" s="9">
        <v>24682.34</v>
      </c>
      <c r="AU693" s="9">
        <v>25328.42</v>
      </c>
      <c r="AV693" s="9">
        <v>25538.58</v>
      </c>
      <c r="AW693" s="9">
        <v>25771.66</v>
      </c>
      <c r="AX693" s="9">
        <v>25543.25</v>
      </c>
      <c r="AY693" s="9">
        <v>26171.439999999999</v>
      </c>
      <c r="AZ693" s="9">
        <v>26173.98</v>
      </c>
      <c r="BA693" s="9">
        <v>24723.33</v>
      </c>
      <c r="BB693" s="9">
        <v>21748.01</v>
      </c>
      <c r="BC693" s="9">
        <v>15748.8</v>
      </c>
      <c r="BD693" s="9">
        <v>12981.57</v>
      </c>
      <c r="BE693" s="9">
        <v>12882.56</v>
      </c>
      <c r="BF693" s="9">
        <v>25671.49</v>
      </c>
      <c r="BG693" s="9">
        <v>68.878820000000005</v>
      </c>
      <c r="BH693" s="9">
        <v>67.41892</v>
      </c>
      <c r="BI693" s="9">
        <v>66.230099999999993</v>
      </c>
      <c r="BJ693" s="9">
        <v>65.128789999999995</v>
      </c>
      <c r="BK693" s="9">
        <v>64.013980000000004</v>
      </c>
      <c r="BL693" s="9">
        <v>63.068779999999997</v>
      </c>
      <c r="BM693" s="9">
        <v>62.503749999999997</v>
      </c>
      <c r="BN693" s="9">
        <v>63.017850000000003</v>
      </c>
      <c r="BO693" s="9">
        <v>68.265820000000005</v>
      </c>
      <c r="BP693" s="9">
        <v>74.16525</v>
      </c>
      <c r="BQ693" s="9">
        <v>79.746849999999995</v>
      </c>
      <c r="BR693" s="9">
        <v>84.323509999999999</v>
      </c>
      <c r="BS693" s="9">
        <v>87.840950000000007</v>
      </c>
      <c r="BT693" s="9">
        <v>90.179739999999995</v>
      </c>
      <c r="BU693" s="9">
        <v>91.583659999999995</v>
      </c>
      <c r="BV693" s="9">
        <v>92.550190000000001</v>
      </c>
      <c r="BW693" s="9">
        <v>92.045469999999995</v>
      </c>
      <c r="BX693" s="9">
        <v>90.03192</v>
      </c>
      <c r="BY693" s="9">
        <v>85.049570000000003</v>
      </c>
      <c r="BZ693" s="9">
        <v>79.851569999999995</v>
      </c>
      <c r="CA693" s="9">
        <v>76.169880000000006</v>
      </c>
      <c r="CB693" s="9">
        <v>73.562910000000002</v>
      </c>
      <c r="CC693" s="9">
        <v>71.226209999999995</v>
      </c>
      <c r="CD693" s="9">
        <v>69.342870000000005</v>
      </c>
      <c r="CE693" s="9">
        <v>13454.38</v>
      </c>
      <c r="CF693" s="9">
        <v>12778.05</v>
      </c>
      <c r="CG693" s="9">
        <v>12202.74</v>
      </c>
      <c r="CH693" s="9">
        <v>11687.49</v>
      </c>
      <c r="CI693" s="9">
        <v>10544.04</v>
      </c>
      <c r="CJ693" s="9">
        <v>8576.4680000000008</v>
      </c>
      <c r="CK693" s="9">
        <v>9174.5040000000008</v>
      </c>
      <c r="CL693" s="9">
        <v>10585.93</v>
      </c>
      <c r="CM693" s="9">
        <v>12986.27</v>
      </c>
      <c r="CN693" s="9">
        <v>16959.740000000002</v>
      </c>
      <c r="CO693" s="9">
        <v>19908.990000000002</v>
      </c>
      <c r="CP693" s="9">
        <v>26208.44</v>
      </c>
      <c r="CQ693" s="9">
        <v>27632.639999999999</v>
      </c>
      <c r="CR693" s="9">
        <v>28981.95</v>
      </c>
      <c r="CS693" s="9">
        <v>28662.75</v>
      </c>
      <c r="CT693" s="9">
        <v>29275.18</v>
      </c>
      <c r="CU693" s="9">
        <v>30079.57</v>
      </c>
      <c r="CV693" s="9">
        <v>30586.34</v>
      </c>
      <c r="CW693" s="9">
        <v>29797.25</v>
      </c>
      <c r="CX693" s="9">
        <v>29412.52</v>
      </c>
      <c r="CY693" s="9">
        <v>29474.05</v>
      </c>
      <c r="CZ693" s="9">
        <v>26865.4</v>
      </c>
      <c r="DA693" s="9">
        <v>27132.87</v>
      </c>
      <c r="DB693" s="9">
        <v>27134.18</v>
      </c>
      <c r="DC693" s="9">
        <v>26353.48</v>
      </c>
      <c r="DD693" s="9">
        <v>404.8329</v>
      </c>
      <c r="DE693" s="9">
        <v>0</v>
      </c>
      <c r="DF693" s="9">
        <v>0</v>
      </c>
      <c r="DG693" s="9">
        <v>0</v>
      </c>
    </row>
    <row r="694" spans="1:111" x14ac:dyDescent="0.25">
      <c r="A694" s="9" t="s">
        <v>35</v>
      </c>
      <c r="B694" s="9" t="s">
        <v>105</v>
      </c>
      <c r="C694" s="9" t="s">
        <v>15</v>
      </c>
      <c r="D694" s="9" t="s">
        <v>161</v>
      </c>
      <c r="E694" s="9" t="s">
        <v>160</v>
      </c>
      <c r="F694" s="9" t="s">
        <v>33</v>
      </c>
      <c r="G694" s="9">
        <v>2017</v>
      </c>
      <c r="H694" s="9">
        <v>8</v>
      </c>
      <c r="I694" s="9">
        <v>11179.01</v>
      </c>
      <c r="J694" s="9">
        <v>10751.52</v>
      </c>
      <c r="K694" s="9">
        <v>11617.44</v>
      </c>
      <c r="L694" s="9">
        <v>11753.79</v>
      </c>
      <c r="M694" s="9">
        <v>12294.53</v>
      </c>
      <c r="N694" s="9">
        <v>14352.71</v>
      </c>
      <c r="O694" s="9">
        <v>16019.15</v>
      </c>
      <c r="P694" s="9">
        <v>19034.13</v>
      </c>
      <c r="Q694" s="9">
        <v>21542.47</v>
      </c>
      <c r="R694" s="9">
        <v>23290.18</v>
      </c>
      <c r="S694" s="9">
        <v>24771.89</v>
      </c>
      <c r="T694" s="9">
        <v>27513.78</v>
      </c>
      <c r="U694" s="9">
        <v>29282.99</v>
      </c>
      <c r="V694" s="9">
        <v>23387.63</v>
      </c>
      <c r="W694" s="9">
        <v>23575.9</v>
      </c>
      <c r="X694" s="9">
        <v>24748.77</v>
      </c>
      <c r="Y694" s="9">
        <v>25129.919999999998</v>
      </c>
      <c r="Z694" s="9">
        <v>24647.53</v>
      </c>
      <c r="AA694" s="9">
        <v>28141.919999999998</v>
      </c>
      <c r="AB694" s="9">
        <v>29004.98</v>
      </c>
      <c r="AC694" s="9">
        <v>25154.92</v>
      </c>
      <c r="AD694" s="9">
        <v>17530.509999999998</v>
      </c>
      <c r="AE694" s="9">
        <v>14379.08</v>
      </c>
      <c r="AF694" s="9">
        <v>14268.71</v>
      </c>
      <c r="AG694" s="9">
        <v>24283.45</v>
      </c>
      <c r="AH694" s="9">
        <v>11188.52</v>
      </c>
      <c r="AI694" s="9">
        <v>10710.12</v>
      </c>
      <c r="AJ694" s="9">
        <v>11327.85</v>
      </c>
      <c r="AK694" s="9">
        <v>11535.43</v>
      </c>
      <c r="AL694" s="9">
        <v>12098.39</v>
      </c>
      <c r="AM694" s="9">
        <v>14094.21</v>
      </c>
      <c r="AN694" s="9">
        <v>15921.97</v>
      </c>
      <c r="AO694" s="9">
        <v>19082.8</v>
      </c>
      <c r="AP694" s="9">
        <v>21662.3</v>
      </c>
      <c r="AQ694" s="9">
        <v>23289.040000000001</v>
      </c>
      <c r="AR694" s="9">
        <v>24818.09</v>
      </c>
      <c r="AS694" s="9">
        <v>27252.42</v>
      </c>
      <c r="AT694" s="9">
        <v>28347.61</v>
      </c>
      <c r="AU694" s="9">
        <v>28923.54</v>
      </c>
      <c r="AV694" s="9">
        <v>29111.82</v>
      </c>
      <c r="AW694" s="9">
        <v>29387.69</v>
      </c>
      <c r="AX694" s="9">
        <v>29179.55</v>
      </c>
      <c r="AY694" s="9">
        <v>28408.05</v>
      </c>
      <c r="AZ694" s="9">
        <v>28014.240000000002</v>
      </c>
      <c r="BA694" s="9">
        <v>28243.599999999999</v>
      </c>
      <c r="BB694" s="9">
        <v>24852.67</v>
      </c>
      <c r="BC694" s="9">
        <v>17868.23</v>
      </c>
      <c r="BD694" s="9">
        <v>14846.61</v>
      </c>
      <c r="BE694" s="9">
        <v>14736.25</v>
      </c>
      <c r="BF694" s="9">
        <v>28995.09</v>
      </c>
      <c r="BG694" s="9">
        <v>74.415800000000004</v>
      </c>
      <c r="BH694" s="9">
        <v>73.131510000000006</v>
      </c>
      <c r="BI694" s="9">
        <v>71.916079999999994</v>
      </c>
      <c r="BJ694" s="9">
        <v>70.710620000000006</v>
      </c>
      <c r="BK694" s="9">
        <v>69.733369999999994</v>
      </c>
      <c r="BL694" s="9">
        <v>68.913669999999996</v>
      </c>
      <c r="BM694" s="9">
        <v>68.856279999999998</v>
      </c>
      <c r="BN694" s="9">
        <v>71.516589999999994</v>
      </c>
      <c r="BO694" s="9">
        <v>76.257300000000001</v>
      </c>
      <c r="BP694" s="9">
        <v>80.900890000000004</v>
      </c>
      <c r="BQ694" s="9">
        <v>85.149169999999998</v>
      </c>
      <c r="BR694" s="9">
        <v>88.912570000000002</v>
      </c>
      <c r="BS694" s="9">
        <v>92.014169999999993</v>
      </c>
      <c r="BT694" s="9">
        <v>94.351770000000002</v>
      </c>
      <c r="BU694" s="9">
        <v>95.974490000000003</v>
      </c>
      <c r="BV694" s="9">
        <v>96.491050000000001</v>
      </c>
      <c r="BW694" s="9">
        <v>96.125770000000003</v>
      </c>
      <c r="BX694" s="9">
        <v>94.704239999999999</v>
      </c>
      <c r="BY694" s="9">
        <v>91.96808</v>
      </c>
      <c r="BZ694" s="9">
        <v>87.946200000000005</v>
      </c>
      <c r="CA694" s="9">
        <v>83.645920000000004</v>
      </c>
      <c r="CB694" s="9">
        <v>80.617459999999994</v>
      </c>
      <c r="CC694" s="9">
        <v>78.376840000000001</v>
      </c>
      <c r="CD694" s="9">
        <v>76.618600000000001</v>
      </c>
      <c r="CE694" s="9">
        <v>22105.57</v>
      </c>
      <c r="CF694" s="9">
        <v>20903.41</v>
      </c>
      <c r="CG694" s="9">
        <v>20401.23</v>
      </c>
      <c r="CH694" s="9">
        <v>18320.29</v>
      </c>
      <c r="CI694" s="9">
        <v>15636.85</v>
      </c>
      <c r="CJ694" s="9">
        <v>13153.71</v>
      </c>
      <c r="CK694" s="9">
        <v>13508.17</v>
      </c>
      <c r="CL694" s="9">
        <v>14360.54</v>
      </c>
      <c r="CM694" s="9">
        <v>17742.78</v>
      </c>
      <c r="CN694" s="9">
        <v>23125.18</v>
      </c>
      <c r="CO694" s="9">
        <v>27318.080000000002</v>
      </c>
      <c r="CP694" s="9">
        <v>36411.480000000003</v>
      </c>
      <c r="CQ694" s="9">
        <v>38898.18</v>
      </c>
      <c r="CR694" s="9">
        <v>41514.699999999997</v>
      </c>
      <c r="CS694" s="9">
        <v>41244.43</v>
      </c>
      <c r="CT694" s="9">
        <v>42185.11</v>
      </c>
      <c r="CU694" s="9">
        <v>42106.91</v>
      </c>
      <c r="CV694" s="9">
        <v>41941.15</v>
      </c>
      <c r="CW694" s="9">
        <v>40821.24</v>
      </c>
      <c r="CX694" s="9">
        <v>40992.44</v>
      </c>
      <c r="CY694" s="9">
        <v>44004.53</v>
      </c>
      <c r="CZ694" s="9">
        <v>37023.370000000003</v>
      </c>
      <c r="DA694" s="9">
        <v>39031.78</v>
      </c>
      <c r="DB694" s="9">
        <v>38102.93</v>
      </c>
      <c r="DC694" s="9">
        <v>37246.980000000003</v>
      </c>
      <c r="DD694" s="9">
        <v>404.8329</v>
      </c>
      <c r="DE694" s="9">
        <v>0</v>
      </c>
      <c r="DF694" s="9">
        <v>0</v>
      </c>
      <c r="DG694" s="9">
        <v>0</v>
      </c>
    </row>
    <row r="695" spans="1:111" x14ac:dyDescent="0.25">
      <c r="A695" s="9" t="s">
        <v>35</v>
      </c>
      <c r="B695" s="9" t="s">
        <v>105</v>
      </c>
      <c r="C695" s="9" t="s">
        <v>15</v>
      </c>
      <c r="D695" s="9" t="s">
        <v>161</v>
      </c>
      <c r="E695" s="9" t="s">
        <v>188</v>
      </c>
      <c r="F695" s="9" t="s">
        <v>36</v>
      </c>
      <c r="G695" s="9">
        <v>2017</v>
      </c>
      <c r="H695" s="9">
        <v>5</v>
      </c>
      <c r="I695" s="9">
        <v>12237.9</v>
      </c>
      <c r="J695" s="9">
        <v>11993.72</v>
      </c>
      <c r="K695" s="9">
        <v>12149.01</v>
      </c>
      <c r="L695" s="9">
        <v>12641.18</v>
      </c>
      <c r="M695" s="9">
        <v>13367.76</v>
      </c>
      <c r="N695" s="9">
        <v>14512.22</v>
      </c>
      <c r="O695" s="9">
        <v>16680.36</v>
      </c>
      <c r="P695" s="9">
        <v>19846.810000000001</v>
      </c>
      <c r="Q695" s="9">
        <v>21753.37</v>
      </c>
      <c r="R695" s="9">
        <v>22709.59</v>
      </c>
      <c r="S695" s="9">
        <v>23498.04</v>
      </c>
      <c r="T695" s="9">
        <v>24968.11</v>
      </c>
      <c r="U695" s="9">
        <v>25723.65</v>
      </c>
      <c r="V695" s="9">
        <v>18972.240000000002</v>
      </c>
      <c r="W695" s="9">
        <v>19127.78</v>
      </c>
      <c r="X695" s="9">
        <v>20462.09</v>
      </c>
      <c r="Y695" s="9">
        <v>20774.02</v>
      </c>
      <c r="Z695" s="9">
        <v>20527.330000000002</v>
      </c>
      <c r="AA695" s="9">
        <v>25245.81</v>
      </c>
      <c r="AB695" s="9">
        <v>26521.040000000001</v>
      </c>
      <c r="AC695" s="9">
        <v>23880.92</v>
      </c>
      <c r="AD695" s="9">
        <v>17803.37</v>
      </c>
      <c r="AE695" s="9">
        <v>15281.43</v>
      </c>
      <c r="AF695" s="9">
        <v>15211.99</v>
      </c>
      <c r="AG695" s="9">
        <v>19949.79</v>
      </c>
      <c r="AH695" s="9">
        <v>12487.19</v>
      </c>
      <c r="AI695" s="9">
        <v>12196.56</v>
      </c>
      <c r="AJ695" s="9">
        <v>12311.27</v>
      </c>
      <c r="AK695" s="9">
        <v>12763.11</v>
      </c>
      <c r="AL695" s="9">
        <v>13493.89</v>
      </c>
      <c r="AM695" s="9">
        <v>14749.48</v>
      </c>
      <c r="AN695" s="9">
        <v>16728.43</v>
      </c>
      <c r="AO695" s="9">
        <v>19577.580000000002</v>
      </c>
      <c r="AP695" s="9">
        <v>21445.27</v>
      </c>
      <c r="AQ695" s="9">
        <v>22344.42</v>
      </c>
      <c r="AR695" s="9">
        <v>23211.33</v>
      </c>
      <c r="AS695" s="9">
        <v>24595.37</v>
      </c>
      <c r="AT695" s="9">
        <v>25287</v>
      </c>
      <c r="AU695" s="9">
        <v>25730.11</v>
      </c>
      <c r="AV695" s="9">
        <v>25885.65</v>
      </c>
      <c r="AW695" s="9">
        <v>26090.35</v>
      </c>
      <c r="AX695" s="9">
        <v>25960.07</v>
      </c>
      <c r="AY695" s="9">
        <v>25552.21</v>
      </c>
      <c r="AZ695" s="9">
        <v>25268.6</v>
      </c>
      <c r="BA695" s="9">
        <v>26002.48</v>
      </c>
      <c r="BB695" s="9">
        <v>23532.799999999999</v>
      </c>
      <c r="BC695" s="9">
        <v>17974.650000000001</v>
      </c>
      <c r="BD695" s="9">
        <v>15331.59</v>
      </c>
      <c r="BE695" s="9">
        <v>15262.15</v>
      </c>
      <c r="BF695" s="9">
        <v>25848.11</v>
      </c>
      <c r="BG695" s="9">
        <v>65.773229999999998</v>
      </c>
      <c r="BH695" s="9">
        <v>64.374539999999996</v>
      </c>
      <c r="BI695" s="9">
        <v>63.241599999999998</v>
      </c>
      <c r="BJ695" s="9">
        <v>61.867849999999997</v>
      </c>
      <c r="BK695" s="9">
        <v>60.919670000000004</v>
      </c>
      <c r="BL695" s="9">
        <v>60.133479999999999</v>
      </c>
      <c r="BM695" s="9">
        <v>60.564109999999999</v>
      </c>
      <c r="BN695" s="9">
        <v>63.86627</v>
      </c>
      <c r="BO695" s="9">
        <v>67.661940000000001</v>
      </c>
      <c r="BP695" s="9">
        <v>71.465950000000007</v>
      </c>
      <c r="BQ695" s="9">
        <v>74.906779999999998</v>
      </c>
      <c r="BR695" s="9">
        <v>78.13785</v>
      </c>
      <c r="BS695" s="9">
        <v>80.818489999999997</v>
      </c>
      <c r="BT695" s="9">
        <v>82.780940000000001</v>
      </c>
      <c r="BU695" s="9">
        <v>84.040469999999999</v>
      </c>
      <c r="BV695" s="9">
        <v>84.617810000000006</v>
      </c>
      <c r="BW695" s="9">
        <v>84.488029999999995</v>
      </c>
      <c r="BX695" s="9">
        <v>83.465940000000003</v>
      </c>
      <c r="BY695" s="9">
        <v>81.458259999999996</v>
      </c>
      <c r="BZ695" s="9">
        <v>77.974170000000001</v>
      </c>
      <c r="CA695" s="9">
        <v>74.026619999999994</v>
      </c>
      <c r="CB695" s="9">
        <v>71.204059999999998</v>
      </c>
      <c r="CC695" s="9">
        <v>68.776790000000005</v>
      </c>
      <c r="CD695" s="9">
        <v>66.83126</v>
      </c>
      <c r="CE695" s="9">
        <v>13217.94</v>
      </c>
      <c r="CF695" s="9">
        <v>12269.15</v>
      </c>
      <c r="CG695" s="9">
        <v>11696.79</v>
      </c>
      <c r="CH695" s="9">
        <v>11267.96</v>
      </c>
      <c r="CI695" s="9">
        <v>10086.120000000001</v>
      </c>
      <c r="CJ695" s="9">
        <v>8056.5839999999998</v>
      </c>
      <c r="CK695" s="9">
        <v>8658.9599999999991</v>
      </c>
      <c r="CL695" s="9">
        <v>10272.549999999999</v>
      </c>
      <c r="CM695" s="9">
        <v>12855.18</v>
      </c>
      <c r="CN695" s="9">
        <v>16955.27</v>
      </c>
      <c r="CO695" s="9">
        <v>20006.78</v>
      </c>
      <c r="CP695" s="9">
        <v>26758.65</v>
      </c>
      <c r="CQ695" s="9">
        <v>27944.49</v>
      </c>
      <c r="CR695" s="9">
        <v>29244.29</v>
      </c>
      <c r="CS695" s="9">
        <v>28978.49</v>
      </c>
      <c r="CT695" s="9">
        <v>29996.6</v>
      </c>
      <c r="CU695" s="9">
        <v>30800.85</v>
      </c>
      <c r="CV695" s="9">
        <v>31025.8</v>
      </c>
      <c r="CW695" s="9">
        <v>30798.51</v>
      </c>
      <c r="CX695" s="9">
        <v>30461.34</v>
      </c>
      <c r="CY695" s="9">
        <v>30161.5</v>
      </c>
      <c r="CZ695" s="9">
        <v>27625.42</v>
      </c>
      <c r="DA695" s="9">
        <v>27472.31</v>
      </c>
      <c r="DB695" s="9">
        <v>27159.39</v>
      </c>
      <c r="DC695" s="9">
        <v>26693.200000000001</v>
      </c>
      <c r="DD695" s="9">
        <v>404.8329</v>
      </c>
      <c r="DE695" s="9">
        <v>0</v>
      </c>
      <c r="DF695" s="9">
        <v>0</v>
      </c>
      <c r="DG695" s="9">
        <v>0</v>
      </c>
    </row>
    <row r="696" spans="1:111" x14ac:dyDescent="0.25">
      <c r="A696" s="9" t="s">
        <v>35</v>
      </c>
      <c r="B696" s="9" t="s">
        <v>105</v>
      </c>
      <c r="C696" s="9" t="s">
        <v>15</v>
      </c>
      <c r="D696" s="9" t="s">
        <v>161</v>
      </c>
      <c r="E696" s="9" t="s">
        <v>188</v>
      </c>
      <c r="F696" s="9" t="s">
        <v>36</v>
      </c>
      <c r="G696" s="9">
        <v>2017</v>
      </c>
      <c r="H696" s="9">
        <v>6</v>
      </c>
      <c r="I696" s="9">
        <v>12343.28</v>
      </c>
      <c r="J696" s="9">
        <v>12024.33</v>
      </c>
      <c r="K696" s="9">
        <v>12126.66</v>
      </c>
      <c r="L696" s="9">
        <v>12512.21</v>
      </c>
      <c r="M696" s="9">
        <v>12939.48</v>
      </c>
      <c r="N696" s="9">
        <v>14205.89</v>
      </c>
      <c r="O696" s="9">
        <v>16549</v>
      </c>
      <c r="P696" s="9">
        <v>19921.43</v>
      </c>
      <c r="Q696" s="9">
        <v>22304.55</v>
      </c>
      <c r="R696" s="9">
        <v>23726.32</v>
      </c>
      <c r="S696" s="9">
        <v>24899.01</v>
      </c>
      <c r="T696" s="9">
        <v>26810.17</v>
      </c>
      <c r="U696" s="9">
        <v>27779.38</v>
      </c>
      <c r="V696" s="9">
        <v>20959.37</v>
      </c>
      <c r="W696" s="9">
        <v>21154.880000000001</v>
      </c>
      <c r="X696" s="9">
        <v>22230.07</v>
      </c>
      <c r="Y696" s="9">
        <v>22569.15</v>
      </c>
      <c r="Z696" s="9">
        <v>22378.79</v>
      </c>
      <c r="AA696" s="9">
        <v>26903.78</v>
      </c>
      <c r="AB696" s="9">
        <v>27695.45</v>
      </c>
      <c r="AC696" s="9">
        <v>25158.92</v>
      </c>
      <c r="AD696" s="9">
        <v>18232.09</v>
      </c>
      <c r="AE696" s="9">
        <v>15409.6</v>
      </c>
      <c r="AF696" s="9">
        <v>15304.84</v>
      </c>
      <c r="AG696" s="9">
        <v>21832.45</v>
      </c>
      <c r="AH696" s="9">
        <v>12551.89</v>
      </c>
      <c r="AI696" s="9">
        <v>12156.89</v>
      </c>
      <c r="AJ696" s="9">
        <v>12230.6</v>
      </c>
      <c r="AK696" s="9">
        <v>12661.43</v>
      </c>
      <c r="AL696" s="9">
        <v>13078.43</v>
      </c>
      <c r="AM696" s="9">
        <v>14393.56</v>
      </c>
      <c r="AN696" s="9">
        <v>16588.52</v>
      </c>
      <c r="AO696" s="9">
        <v>19647.47</v>
      </c>
      <c r="AP696" s="9">
        <v>22028.2</v>
      </c>
      <c r="AQ696" s="9">
        <v>23393.33</v>
      </c>
      <c r="AR696" s="9">
        <v>24579.79</v>
      </c>
      <c r="AS696" s="9">
        <v>26397.3</v>
      </c>
      <c r="AT696" s="9">
        <v>27232.59</v>
      </c>
      <c r="AU696" s="9">
        <v>27682.41</v>
      </c>
      <c r="AV696" s="9">
        <v>27877.93</v>
      </c>
      <c r="AW696" s="9">
        <v>28059.51</v>
      </c>
      <c r="AX696" s="9">
        <v>27897.25</v>
      </c>
      <c r="AY696" s="9">
        <v>27470.68</v>
      </c>
      <c r="AZ696" s="9">
        <v>26914.95</v>
      </c>
      <c r="BA696" s="9">
        <v>27173.4</v>
      </c>
      <c r="BB696" s="9">
        <v>24868.03</v>
      </c>
      <c r="BC696" s="9">
        <v>18566.689999999999</v>
      </c>
      <c r="BD696" s="9">
        <v>15735.88</v>
      </c>
      <c r="BE696" s="9">
        <v>15631.13</v>
      </c>
      <c r="BF696" s="9">
        <v>27799.26</v>
      </c>
      <c r="BG696" s="9">
        <v>71.824399999999997</v>
      </c>
      <c r="BH696" s="9">
        <v>70.290440000000004</v>
      </c>
      <c r="BI696" s="9">
        <v>68.939909999999998</v>
      </c>
      <c r="BJ696" s="9">
        <v>67.795670000000001</v>
      </c>
      <c r="BK696" s="9">
        <v>66.72439</v>
      </c>
      <c r="BL696" s="9">
        <v>65.861710000000002</v>
      </c>
      <c r="BM696" s="9">
        <v>66.460049999999995</v>
      </c>
      <c r="BN696" s="9">
        <v>69.859740000000002</v>
      </c>
      <c r="BO696" s="9">
        <v>73.894660000000002</v>
      </c>
      <c r="BP696" s="9">
        <v>77.936800000000005</v>
      </c>
      <c r="BQ696" s="9">
        <v>81.637960000000007</v>
      </c>
      <c r="BR696" s="9">
        <v>84.936899999999994</v>
      </c>
      <c r="BS696" s="9">
        <v>87.830979999999997</v>
      </c>
      <c r="BT696" s="9">
        <v>89.604349999999997</v>
      </c>
      <c r="BU696" s="9">
        <v>91.1233</v>
      </c>
      <c r="BV696" s="9">
        <v>91.612340000000003</v>
      </c>
      <c r="BW696" s="9">
        <v>91.091080000000005</v>
      </c>
      <c r="BX696" s="9">
        <v>89.845560000000006</v>
      </c>
      <c r="BY696" s="9">
        <v>87.586380000000005</v>
      </c>
      <c r="BZ696" s="9">
        <v>84.037419999999997</v>
      </c>
      <c r="CA696" s="9">
        <v>79.412689999999998</v>
      </c>
      <c r="CB696" s="9">
        <v>76.024630000000002</v>
      </c>
      <c r="CC696" s="9">
        <v>73.616100000000003</v>
      </c>
      <c r="CD696" s="9">
        <v>71.685929999999999</v>
      </c>
      <c r="CE696" s="9">
        <v>18310</v>
      </c>
      <c r="CF696" s="9">
        <v>16892.060000000001</v>
      </c>
      <c r="CG696" s="9">
        <v>16085.6</v>
      </c>
      <c r="CH696" s="9">
        <v>14605.41</v>
      </c>
      <c r="CI696" s="9">
        <v>13221.92</v>
      </c>
      <c r="CJ696" s="9">
        <v>11222.57</v>
      </c>
      <c r="CK696" s="9">
        <v>11032.47</v>
      </c>
      <c r="CL696" s="9">
        <v>12089.69</v>
      </c>
      <c r="CM696" s="9">
        <v>14853.67</v>
      </c>
      <c r="CN696" s="9">
        <v>19144.28</v>
      </c>
      <c r="CO696" s="9">
        <v>22633.040000000001</v>
      </c>
      <c r="CP696" s="9">
        <v>30510.98</v>
      </c>
      <c r="CQ696" s="9">
        <v>32246.58</v>
      </c>
      <c r="CR696" s="9">
        <v>34565.64</v>
      </c>
      <c r="CS696" s="9">
        <v>34397.17</v>
      </c>
      <c r="CT696" s="9">
        <v>35335.46</v>
      </c>
      <c r="CU696" s="9">
        <v>35587.67</v>
      </c>
      <c r="CV696" s="9">
        <v>35068.730000000003</v>
      </c>
      <c r="CW696" s="9">
        <v>34382.639999999999</v>
      </c>
      <c r="CX696" s="9">
        <v>35505.64</v>
      </c>
      <c r="CY696" s="9">
        <v>37408.730000000003</v>
      </c>
      <c r="CZ696" s="9">
        <v>30119.45</v>
      </c>
      <c r="DA696" s="9">
        <v>31013.38</v>
      </c>
      <c r="DB696" s="9">
        <v>30792.95</v>
      </c>
      <c r="DC696" s="9">
        <v>31420.93</v>
      </c>
      <c r="DD696" s="9">
        <v>404.8329</v>
      </c>
      <c r="DE696" s="9">
        <v>0</v>
      </c>
      <c r="DF696" s="9">
        <v>0</v>
      </c>
      <c r="DG696" s="9">
        <v>0</v>
      </c>
    </row>
    <row r="697" spans="1:111" x14ac:dyDescent="0.25">
      <c r="A697" s="9" t="s">
        <v>35</v>
      </c>
      <c r="B697" s="9" t="s">
        <v>105</v>
      </c>
      <c r="C697" s="9" t="s">
        <v>15</v>
      </c>
      <c r="D697" s="9" t="s">
        <v>161</v>
      </c>
      <c r="E697" s="9" t="s">
        <v>188</v>
      </c>
      <c r="F697" s="9" t="s">
        <v>36</v>
      </c>
      <c r="G697" s="9">
        <v>2017</v>
      </c>
      <c r="H697" s="9">
        <v>7</v>
      </c>
      <c r="I697" s="9">
        <v>13637.48</v>
      </c>
      <c r="J697" s="9">
        <v>13318.92</v>
      </c>
      <c r="K697" s="9">
        <v>14247.57</v>
      </c>
      <c r="L697" s="9">
        <v>14468.45</v>
      </c>
      <c r="M697" s="9">
        <v>15094.7</v>
      </c>
      <c r="N697" s="9">
        <v>16607.29</v>
      </c>
      <c r="O697" s="9">
        <v>18600.77</v>
      </c>
      <c r="P697" s="9">
        <v>21400.47</v>
      </c>
      <c r="Q697" s="9">
        <v>23418.51</v>
      </c>
      <c r="R697" s="9">
        <v>24704.7</v>
      </c>
      <c r="S697" s="9">
        <v>25909.37</v>
      </c>
      <c r="T697" s="9">
        <v>27616.42</v>
      </c>
      <c r="U697" s="9">
        <v>28590.67</v>
      </c>
      <c r="V697" s="9">
        <v>22282.21</v>
      </c>
      <c r="W697" s="9">
        <v>22441.55</v>
      </c>
      <c r="X697" s="9">
        <v>23830.38</v>
      </c>
      <c r="Y697" s="9">
        <v>24087.15</v>
      </c>
      <c r="Z697" s="9">
        <v>23824.35</v>
      </c>
      <c r="AA697" s="9">
        <v>27353.07</v>
      </c>
      <c r="AB697" s="9">
        <v>28402.84</v>
      </c>
      <c r="AC697" s="9">
        <v>25906.04</v>
      </c>
      <c r="AD697" s="9">
        <v>19133.53</v>
      </c>
      <c r="AE697" s="9">
        <v>16069.06</v>
      </c>
      <c r="AF697" s="9">
        <v>15974.07</v>
      </c>
      <c r="AG697" s="9">
        <v>23278.25</v>
      </c>
      <c r="AH697" s="9">
        <v>13841.22</v>
      </c>
      <c r="AI697" s="9">
        <v>13525.4</v>
      </c>
      <c r="AJ697" s="9">
        <v>13846.93</v>
      </c>
      <c r="AK697" s="9">
        <v>14318.53</v>
      </c>
      <c r="AL697" s="9">
        <v>15044.28</v>
      </c>
      <c r="AM697" s="9">
        <v>16718.490000000002</v>
      </c>
      <c r="AN697" s="9">
        <v>18792.759999999998</v>
      </c>
      <c r="AO697" s="9">
        <v>21689.31</v>
      </c>
      <c r="AP697" s="9">
        <v>23552.37</v>
      </c>
      <c r="AQ697" s="9">
        <v>24559.64</v>
      </c>
      <c r="AR697" s="9">
        <v>25544.38</v>
      </c>
      <c r="AS697" s="9">
        <v>27154.18</v>
      </c>
      <c r="AT697" s="9">
        <v>27935.19</v>
      </c>
      <c r="AU697" s="9">
        <v>28323.93</v>
      </c>
      <c r="AV697" s="9">
        <v>28483.27</v>
      </c>
      <c r="AW697" s="9">
        <v>28728.73</v>
      </c>
      <c r="AX697" s="9">
        <v>28590.86</v>
      </c>
      <c r="AY697" s="9">
        <v>28105.11</v>
      </c>
      <c r="AZ697" s="9">
        <v>27693.96</v>
      </c>
      <c r="BA697" s="9">
        <v>27972.39</v>
      </c>
      <c r="BB697" s="9">
        <v>25684.29</v>
      </c>
      <c r="BC697" s="9">
        <v>19511.16</v>
      </c>
      <c r="BD697" s="9">
        <v>16504.830000000002</v>
      </c>
      <c r="BE697" s="9">
        <v>16409.84</v>
      </c>
      <c r="BF697" s="9">
        <v>28442</v>
      </c>
      <c r="BG697" s="9">
        <v>70.730410000000006</v>
      </c>
      <c r="BH697" s="9">
        <v>69.447000000000003</v>
      </c>
      <c r="BI697" s="9">
        <v>68.176659999999998</v>
      </c>
      <c r="BJ697" s="9">
        <v>66.95205</v>
      </c>
      <c r="BK697" s="9">
        <v>66.022130000000004</v>
      </c>
      <c r="BL697" s="9">
        <v>65.291749999999993</v>
      </c>
      <c r="BM697" s="9">
        <v>65.591220000000007</v>
      </c>
      <c r="BN697" s="9">
        <v>69.129670000000004</v>
      </c>
      <c r="BO697" s="9">
        <v>73.55189</v>
      </c>
      <c r="BP697" s="9">
        <v>77.972200000000001</v>
      </c>
      <c r="BQ697" s="9">
        <v>82.117199999999997</v>
      </c>
      <c r="BR697" s="9">
        <v>85.749579999999995</v>
      </c>
      <c r="BS697" s="9">
        <v>88.689059999999998</v>
      </c>
      <c r="BT697" s="9">
        <v>91.026210000000006</v>
      </c>
      <c r="BU697" s="9">
        <v>92.377049999999997</v>
      </c>
      <c r="BV697" s="9">
        <v>92.944069999999996</v>
      </c>
      <c r="BW697" s="9">
        <v>92.753209999999996</v>
      </c>
      <c r="BX697" s="9">
        <v>91.855469999999997</v>
      </c>
      <c r="BY697" s="9">
        <v>89.479640000000003</v>
      </c>
      <c r="BZ697" s="9">
        <v>85.735690000000005</v>
      </c>
      <c r="CA697" s="9">
        <v>80.860190000000003</v>
      </c>
      <c r="CB697" s="9">
        <v>77.469300000000004</v>
      </c>
      <c r="CC697" s="9">
        <v>75.009180000000001</v>
      </c>
      <c r="CD697" s="9">
        <v>73.121979999999994</v>
      </c>
      <c r="CE697" s="9">
        <v>20448.72</v>
      </c>
      <c r="CF697" s="9">
        <v>19088.82</v>
      </c>
      <c r="CG697" s="9">
        <v>18222.990000000002</v>
      </c>
      <c r="CH697" s="9">
        <v>16973.48</v>
      </c>
      <c r="CI697" s="9">
        <v>15053.52</v>
      </c>
      <c r="CJ697" s="9">
        <v>12781.25</v>
      </c>
      <c r="CK697" s="9">
        <v>13013</v>
      </c>
      <c r="CL697" s="9">
        <v>14665.92</v>
      </c>
      <c r="CM697" s="9">
        <v>18042.02</v>
      </c>
      <c r="CN697" s="9">
        <v>23478</v>
      </c>
      <c r="CO697" s="9">
        <v>27363.37</v>
      </c>
      <c r="CP697" s="9">
        <v>36705.449999999997</v>
      </c>
      <c r="CQ697" s="9">
        <v>38732.230000000003</v>
      </c>
      <c r="CR697" s="9">
        <v>41734.660000000003</v>
      </c>
      <c r="CS697" s="9">
        <v>41477.769999999997</v>
      </c>
      <c r="CT697" s="9">
        <v>42756.74</v>
      </c>
      <c r="CU697" s="9">
        <v>43051.92</v>
      </c>
      <c r="CV697" s="9">
        <v>42837.46</v>
      </c>
      <c r="CW697" s="9">
        <v>41863.24</v>
      </c>
      <c r="CX697" s="9">
        <v>41351.699999999997</v>
      </c>
      <c r="CY697" s="9">
        <v>43688.73</v>
      </c>
      <c r="CZ697" s="9">
        <v>37504.959999999999</v>
      </c>
      <c r="DA697" s="9">
        <v>38645.800000000003</v>
      </c>
      <c r="DB697" s="9">
        <v>38369.17</v>
      </c>
      <c r="DC697" s="9">
        <v>37682.080000000002</v>
      </c>
      <c r="DD697" s="9">
        <v>404.8329</v>
      </c>
      <c r="DE697" s="9">
        <v>0</v>
      </c>
      <c r="DF697" s="9">
        <v>0</v>
      </c>
      <c r="DG697" s="9">
        <v>0</v>
      </c>
    </row>
    <row r="698" spans="1:111" x14ac:dyDescent="0.25">
      <c r="A698" s="9" t="s">
        <v>35</v>
      </c>
      <c r="B698" s="9" t="s">
        <v>105</v>
      </c>
      <c r="C698" s="9" t="s">
        <v>15</v>
      </c>
      <c r="D698" s="9" t="s">
        <v>161</v>
      </c>
      <c r="E698" s="9" t="s">
        <v>188</v>
      </c>
      <c r="F698" s="9" t="s">
        <v>36</v>
      </c>
      <c r="G698" s="9">
        <v>2017</v>
      </c>
      <c r="H698" s="9">
        <v>8</v>
      </c>
      <c r="I698" s="9">
        <v>11267.49</v>
      </c>
      <c r="J698" s="9">
        <v>10946.06</v>
      </c>
      <c r="K698" s="9">
        <v>11800.02</v>
      </c>
      <c r="L698" s="9">
        <v>11943.79</v>
      </c>
      <c r="M698" s="9">
        <v>12455.78</v>
      </c>
      <c r="N698" s="9">
        <v>14482.66</v>
      </c>
      <c r="O698" s="9">
        <v>16058.7</v>
      </c>
      <c r="P698" s="9">
        <v>18832.96</v>
      </c>
      <c r="Q698" s="9">
        <v>21050.02</v>
      </c>
      <c r="R698" s="9">
        <v>22533.53</v>
      </c>
      <c r="S698" s="9">
        <v>23800.36</v>
      </c>
      <c r="T698" s="9">
        <v>26230.7</v>
      </c>
      <c r="U698" s="9">
        <v>27913.279999999999</v>
      </c>
      <c r="V698" s="9">
        <v>22007.360000000001</v>
      </c>
      <c r="W698" s="9">
        <v>22191.13</v>
      </c>
      <c r="X698" s="9">
        <v>23359.15</v>
      </c>
      <c r="Y698" s="9">
        <v>23764.45</v>
      </c>
      <c r="Z698" s="9">
        <v>23421.78</v>
      </c>
      <c r="AA698" s="9">
        <v>26983.200000000001</v>
      </c>
      <c r="AB698" s="9">
        <v>28025.82</v>
      </c>
      <c r="AC698" s="9">
        <v>24429.1</v>
      </c>
      <c r="AD698" s="9">
        <v>17067.66</v>
      </c>
      <c r="AE698" s="9">
        <v>14056.45</v>
      </c>
      <c r="AF698" s="9">
        <v>13989.53</v>
      </c>
      <c r="AG698" s="9">
        <v>22922.85</v>
      </c>
      <c r="AH698" s="9">
        <v>11277</v>
      </c>
      <c r="AI698" s="9">
        <v>10904.65</v>
      </c>
      <c r="AJ698" s="9">
        <v>11510.42</v>
      </c>
      <c r="AK698" s="9">
        <v>11725.42</v>
      </c>
      <c r="AL698" s="9">
        <v>12259.64</v>
      </c>
      <c r="AM698" s="9">
        <v>14224.16</v>
      </c>
      <c r="AN698" s="9">
        <v>15961.52</v>
      </c>
      <c r="AO698" s="9">
        <v>18881.63</v>
      </c>
      <c r="AP698" s="9">
        <v>21169.85</v>
      </c>
      <c r="AQ698" s="9">
        <v>22532.400000000001</v>
      </c>
      <c r="AR698" s="9">
        <v>23846.55</v>
      </c>
      <c r="AS698" s="9">
        <v>25969.35</v>
      </c>
      <c r="AT698" s="9">
        <v>26977.89</v>
      </c>
      <c r="AU698" s="9">
        <v>27543.279999999999</v>
      </c>
      <c r="AV698" s="9">
        <v>27727.05</v>
      </c>
      <c r="AW698" s="9">
        <v>27998.07</v>
      </c>
      <c r="AX698" s="9">
        <v>27814.080000000002</v>
      </c>
      <c r="AY698" s="9">
        <v>27182.31</v>
      </c>
      <c r="AZ698" s="9">
        <v>26855.51</v>
      </c>
      <c r="BA698" s="9">
        <v>27264.44</v>
      </c>
      <c r="BB698" s="9">
        <v>24126.85</v>
      </c>
      <c r="BC698" s="9">
        <v>17405.38</v>
      </c>
      <c r="BD698" s="9">
        <v>14523.99</v>
      </c>
      <c r="BE698" s="9">
        <v>14457.07</v>
      </c>
      <c r="BF698" s="9">
        <v>27634.49</v>
      </c>
      <c r="BG698" s="9">
        <v>71.850260000000006</v>
      </c>
      <c r="BH698" s="9">
        <v>70.652450000000002</v>
      </c>
      <c r="BI698" s="9">
        <v>69.099739999999997</v>
      </c>
      <c r="BJ698" s="9">
        <v>67.951920000000001</v>
      </c>
      <c r="BK698" s="9">
        <v>66.930670000000006</v>
      </c>
      <c r="BL698" s="9">
        <v>66.135379999999998</v>
      </c>
      <c r="BM698" s="9">
        <v>65.796180000000007</v>
      </c>
      <c r="BN698" s="9">
        <v>68.226749999999996</v>
      </c>
      <c r="BO698" s="9">
        <v>72.383489999999995</v>
      </c>
      <c r="BP698" s="9">
        <v>76.908500000000004</v>
      </c>
      <c r="BQ698" s="9">
        <v>81.203469999999996</v>
      </c>
      <c r="BR698" s="9">
        <v>84.845439999999996</v>
      </c>
      <c r="BS698" s="9">
        <v>87.884529999999998</v>
      </c>
      <c r="BT698" s="9">
        <v>90.265609999999995</v>
      </c>
      <c r="BU698" s="9">
        <v>91.763180000000006</v>
      </c>
      <c r="BV698" s="9">
        <v>92.443200000000004</v>
      </c>
      <c r="BW698" s="9">
        <v>92.06756</v>
      </c>
      <c r="BX698" s="9">
        <v>90.575720000000004</v>
      </c>
      <c r="BY698" s="9">
        <v>87.925799999999995</v>
      </c>
      <c r="BZ698" s="9">
        <v>83.839489999999998</v>
      </c>
      <c r="CA698" s="9">
        <v>79.702730000000003</v>
      </c>
      <c r="CB698" s="9">
        <v>77.188410000000005</v>
      </c>
      <c r="CC698" s="9">
        <v>75.421030000000002</v>
      </c>
      <c r="CD698" s="9">
        <v>73.708259999999996</v>
      </c>
      <c r="CE698" s="9">
        <v>19922.849999999999</v>
      </c>
      <c r="CF698" s="9">
        <v>18922.57</v>
      </c>
      <c r="CG698" s="9">
        <v>18083.98</v>
      </c>
      <c r="CH698" s="9">
        <v>16454.580000000002</v>
      </c>
      <c r="CI698" s="9">
        <v>14616.92</v>
      </c>
      <c r="CJ698" s="9">
        <v>12577.51</v>
      </c>
      <c r="CK698" s="9">
        <v>12520.26</v>
      </c>
      <c r="CL698" s="9">
        <v>13932.53</v>
      </c>
      <c r="CM698" s="9">
        <v>17183.29</v>
      </c>
      <c r="CN698" s="9">
        <v>22293.53</v>
      </c>
      <c r="CO698" s="9">
        <v>26411.42</v>
      </c>
      <c r="CP698" s="9">
        <v>35362.660000000003</v>
      </c>
      <c r="CQ698" s="9">
        <v>37781.18</v>
      </c>
      <c r="CR698" s="9">
        <v>40155.94</v>
      </c>
      <c r="CS698" s="9">
        <v>39981.99</v>
      </c>
      <c r="CT698" s="9">
        <v>40926</v>
      </c>
      <c r="CU698" s="9">
        <v>40779.160000000003</v>
      </c>
      <c r="CV698" s="9">
        <v>40523.19</v>
      </c>
      <c r="CW698" s="9">
        <v>39166.99</v>
      </c>
      <c r="CX698" s="9">
        <v>39305.660000000003</v>
      </c>
      <c r="CY698" s="9">
        <v>42273.31</v>
      </c>
      <c r="CZ698" s="9">
        <v>35709.74</v>
      </c>
      <c r="DA698" s="9">
        <v>37216.959999999999</v>
      </c>
      <c r="DB698" s="9">
        <v>37007.65</v>
      </c>
      <c r="DC698" s="9">
        <v>36093.82</v>
      </c>
      <c r="DD698" s="9">
        <v>404.8329</v>
      </c>
      <c r="DE698" s="9">
        <v>0</v>
      </c>
      <c r="DF698" s="9">
        <v>0</v>
      </c>
      <c r="DG698" s="9">
        <v>0</v>
      </c>
    </row>
    <row r="699" spans="1:111" x14ac:dyDescent="0.25">
      <c r="A699" s="9" t="s">
        <v>35</v>
      </c>
      <c r="B699" s="9" t="s">
        <v>105</v>
      </c>
      <c r="C699" s="9" t="s">
        <v>15</v>
      </c>
      <c r="D699" s="9" t="s">
        <v>161</v>
      </c>
      <c r="E699" s="9" t="s">
        <v>188</v>
      </c>
      <c r="F699" s="9" t="s">
        <v>36</v>
      </c>
      <c r="G699" s="9">
        <v>2017</v>
      </c>
      <c r="H699" s="9">
        <v>9</v>
      </c>
      <c r="I699" s="9">
        <v>10834.51</v>
      </c>
      <c r="J699" s="9">
        <v>10545.56</v>
      </c>
      <c r="K699" s="9">
        <v>10658.24</v>
      </c>
      <c r="L699" s="9">
        <v>11160.14</v>
      </c>
      <c r="M699" s="9">
        <v>11605.41</v>
      </c>
      <c r="N699" s="9">
        <v>13814.34</v>
      </c>
      <c r="O699" s="9">
        <v>15299.12</v>
      </c>
      <c r="P699" s="9">
        <v>18573.98</v>
      </c>
      <c r="Q699" s="9">
        <v>20826.61</v>
      </c>
      <c r="R699" s="9">
        <v>22116.29</v>
      </c>
      <c r="S699" s="9">
        <v>23257.16</v>
      </c>
      <c r="T699" s="9">
        <v>25513.37</v>
      </c>
      <c r="U699" s="9">
        <v>26477.58</v>
      </c>
      <c r="V699" s="9">
        <v>19400.41</v>
      </c>
      <c r="W699" s="9">
        <v>19617.57</v>
      </c>
      <c r="X699" s="9">
        <v>20891.22</v>
      </c>
      <c r="Y699" s="9">
        <v>21004.37</v>
      </c>
      <c r="Z699" s="9">
        <v>20572.27</v>
      </c>
      <c r="AA699" s="9">
        <v>26578.959999999999</v>
      </c>
      <c r="AB699" s="9">
        <v>26486.84</v>
      </c>
      <c r="AC699" s="9">
        <v>23272.01</v>
      </c>
      <c r="AD699" s="9">
        <v>16379.57</v>
      </c>
      <c r="AE699" s="9">
        <v>13813.92</v>
      </c>
      <c r="AF699" s="9">
        <v>13727.17</v>
      </c>
      <c r="AG699" s="9">
        <v>20275.36</v>
      </c>
      <c r="AH699" s="9">
        <v>11015.16</v>
      </c>
      <c r="AI699" s="9">
        <v>10690.59</v>
      </c>
      <c r="AJ699" s="9">
        <v>10772.43</v>
      </c>
      <c r="AK699" s="9">
        <v>11223.09</v>
      </c>
      <c r="AL699" s="9">
        <v>11696.32</v>
      </c>
      <c r="AM699" s="9">
        <v>14014.61</v>
      </c>
      <c r="AN699" s="9">
        <v>15392.2</v>
      </c>
      <c r="AO699" s="9">
        <v>18329.009999999998</v>
      </c>
      <c r="AP699" s="9">
        <v>20586.490000000002</v>
      </c>
      <c r="AQ699" s="9">
        <v>21848.27</v>
      </c>
      <c r="AR699" s="9">
        <v>23092.799999999999</v>
      </c>
      <c r="AS699" s="9">
        <v>25154.84</v>
      </c>
      <c r="AT699" s="9">
        <v>26136.36</v>
      </c>
      <c r="AU699" s="9">
        <v>26693.75</v>
      </c>
      <c r="AV699" s="9">
        <v>26910.91</v>
      </c>
      <c r="AW699" s="9">
        <v>27099.759999999998</v>
      </c>
      <c r="AX699" s="9">
        <v>26766.35</v>
      </c>
      <c r="AY699" s="9">
        <v>26154.22</v>
      </c>
      <c r="AZ699" s="9">
        <v>26947.54</v>
      </c>
      <c r="BA699" s="9">
        <v>26124.6</v>
      </c>
      <c r="BB699" s="9">
        <v>23055.19</v>
      </c>
      <c r="BC699" s="9">
        <v>16583.830000000002</v>
      </c>
      <c r="BD699" s="9">
        <v>13892.49</v>
      </c>
      <c r="BE699" s="9">
        <v>13805.74</v>
      </c>
      <c r="BF699" s="9">
        <v>26729.98</v>
      </c>
      <c r="BG699" s="9">
        <v>70.508210000000005</v>
      </c>
      <c r="BH699" s="9">
        <v>68.978560000000002</v>
      </c>
      <c r="BI699" s="9">
        <v>67.768649999999994</v>
      </c>
      <c r="BJ699" s="9">
        <v>66.544479999999993</v>
      </c>
      <c r="BK699" s="9">
        <v>65.693010000000001</v>
      </c>
      <c r="BL699" s="9">
        <v>64.898290000000003</v>
      </c>
      <c r="BM699" s="9">
        <v>64.171170000000004</v>
      </c>
      <c r="BN699" s="9">
        <v>65.651870000000002</v>
      </c>
      <c r="BO699" s="9">
        <v>70.330799999999996</v>
      </c>
      <c r="BP699" s="9">
        <v>75.390820000000005</v>
      </c>
      <c r="BQ699" s="9">
        <v>80.336960000000005</v>
      </c>
      <c r="BR699" s="9">
        <v>84.467640000000003</v>
      </c>
      <c r="BS699" s="9">
        <v>87.902339999999995</v>
      </c>
      <c r="BT699" s="9">
        <v>90.542770000000004</v>
      </c>
      <c r="BU699" s="9">
        <v>92.505489999999995</v>
      </c>
      <c r="BV699" s="9">
        <v>92.844610000000003</v>
      </c>
      <c r="BW699" s="9">
        <v>92.076179999999994</v>
      </c>
      <c r="BX699" s="9">
        <v>90.282020000000003</v>
      </c>
      <c r="BY699" s="9">
        <v>86.751410000000007</v>
      </c>
      <c r="BZ699" s="9">
        <v>81.810180000000003</v>
      </c>
      <c r="CA699" s="9">
        <v>77.927750000000003</v>
      </c>
      <c r="CB699" s="9">
        <v>75.469530000000006</v>
      </c>
      <c r="CC699" s="9">
        <v>73.450339999999997</v>
      </c>
      <c r="CD699" s="9">
        <v>71.669569999999993</v>
      </c>
      <c r="CE699" s="9">
        <v>13447.12</v>
      </c>
      <c r="CF699" s="9">
        <v>12887.44</v>
      </c>
      <c r="CG699" s="9">
        <v>12348.33</v>
      </c>
      <c r="CH699" s="9">
        <v>11903.31</v>
      </c>
      <c r="CI699" s="9">
        <v>10728.26</v>
      </c>
      <c r="CJ699" s="9">
        <v>8524.1119999999992</v>
      </c>
      <c r="CK699" s="9">
        <v>9148.2129999999997</v>
      </c>
      <c r="CL699" s="9">
        <v>10645.42</v>
      </c>
      <c r="CM699" s="9">
        <v>13150.74</v>
      </c>
      <c r="CN699" s="9">
        <v>16865.34</v>
      </c>
      <c r="CO699" s="9">
        <v>19643.060000000001</v>
      </c>
      <c r="CP699" s="9">
        <v>25963.93</v>
      </c>
      <c r="CQ699" s="9">
        <v>27215.87</v>
      </c>
      <c r="CR699" s="9">
        <v>28925.02</v>
      </c>
      <c r="CS699" s="9">
        <v>28475.93</v>
      </c>
      <c r="CT699" s="9">
        <v>29276</v>
      </c>
      <c r="CU699" s="9">
        <v>29906.06</v>
      </c>
      <c r="CV699" s="9">
        <v>30376.2</v>
      </c>
      <c r="CW699" s="9">
        <v>29591.32</v>
      </c>
      <c r="CX699" s="9">
        <v>29100.16</v>
      </c>
      <c r="CY699" s="9">
        <v>29963.69</v>
      </c>
      <c r="CZ699" s="9">
        <v>27106.79</v>
      </c>
      <c r="DA699" s="9">
        <v>27371.33</v>
      </c>
      <c r="DB699" s="9">
        <v>27010.59</v>
      </c>
      <c r="DC699" s="9">
        <v>26129.95</v>
      </c>
      <c r="DD699" s="9">
        <v>404.8329</v>
      </c>
      <c r="DE699" s="9">
        <v>0</v>
      </c>
      <c r="DF699" s="9">
        <v>0</v>
      </c>
      <c r="DG699" s="9">
        <v>0</v>
      </c>
    </row>
    <row r="700" spans="1:111" x14ac:dyDescent="0.25">
      <c r="A700" s="9" t="s">
        <v>35</v>
      </c>
      <c r="B700" s="9" t="s">
        <v>105</v>
      </c>
      <c r="C700" s="9" t="s">
        <v>15</v>
      </c>
      <c r="D700" s="9" t="s">
        <v>161</v>
      </c>
      <c r="E700" s="9" t="s">
        <v>188</v>
      </c>
      <c r="F700" s="9" t="s">
        <v>36</v>
      </c>
      <c r="G700" s="9">
        <v>2017</v>
      </c>
      <c r="H700" s="9">
        <v>10</v>
      </c>
      <c r="I700" s="9">
        <v>9863.2060000000001</v>
      </c>
      <c r="J700" s="9">
        <v>9652.625</v>
      </c>
      <c r="K700" s="9">
        <v>9693.52</v>
      </c>
      <c r="L700" s="9">
        <v>10015.24</v>
      </c>
      <c r="M700" s="9">
        <v>10602.49</v>
      </c>
      <c r="N700" s="9">
        <v>12451.96</v>
      </c>
      <c r="O700" s="9">
        <v>13919.25</v>
      </c>
      <c r="P700" s="9">
        <v>16476.14</v>
      </c>
      <c r="Q700" s="9">
        <v>18272.88</v>
      </c>
      <c r="R700" s="9">
        <v>19223.189999999999</v>
      </c>
      <c r="S700" s="9">
        <v>19976.93</v>
      </c>
      <c r="T700" s="9">
        <v>21746.91</v>
      </c>
      <c r="U700" s="9">
        <v>22616.23</v>
      </c>
      <c r="V700" s="9">
        <v>15735.3</v>
      </c>
      <c r="W700" s="9">
        <v>15881.09</v>
      </c>
      <c r="X700" s="9">
        <v>17137.12</v>
      </c>
      <c r="Y700" s="9">
        <v>17381.509999999998</v>
      </c>
      <c r="Z700" s="9">
        <v>18325.349999999999</v>
      </c>
      <c r="AA700" s="9">
        <v>23577.74</v>
      </c>
      <c r="AB700" s="9">
        <v>23097.15</v>
      </c>
      <c r="AC700" s="9">
        <v>20401.29</v>
      </c>
      <c r="AD700" s="9">
        <v>14743.53</v>
      </c>
      <c r="AE700" s="9">
        <v>12398</v>
      </c>
      <c r="AF700" s="9">
        <v>12371.01</v>
      </c>
      <c r="AG700" s="9">
        <v>16876.150000000001</v>
      </c>
      <c r="AH700" s="9">
        <v>10020.799999999999</v>
      </c>
      <c r="AI700" s="9">
        <v>9775.0390000000007</v>
      </c>
      <c r="AJ700" s="9">
        <v>9788.9580000000005</v>
      </c>
      <c r="AK700" s="9">
        <v>10070.370000000001</v>
      </c>
      <c r="AL700" s="9">
        <v>10669.99</v>
      </c>
      <c r="AM700" s="9">
        <v>12633.4</v>
      </c>
      <c r="AN700" s="9">
        <v>14033.2</v>
      </c>
      <c r="AO700" s="9">
        <v>16251.54</v>
      </c>
      <c r="AP700" s="9">
        <v>18036.509999999998</v>
      </c>
      <c r="AQ700" s="9">
        <v>18954.509999999998</v>
      </c>
      <c r="AR700" s="9">
        <v>19797.12</v>
      </c>
      <c r="AS700" s="9">
        <v>21388.42</v>
      </c>
      <c r="AT700" s="9">
        <v>22241.41</v>
      </c>
      <c r="AU700" s="9">
        <v>22842.36</v>
      </c>
      <c r="AV700" s="9">
        <v>22988.14</v>
      </c>
      <c r="AW700" s="9">
        <v>23139.37</v>
      </c>
      <c r="AX700" s="9">
        <v>22942.07</v>
      </c>
      <c r="AY700" s="9">
        <v>23713.32</v>
      </c>
      <c r="AZ700" s="9">
        <v>23868.92</v>
      </c>
      <c r="BA700" s="9">
        <v>22743.19</v>
      </c>
      <c r="BB700" s="9">
        <v>20196.12</v>
      </c>
      <c r="BC700" s="9">
        <v>14973.08</v>
      </c>
      <c r="BD700" s="9">
        <v>12485.8</v>
      </c>
      <c r="BE700" s="9">
        <v>12458.82</v>
      </c>
      <c r="BF700" s="9">
        <v>23135.99</v>
      </c>
      <c r="BG700" s="9">
        <v>64.300399999999996</v>
      </c>
      <c r="BH700" s="9">
        <v>63.049460000000003</v>
      </c>
      <c r="BI700" s="9">
        <v>62.087359999999997</v>
      </c>
      <c r="BJ700" s="9">
        <v>61.129800000000003</v>
      </c>
      <c r="BK700" s="9">
        <v>60.564790000000002</v>
      </c>
      <c r="BL700" s="9">
        <v>60.00506</v>
      </c>
      <c r="BM700" s="9">
        <v>59.475650000000002</v>
      </c>
      <c r="BN700" s="9">
        <v>59.79721</v>
      </c>
      <c r="BO700" s="9">
        <v>63.385300000000001</v>
      </c>
      <c r="BP700" s="9">
        <v>68.170060000000007</v>
      </c>
      <c r="BQ700" s="9">
        <v>72.396429999999995</v>
      </c>
      <c r="BR700" s="9">
        <v>76.276780000000002</v>
      </c>
      <c r="BS700" s="9">
        <v>79.683160000000001</v>
      </c>
      <c r="BT700" s="9">
        <v>81.934520000000006</v>
      </c>
      <c r="BU700" s="9">
        <v>82.978070000000002</v>
      </c>
      <c r="BV700" s="9">
        <v>83.035939999999997</v>
      </c>
      <c r="BW700" s="9">
        <v>82.267250000000004</v>
      </c>
      <c r="BX700" s="9">
        <v>80.420209999999997</v>
      </c>
      <c r="BY700" s="9">
        <v>76.581609999999998</v>
      </c>
      <c r="BZ700" s="9">
        <v>72.889420000000001</v>
      </c>
      <c r="CA700" s="9">
        <v>70.14237</v>
      </c>
      <c r="CB700" s="9">
        <v>68.174599999999998</v>
      </c>
      <c r="CC700" s="9">
        <v>66.554810000000003</v>
      </c>
      <c r="CD700" s="9">
        <v>65.011870000000002</v>
      </c>
      <c r="CE700" s="9">
        <v>12828.09</v>
      </c>
      <c r="CF700" s="9">
        <v>12168.07</v>
      </c>
      <c r="CG700" s="9">
        <v>11724.53</v>
      </c>
      <c r="CH700" s="9">
        <v>11262.44</v>
      </c>
      <c r="CI700" s="9">
        <v>10198.6</v>
      </c>
      <c r="CJ700" s="9">
        <v>8217.4359999999997</v>
      </c>
      <c r="CK700" s="9">
        <v>8841.8119999999999</v>
      </c>
      <c r="CL700" s="9">
        <v>10213.44</v>
      </c>
      <c r="CM700" s="9">
        <v>12481.11</v>
      </c>
      <c r="CN700" s="9">
        <v>16112.1</v>
      </c>
      <c r="CO700" s="9">
        <v>19010.18</v>
      </c>
      <c r="CP700" s="9">
        <v>25201.14</v>
      </c>
      <c r="CQ700" s="9">
        <v>26677.22</v>
      </c>
      <c r="CR700" s="9">
        <v>27664.23</v>
      </c>
      <c r="CS700" s="9">
        <v>27240.11</v>
      </c>
      <c r="CT700" s="9">
        <v>27979.599999999999</v>
      </c>
      <c r="CU700" s="9">
        <v>28601.08</v>
      </c>
      <c r="CV700" s="9">
        <v>28901.1</v>
      </c>
      <c r="CW700" s="9">
        <v>28184.87</v>
      </c>
      <c r="CX700" s="9">
        <v>27944.66</v>
      </c>
      <c r="CY700" s="9">
        <v>28411.31</v>
      </c>
      <c r="CZ700" s="9">
        <v>26047.68</v>
      </c>
      <c r="DA700" s="9">
        <v>25978.63</v>
      </c>
      <c r="DB700" s="9">
        <v>25956.99</v>
      </c>
      <c r="DC700" s="9">
        <v>24965.97</v>
      </c>
      <c r="DD700" s="9">
        <v>404.8329</v>
      </c>
      <c r="DE700" s="9">
        <v>0</v>
      </c>
      <c r="DF700" s="9">
        <v>0</v>
      </c>
      <c r="DG700" s="9">
        <v>0</v>
      </c>
    </row>
    <row r="701" spans="1:111" x14ac:dyDescent="0.25">
      <c r="A701" s="9" t="s">
        <v>35</v>
      </c>
      <c r="B701" s="9" t="s">
        <v>105</v>
      </c>
      <c r="C701" s="9" t="s">
        <v>15</v>
      </c>
      <c r="D701" s="9" t="s">
        <v>161</v>
      </c>
      <c r="E701" s="9" t="s">
        <v>188</v>
      </c>
      <c r="F701" s="9" t="s">
        <v>33</v>
      </c>
      <c r="G701" s="9">
        <v>2017</v>
      </c>
      <c r="H701" s="9">
        <v>8</v>
      </c>
      <c r="I701" s="9">
        <v>11288.2</v>
      </c>
      <c r="J701" s="9">
        <v>10965.48</v>
      </c>
      <c r="K701" s="9">
        <v>11815.28</v>
      </c>
      <c r="L701" s="9">
        <v>11947.45</v>
      </c>
      <c r="M701" s="9">
        <v>12469.23</v>
      </c>
      <c r="N701" s="9">
        <v>14497.63</v>
      </c>
      <c r="O701" s="9">
        <v>16063.07</v>
      </c>
      <c r="P701" s="9">
        <v>18823.810000000001</v>
      </c>
      <c r="Q701" s="9">
        <v>21024.95</v>
      </c>
      <c r="R701" s="9">
        <v>22510.52</v>
      </c>
      <c r="S701" s="9">
        <v>23770.66</v>
      </c>
      <c r="T701" s="9">
        <v>26200.27</v>
      </c>
      <c r="U701" s="9">
        <v>27871.919999999998</v>
      </c>
      <c r="V701" s="9">
        <v>21969</v>
      </c>
      <c r="W701" s="9">
        <v>22159.37</v>
      </c>
      <c r="X701" s="9">
        <v>23309.72</v>
      </c>
      <c r="Y701" s="9">
        <v>23713.32</v>
      </c>
      <c r="Z701" s="9">
        <v>23363.33</v>
      </c>
      <c r="AA701" s="9">
        <v>26948.36</v>
      </c>
      <c r="AB701" s="9">
        <v>27990.86</v>
      </c>
      <c r="AC701" s="9">
        <v>24425.55</v>
      </c>
      <c r="AD701" s="9">
        <v>17072.91</v>
      </c>
      <c r="AE701" s="9">
        <v>14042.82</v>
      </c>
      <c r="AF701" s="9">
        <v>13951.1</v>
      </c>
      <c r="AG701" s="9">
        <v>22888.99</v>
      </c>
      <c r="AH701" s="9">
        <v>11297.71</v>
      </c>
      <c r="AI701" s="9">
        <v>10924.07</v>
      </c>
      <c r="AJ701" s="9">
        <v>11525.69</v>
      </c>
      <c r="AK701" s="9">
        <v>11729.08</v>
      </c>
      <c r="AL701" s="9">
        <v>12273.09</v>
      </c>
      <c r="AM701" s="9">
        <v>14239.12</v>
      </c>
      <c r="AN701" s="9">
        <v>15965.89</v>
      </c>
      <c r="AO701" s="9">
        <v>18872.48</v>
      </c>
      <c r="AP701" s="9">
        <v>21144.78</v>
      </c>
      <c r="AQ701" s="9">
        <v>22509.38</v>
      </c>
      <c r="AR701" s="9">
        <v>23816.85</v>
      </c>
      <c r="AS701" s="9">
        <v>25938.92</v>
      </c>
      <c r="AT701" s="9">
        <v>26936.53</v>
      </c>
      <c r="AU701" s="9">
        <v>27504.91</v>
      </c>
      <c r="AV701" s="9">
        <v>27695.29</v>
      </c>
      <c r="AW701" s="9">
        <v>27948.65</v>
      </c>
      <c r="AX701" s="9">
        <v>27762.95</v>
      </c>
      <c r="AY701" s="9">
        <v>27123.85</v>
      </c>
      <c r="AZ701" s="9">
        <v>26820.67</v>
      </c>
      <c r="BA701" s="9">
        <v>27229.48</v>
      </c>
      <c r="BB701" s="9">
        <v>24123.3</v>
      </c>
      <c r="BC701" s="9">
        <v>17410.63</v>
      </c>
      <c r="BD701" s="9">
        <v>14510.36</v>
      </c>
      <c r="BE701" s="9">
        <v>14418.63</v>
      </c>
      <c r="BF701" s="9">
        <v>27600.63</v>
      </c>
      <c r="BG701" s="9">
        <v>71.228319999999997</v>
      </c>
      <c r="BH701" s="9">
        <v>69.842110000000005</v>
      </c>
      <c r="BI701" s="9">
        <v>68.49624</v>
      </c>
      <c r="BJ701" s="9">
        <v>67.311030000000002</v>
      </c>
      <c r="BK701" s="9">
        <v>66.342550000000003</v>
      </c>
      <c r="BL701" s="9">
        <v>65.546779999999998</v>
      </c>
      <c r="BM701" s="9">
        <v>65.504649999999998</v>
      </c>
      <c r="BN701" s="9">
        <v>68.217010000000002</v>
      </c>
      <c r="BO701" s="9">
        <v>72.540210000000002</v>
      </c>
      <c r="BP701" s="9">
        <v>77.052080000000004</v>
      </c>
      <c r="BQ701" s="9">
        <v>81.323899999999995</v>
      </c>
      <c r="BR701" s="9">
        <v>84.999889999999994</v>
      </c>
      <c r="BS701" s="9">
        <v>88.076719999999995</v>
      </c>
      <c r="BT701" s="9">
        <v>90.359740000000002</v>
      </c>
      <c r="BU701" s="9">
        <v>91.942260000000005</v>
      </c>
      <c r="BV701" s="9">
        <v>92.461070000000007</v>
      </c>
      <c r="BW701" s="9">
        <v>91.997010000000003</v>
      </c>
      <c r="BX701" s="9">
        <v>90.639709999999994</v>
      </c>
      <c r="BY701" s="9">
        <v>87.935810000000004</v>
      </c>
      <c r="BZ701" s="9">
        <v>83.855689999999996</v>
      </c>
      <c r="CA701" s="9">
        <v>79.475840000000005</v>
      </c>
      <c r="CB701" s="9">
        <v>76.537959999999998</v>
      </c>
      <c r="CC701" s="9">
        <v>74.374160000000003</v>
      </c>
      <c r="CD701" s="9">
        <v>72.546440000000004</v>
      </c>
      <c r="CE701" s="9">
        <v>19836.810000000001</v>
      </c>
      <c r="CF701" s="9">
        <v>18914.490000000002</v>
      </c>
      <c r="CG701" s="9">
        <v>17984.97</v>
      </c>
      <c r="CH701" s="9">
        <v>16353.3</v>
      </c>
      <c r="CI701" s="9">
        <v>14501.91</v>
      </c>
      <c r="CJ701" s="9">
        <v>12499.41</v>
      </c>
      <c r="CK701" s="9">
        <v>12492.23</v>
      </c>
      <c r="CL701" s="9">
        <v>13927.29</v>
      </c>
      <c r="CM701" s="9">
        <v>17189.05</v>
      </c>
      <c r="CN701" s="9">
        <v>22305.21</v>
      </c>
      <c r="CO701" s="9">
        <v>26399.82</v>
      </c>
      <c r="CP701" s="9">
        <v>35349.71</v>
      </c>
      <c r="CQ701" s="9">
        <v>37738.949999999997</v>
      </c>
      <c r="CR701" s="9">
        <v>40208.71</v>
      </c>
      <c r="CS701" s="9">
        <v>39961.86</v>
      </c>
      <c r="CT701" s="9">
        <v>40906.32</v>
      </c>
      <c r="CU701" s="9">
        <v>40810.07</v>
      </c>
      <c r="CV701" s="9">
        <v>40572.32</v>
      </c>
      <c r="CW701" s="9">
        <v>39289.839999999997</v>
      </c>
      <c r="CX701" s="9">
        <v>39314.720000000001</v>
      </c>
      <c r="CY701" s="9">
        <v>42391.14</v>
      </c>
      <c r="CZ701" s="9">
        <v>35717.35</v>
      </c>
      <c r="DA701" s="9">
        <v>37062.120000000003</v>
      </c>
      <c r="DB701" s="9">
        <v>36714.75</v>
      </c>
      <c r="DC701" s="9">
        <v>36089.69</v>
      </c>
      <c r="DD701" s="9">
        <v>404.8329</v>
      </c>
      <c r="DE701" s="9">
        <v>0</v>
      </c>
      <c r="DF701" s="9">
        <v>0</v>
      </c>
      <c r="DG701" s="9">
        <v>0</v>
      </c>
    </row>
    <row r="702" spans="1:111" x14ac:dyDescent="0.25">
      <c r="A702" s="9" t="s">
        <v>35</v>
      </c>
      <c r="B702" s="9" t="s">
        <v>105</v>
      </c>
      <c r="C702" s="9" t="s">
        <v>4</v>
      </c>
      <c r="D702" s="9" t="s">
        <v>187</v>
      </c>
      <c r="E702" s="9" t="s">
        <v>160</v>
      </c>
      <c r="F702" s="9" t="s">
        <v>36</v>
      </c>
      <c r="G702" s="9">
        <v>2017</v>
      </c>
      <c r="H702" s="9">
        <v>5</v>
      </c>
      <c r="I702" s="9">
        <v>5332.6779999999999</v>
      </c>
      <c r="J702" s="9">
        <v>5181.0739999999996</v>
      </c>
      <c r="K702" s="9">
        <v>5212.9219999999996</v>
      </c>
      <c r="L702" s="9">
        <v>5312.3249999999998</v>
      </c>
      <c r="M702" s="9">
        <v>5651.7290000000003</v>
      </c>
      <c r="N702" s="9">
        <v>6548.9030000000002</v>
      </c>
      <c r="O702" s="9">
        <v>7430.4290000000001</v>
      </c>
      <c r="P702" s="9">
        <v>8885.9279999999999</v>
      </c>
      <c r="Q702" s="9">
        <v>9763.0550000000003</v>
      </c>
      <c r="R702" s="9">
        <v>10231.719999999999</v>
      </c>
      <c r="S702" s="9">
        <v>10628.08</v>
      </c>
      <c r="T702" s="9">
        <v>11077.86</v>
      </c>
      <c r="U702" s="9">
        <v>11579.16</v>
      </c>
      <c r="V702" s="9">
        <v>9368.7559999999994</v>
      </c>
      <c r="W702" s="9">
        <v>9428.2199999999993</v>
      </c>
      <c r="X702" s="9">
        <v>9764.3060000000005</v>
      </c>
      <c r="Y702" s="9">
        <v>9643.4840000000004</v>
      </c>
      <c r="Z702" s="9">
        <v>9351.1309999999994</v>
      </c>
      <c r="AA702" s="9">
        <v>10566.11</v>
      </c>
      <c r="AB702" s="9">
        <v>10481.209999999999</v>
      </c>
      <c r="AC702" s="9">
        <v>9490.0429999999997</v>
      </c>
      <c r="AD702" s="9">
        <v>7344.5630000000001</v>
      </c>
      <c r="AE702" s="9">
        <v>6430.4660000000003</v>
      </c>
      <c r="AF702" s="9">
        <v>6423.1750000000002</v>
      </c>
      <c r="AG702" s="9">
        <v>9489.4380000000001</v>
      </c>
      <c r="AH702" s="9">
        <v>5402.3959999999997</v>
      </c>
      <c r="AI702" s="9">
        <v>5269.2240000000002</v>
      </c>
      <c r="AJ702" s="9">
        <v>5280.6440000000002</v>
      </c>
      <c r="AK702" s="9">
        <v>5378.9769999999999</v>
      </c>
      <c r="AL702" s="9">
        <v>5700.1030000000001</v>
      </c>
      <c r="AM702" s="9">
        <v>6619.375</v>
      </c>
      <c r="AN702" s="9">
        <v>7494.335</v>
      </c>
      <c r="AO702" s="9">
        <v>8726.5319999999992</v>
      </c>
      <c r="AP702" s="9">
        <v>9652.9130000000005</v>
      </c>
      <c r="AQ702" s="9">
        <v>10111.99</v>
      </c>
      <c r="AR702" s="9">
        <v>10536.54</v>
      </c>
      <c r="AS702" s="9">
        <v>10995.8</v>
      </c>
      <c r="AT702" s="9">
        <v>11213.8</v>
      </c>
      <c r="AU702" s="9">
        <v>11355.65</v>
      </c>
      <c r="AV702" s="9">
        <v>11415.11</v>
      </c>
      <c r="AW702" s="9">
        <v>11343.32</v>
      </c>
      <c r="AX702" s="9">
        <v>11063.27</v>
      </c>
      <c r="AY702" s="9">
        <v>10618.72</v>
      </c>
      <c r="AZ702" s="9">
        <v>10199.31</v>
      </c>
      <c r="BA702" s="9">
        <v>10204.06</v>
      </c>
      <c r="BB702" s="9">
        <v>9290.8639999999996</v>
      </c>
      <c r="BC702" s="9">
        <v>7346.067</v>
      </c>
      <c r="BD702" s="9">
        <v>6438.1859999999997</v>
      </c>
      <c r="BE702" s="9">
        <v>6430.8940000000002</v>
      </c>
      <c r="BF702" s="9">
        <v>11142.81</v>
      </c>
      <c r="BG702" s="9">
        <v>64.703379999999996</v>
      </c>
      <c r="BH702" s="9">
        <v>63.64385</v>
      </c>
      <c r="BI702" s="9">
        <v>62.559519999999999</v>
      </c>
      <c r="BJ702" s="9">
        <v>61.40972</v>
      </c>
      <c r="BK702" s="9">
        <v>60.679560000000002</v>
      </c>
      <c r="BL702" s="9">
        <v>60.34722</v>
      </c>
      <c r="BM702" s="9">
        <v>60.42559</v>
      </c>
      <c r="BN702" s="9">
        <v>62.895829999999997</v>
      </c>
      <c r="BO702" s="9">
        <v>65.693449999999999</v>
      </c>
      <c r="BP702" s="9">
        <v>69.108130000000003</v>
      </c>
      <c r="BQ702" s="9">
        <v>72.816469999999995</v>
      </c>
      <c r="BR702" s="9">
        <v>76.285709999999995</v>
      </c>
      <c r="BS702" s="9">
        <v>79.653769999999994</v>
      </c>
      <c r="BT702" s="9">
        <v>82.175600000000003</v>
      </c>
      <c r="BU702" s="9">
        <v>84.122020000000006</v>
      </c>
      <c r="BV702" s="9">
        <v>84.223209999999995</v>
      </c>
      <c r="BW702" s="9">
        <v>82.872020000000006</v>
      </c>
      <c r="BX702" s="9">
        <v>80.416659999999993</v>
      </c>
      <c r="BY702" s="9">
        <v>77.749009999999998</v>
      </c>
      <c r="BZ702" s="9">
        <v>74.022819999999996</v>
      </c>
      <c r="CA702" s="9">
        <v>70.110119999999995</v>
      </c>
      <c r="CB702" s="9">
        <v>67.727180000000004</v>
      </c>
      <c r="CC702" s="9">
        <v>66.089290000000005</v>
      </c>
      <c r="CD702" s="9">
        <v>65.154759999999996</v>
      </c>
      <c r="CE702" s="9">
        <v>1269.633</v>
      </c>
      <c r="CF702" s="9">
        <v>1207.06</v>
      </c>
      <c r="CG702" s="9">
        <v>1144.29</v>
      </c>
      <c r="CH702" s="9">
        <v>1071.71</v>
      </c>
      <c r="CI702" s="9">
        <v>864.42250000000001</v>
      </c>
      <c r="CJ702" s="9">
        <v>1109.46</v>
      </c>
      <c r="CK702" s="9">
        <v>917.84100000000001</v>
      </c>
      <c r="CL702" s="9">
        <v>810.75869999999998</v>
      </c>
      <c r="CM702" s="9">
        <v>1346.9970000000001</v>
      </c>
      <c r="CN702" s="9">
        <v>2672.5010000000002</v>
      </c>
      <c r="CO702" s="9">
        <v>3412.3380000000002</v>
      </c>
      <c r="CP702" s="9">
        <v>4433.2110000000002</v>
      </c>
      <c r="CQ702" s="9">
        <v>4585.1480000000001</v>
      </c>
      <c r="CR702" s="9">
        <v>4706.7359999999999</v>
      </c>
      <c r="CS702" s="9">
        <v>4640.1959999999999</v>
      </c>
      <c r="CT702" s="9">
        <v>5106.5540000000001</v>
      </c>
      <c r="CU702" s="9">
        <v>5134.7269999999999</v>
      </c>
      <c r="CV702" s="9">
        <v>5729.3819999999996</v>
      </c>
      <c r="CW702" s="9">
        <v>5546.5129999999999</v>
      </c>
      <c r="CX702" s="9">
        <v>4384.8280000000004</v>
      </c>
      <c r="CY702" s="9">
        <v>3427.4059999999999</v>
      </c>
      <c r="CZ702" s="9">
        <v>2446.1</v>
      </c>
      <c r="DA702" s="9">
        <v>1963.8710000000001</v>
      </c>
      <c r="DB702" s="9">
        <v>1966.297</v>
      </c>
      <c r="DC702" s="9">
        <v>4349.8310000000001</v>
      </c>
      <c r="DD702" s="9">
        <v>166.70849999999999</v>
      </c>
      <c r="DE702" s="9">
        <v>0</v>
      </c>
      <c r="DF702" s="9">
        <v>0</v>
      </c>
      <c r="DG702" s="9">
        <v>0</v>
      </c>
    </row>
    <row r="703" spans="1:111" x14ac:dyDescent="0.25">
      <c r="A703" s="9" t="s">
        <v>35</v>
      </c>
      <c r="B703" s="9" t="s">
        <v>105</v>
      </c>
      <c r="C703" s="9" t="s">
        <v>4</v>
      </c>
      <c r="D703" s="9" t="s">
        <v>187</v>
      </c>
      <c r="E703" s="9" t="s">
        <v>160</v>
      </c>
      <c r="F703" s="9" t="s">
        <v>36</v>
      </c>
      <c r="G703" s="9">
        <v>2017</v>
      </c>
      <c r="H703" s="9">
        <v>6</v>
      </c>
      <c r="I703" s="9">
        <v>4866.8230000000003</v>
      </c>
      <c r="J703" s="9">
        <v>4727.3689999999997</v>
      </c>
      <c r="K703" s="9">
        <v>4739.1890000000003</v>
      </c>
      <c r="L703" s="9">
        <v>4719.0230000000001</v>
      </c>
      <c r="M703" s="9">
        <v>4974.7539999999999</v>
      </c>
      <c r="N703" s="9">
        <v>5707.8069999999998</v>
      </c>
      <c r="O703" s="9">
        <v>6684.0680000000002</v>
      </c>
      <c r="P703" s="9">
        <v>8155.0029999999997</v>
      </c>
      <c r="Q703" s="9">
        <v>9120.7900000000009</v>
      </c>
      <c r="R703" s="9">
        <v>9848.8469999999998</v>
      </c>
      <c r="S703" s="9">
        <v>10309.84</v>
      </c>
      <c r="T703" s="9">
        <v>10926</v>
      </c>
      <c r="U703" s="9">
        <v>11514.12</v>
      </c>
      <c r="V703" s="9">
        <v>9284.8909999999996</v>
      </c>
      <c r="W703" s="9">
        <v>9311.7459999999992</v>
      </c>
      <c r="X703" s="9">
        <v>9537.1299999999992</v>
      </c>
      <c r="Y703" s="9">
        <v>9481.6790000000001</v>
      </c>
      <c r="Z703" s="9">
        <v>9161.7620000000006</v>
      </c>
      <c r="AA703" s="9">
        <v>10364.219999999999</v>
      </c>
      <c r="AB703" s="9">
        <v>10115.73</v>
      </c>
      <c r="AC703" s="9">
        <v>9285.2489999999998</v>
      </c>
      <c r="AD703" s="9">
        <v>6944.3040000000001</v>
      </c>
      <c r="AE703" s="9">
        <v>5999.4849999999997</v>
      </c>
      <c r="AF703" s="9">
        <v>5967.1080000000002</v>
      </c>
      <c r="AG703" s="9">
        <v>9347.8469999999998</v>
      </c>
      <c r="AH703" s="9">
        <v>4903.9709999999995</v>
      </c>
      <c r="AI703" s="9">
        <v>4767.6180000000004</v>
      </c>
      <c r="AJ703" s="9">
        <v>4760.7640000000001</v>
      </c>
      <c r="AK703" s="9">
        <v>4793.5</v>
      </c>
      <c r="AL703" s="9">
        <v>5031.2259999999997</v>
      </c>
      <c r="AM703" s="9">
        <v>5779.2030000000004</v>
      </c>
      <c r="AN703" s="9">
        <v>6733.2759999999998</v>
      </c>
      <c r="AO703" s="9">
        <v>7988.1180000000004</v>
      </c>
      <c r="AP703" s="9">
        <v>9017.5349999999999</v>
      </c>
      <c r="AQ703" s="9">
        <v>9701.2389999999996</v>
      </c>
      <c r="AR703" s="9">
        <v>10163.549999999999</v>
      </c>
      <c r="AS703" s="9">
        <v>10744.25</v>
      </c>
      <c r="AT703" s="9">
        <v>10988.17</v>
      </c>
      <c r="AU703" s="9">
        <v>11078.98</v>
      </c>
      <c r="AV703" s="9">
        <v>11105.83</v>
      </c>
      <c r="AW703" s="9">
        <v>11012.85</v>
      </c>
      <c r="AX703" s="9">
        <v>10765.23</v>
      </c>
      <c r="AY703" s="9">
        <v>10308.19</v>
      </c>
      <c r="AZ703" s="9">
        <v>9864.5470000000005</v>
      </c>
      <c r="BA703" s="9">
        <v>9743.3220000000001</v>
      </c>
      <c r="BB703" s="9">
        <v>8992.3760000000002</v>
      </c>
      <c r="BC703" s="9">
        <v>6991.7780000000002</v>
      </c>
      <c r="BD703" s="9">
        <v>6130.8729999999996</v>
      </c>
      <c r="BE703" s="9">
        <v>6098.4970000000003</v>
      </c>
      <c r="BF703" s="9">
        <v>10853.15</v>
      </c>
      <c r="BG703" s="9">
        <v>66.733130000000003</v>
      </c>
      <c r="BH703" s="9">
        <v>65.827380000000005</v>
      </c>
      <c r="BI703" s="9">
        <v>64.773809999999997</v>
      </c>
      <c r="BJ703" s="9">
        <v>64.134919999999994</v>
      </c>
      <c r="BK703" s="9">
        <v>63.565480000000001</v>
      </c>
      <c r="BL703" s="9">
        <v>62.996029999999998</v>
      </c>
      <c r="BM703" s="9">
        <v>63.627980000000001</v>
      </c>
      <c r="BN703" s="9">
        <v>66.657740000000004</v>
      </c>
      <c r="BO703" s="9">
        <v>70.075389999999999</v>
      </c>
      <c r="BP703" s="9">
        <v>73.955359999999999</v>
      </c>
      <c r="BQ703" s="9">
        <v>77.374009999999998</v>
      </c>
      <c r="BR703" s="9">
        <v>80.55556</v>
      </c>
      <c r="BS703" s="9">
        <v>82.98115</v>
      </c>
      <c r="BT703" s="9">
        <v>84.344250000000002</v>
      </c>
      <c r="BU703" s="9">
        <v>85.227180000000004</v>
      </c>
      <c r="BV703" s="9">
        <v>85.722219999999993</v>
      </c>
      <c r="BW703" s="9">
        <v>85.375</v>
      </c>
      <c r="BX703" s="9">
        <v>83.547619999999995</v>
      </c>
      <c r="BY703" s="9">
        <v>80.941469999999995</v>
      </c>
      <c r="BZ703" s="9">
        <v>77.540670000000006</v>
      </c>
      <c r="CA703" s="9">
        <v>73.877979999999994</v>
      </c>
      <c r="CB703" s="9">
        <v>71.114090000000004</v>
      </c>
      <c r="CC703" s="9">
        <v>69.560519999999997</v>
      </c>
      <c r="CD703" s="9">
        <v>67.978170000000006</v>
      </c>
      <c r="CE703" s="9">
        <v>2554.5210000000002</v>
      </c>
      <c r="CF703" s="9">
        <v>2379.7080000000001</v>
      </c>
      <c r="CG703" s="9">
        <v>2154.6439999999998</v>
      </c>
      <c r="CH703" s="9">
        <v>1771.7170000000001</v>
      </c>
      <c r="CI703" s="9">
        <v>1571.212</v>
      </c>
      <c r="CJ703" s="9">
        <v>2053.8620000000001</v>
      </c>
      <c r="CK703" s="9">
        <v>1304.2829999999999</v>
      </c>
      <c r="CL703" s="9">
        <v>1183.0319999999999</v>
      </c>
      <c r="CM703" s="9">
        <v>1780.729</v>
      </c>
      <c r="CN703" s="9">
        <v>3045.5520000000001</v>
      </c>
      <c r="CO703" s="9">
        <v>3880.49</v>
      </c>
      <c r="CP703" s="9">
        <v>5283.8469999999998</v>
      </c>
      <c r="CQ703" s="9">
        <v>5920.277</v>
      </c>
      <c r="CR703" s="9">
        <v>6383.3280000000004</v>
      </c>
      <c r="CS703" s="9">
        <v>6358.0829999999996</v>
      </c>
      <c r="CT703" s="9">
        <v>6763.7830000000004</v>
      </c>
      <c r="CU703" s="9">
        <v>6757.8850000000002</v>
      </c>
      <c r="CV703" s="9">
        <v>7041.3329999999996</v>
      </c>
      <c r="CW703" s="9">
        <v>6808.5770000000002</v>
      </c>
      <c r="CX703" s="9">
        <v>5977.4229999999998</v>
      </c>
      <c r="CY703" s="9">
        <v>6910.0190000000002</v>
      </c>
      <c r="CZ703" s="9">
        <v>3398.5590000000002</v>
      </c>
      <c r="DA703" s="9">
        <v>3614.1</v>
      </c>
      <c r="DB703" s="9">
        <v>3578.6849999999999</v>
      </c>
      <c r="DC703" s="9">
        <v>5996.7619999999997</v>
      </c>
      <c r="DD703" s="9">
        <v>166.70849999999999</v>
      </c>
      <c r="DE703" s="9">
        <v>0</v>
      </c>
      <c r="DF703" s="9">
        <v>0</v>
      </c>
      <c r="DG703" s="9">
        <v>0</v>
      </c>
    </row>
    <row r="704" spans="1:111" x14ac:dyDescent="0.25">
      <c r="A704" s="9" t="s">
        <v>35</v>
      </c>
      <c r="B704" s="9" t="s">
        <v>105</v>
      </c>
      <c r="C704" s="9" t="s">
        <v>4</v>
      </c>
      <c r="D704" s="9" t="s">
        <v>187</v>
      </c>
      <c r="E704" s="9" t="s">
        <v>160</v>
      </c>
      <c r="F704" s="9" t="s">
        <v>36</v>
      </c>
      <c r="G704" s="9">
        <v>2017</v>
      </c>
      <c r="H704" s="9">
        <v>7</v>
      </c>
      <c r="I704" s="9">
        <v>5246.1840000000002</v>
      </c>
      <c r="J704" s="9">
        <v>5069.7139999999999</v>
      </c>
      <c r="K704" s="9">
        <v>5300.4260000000004</v>
      </c>
      <c r="L704" s="9">
        <v>5415.27</v>
      </c>
      <c r="M704" s="9">
        <v>5704.67</v>
      </c>
      <c r="N704" s="9">
        <v>6673.5450000000001</v>
      </c>
      <c r="O704" s="9">
        <v>7417.5330000000004</v>
      </c>
      <c r="P704" s="9">
        <v>8598.3119999999999</v>
      </c>
      <c r="Q704" s="9">
        <v>9778.6540000000005</v>
      </c>
      <c r="R704" s="9">
        <v>10432.89</v>
      </c>
      <c r="S704" s="9">
        <v>10974.88</v>
      </c>
      <c r="T704" s="9">
        <v>11713.4</v>
      </c>
      <c r="U704" s="9">
        <v>12332.56</v>
      </c>
      <c r="V704" s="9">
        <v>10084.6</v>
      </c>
      <c r="W704" s="9">
        <v>10130.27</v>
      </c>
      <c r="X704" s="9">
        <v>10440.4</v>
      </c>
      <c r="Y704" s="9">
        <v>10289.200000000001</v>
      </c>
      <c r="Z704" s="9">
        <v>9878.6970000000001</v>
      </c>
      <c r="AA704" s="9">
        <v>10737.25</v>
      </c>
      <c r="AB704" s="9">
        <v>10586.21</v>
      </c>
      <c r="AC704" s="9">
        <v>9815.8850000000002</v>
      </c>
      <c r="AD704" s="9">
        <v>7286.0529999999999</v>
      </c>
      <c r="AE704" s="9">
        <v>6309.9049999999997</v>
      </c>
      <c r="AF704" s="9">
        <v>6276.4939999999997</v>
      </c>
      <c r="AG704" s="9">
        <v>10157.93</v>
      </c>
      <c r="AH704" s="9">
        <v>5263.009</v>
      </c>
      <c r="AI704" s="9">
        <v>5064.634</v>
      </c>
      <c r="AJ704" s="9">
        <v>5155.7030000000004</v>
      </c>
      <c r="AK704" s="9">
        <v>5339.2809999999999</v>
      </c>
      <c r="AL704" s="9">
        <v>5652.0879999999997</v>
      </c>
      <c r="AM704" s="9">
        <v>6604.5330000000004</v>
      </c>
      <c r="AN704" s="9">
        <v>7499.4979999999996</v>
      </c>
      <c r="AO704" s="9">
        <v>8750.4390000000003</v>
      </c>
      <c r="AP704" s="9">
        <v>9731.8729999999996</v>
      </c>
      <c r="AQ704" s="9">
        <v>10331.73</v>
      </c>
      <c r="AR704" s="9">
        <v>10795.59</v>
      </c>
      <c r="AS704" s="9">
        <v>11391.93</v>
      </c>
      <c r="AT704" s="9">
        <v>11605.25</v>
      </c>
      <c r="AU704" s="9">
        <v>11714.95</v>
      </c>
      <c r="AV704" s="9">
        <v>11760.63</v>
      </c>
      <c r="AW704" s="9">
        <v>11711.49</v>
      </c>
      <c r="AX704" s="9">
        <v>11450.16</v>
      </c>
      <c r="AY704" s="9">
        <v>10830.69</v>
      </c>
      <c r="AZ704" s="9">
        <v>10345.870000000001</v>
      </c>
      <c r="BA704" s="9">
        <v>10266.15</v>
      </c>
      <c r="BB704" s="9">
        <v>9450.7620000000006</v>
      </c>
      <c r="BC704" s="9">
        <v>7389.4679999999998</v>
      </c>
      <c r="BD704" s="9">
        <v>6463.6989999999996</v>
      </c>
      <c r="BE704" s="9">
        <v>6430.2879999999996</v>
      </c>
      <c r="BF704" s="9">
        <v>11486.46</v>
      </c>
      <c r="BG704" s="9">
        <v>68.472219999999993</v>
      </c>
      <c r="BH704" s="9">
        <v>68.635909999999996</v>
      </c>
      <c r="BI704" s="9">
        <v>67.887889999999999</v>
      </c>
      <c r="BJ704" s="9">
        <v>67.091269999999994</v>
      </c>
      <c r="BK704" s="9">
        <v>66.079369999999997</v>
      </c>
      <c r="BL704" s="9">
        <v>65.466269999999994</v>
      </c>
      <c r="BM704" s="9">
        <v>65.472219999999993</v>
      </c>
      <c r="BN704" s="9">
        <v>68.054569999999998</v>
      </c>
      <c r="BO704" s="9">
        <v>71.700389999999999</v>
      </c>
      <c r="BP704" s="9">
        <v>75.75694</v>
      </c>
      <c r="BQ704" s="9">
        <v>79.544640000000001</v>
      </c>
      <c r="BR704" s="9">
        <v>83.755949999999999</v>
      </c>
      <c r="BS704" s="9">
        <v>86.932540000000003</v>
      </c>
      <c r="BT704" s="9">
        <v>89.614090000000004</v>
      </c>
      <c r="BU704" s="9">
        <v>90.863100000000003</v>
      </c>
      <c r="BV704" s="9">
        <v>90.838290000000001</v>
      </c>
      <c r="BW704" s="9">
        <v>89.807540000000003</v>
      </c>
      <c r="BX704" s="9">
        <v>88.166659999999993</v>
      </c>
      <c r="BY704" s="9">
        <v>85.264880000000005</v>
      </c>
      <c r="BZ704" s="9">
        <v>81.032740000000004</v>
      </c>
      <c r="CA704" s="9">
        <v>75.757930000000002</v>
      </c>
      <c r="CB704" s="9">
        <v>72.68056</v>
      </c>
      <c r="CC704" s="9">
        <v>70.669640000000001</v>
      </c>
      <c r="CD704" s="9">
        <v>69.227180000000004</v>
      </c>
      <c r="CE704" s="9">
        <v>3816.7510000000002</v>
      </c>
      <c r="CF704" s="9">
        <v>3986.712</v>
      </c>
      <c r="CG704" s="9">
        <v>3610.1410000000001</v>
      </c>
      <c r="CH704" s="9">
        <v>2928.279</v>
      </c>
      <c r="CI704" s="9">
        <v>2337.248</v>
      </c>
      <c r="CJ704" s="9">
        <v>2656.9079999999999</v>
      </c>
      <c r="CK704" s="9">
        <v>1890.1980000000001</v>
      </c>
      <c r="CL704" s="9">
        <v>1766.249</v>
      </c>
      <c r="CM704" s="9">
        <v>2522.4609999999998</v>
      </c>
      <c r="CN704" s="9">
        <v>4252.8580000000002</v>
      </c>
      <c r="CO704" s="9">
        <v>5194.5020000000004</v>
      </c>
      <c r="CP704" s="9">
        <v>6934.3</v>
      </c>
      <c r="CQ704" s="9">
        <v>7476.9129999999996</v>
      </c>
      <c r="CR704" s="9">
        <v>7976.6570000000002</v>
      </c>
      <c r="CS704" s="9">
        <v>7933.723</v>
      </c>
      <c r="CT704" s="9">
        <v>8481.7829999999994</v>
      </c>
      <c r="CU704" s="9">
        <v>8508.7960000000003</v>
      </c>
      <c r="CV704" s="9">
        <v>9098.1820000000007</v>
      </c>
      <c r="CW704" s="9">
        <v>8937.64</v>
      </c>
      <c r="CX704" s="9">
        <v>7669.692</v>
      </c>
      <c r="CY704" s="9">
        <v>8209.6589999999997</v>
      </c>
      <c r="CZ704" s="9">
        <v>4730.3950000000004</v>
      </c>
      <c r="DA704" s="9">
        <v>5365.549</v>
      </c>
      <c r="DB704" s="9">
        <v>5190.8819999999996</v>
      </c>
      <c r="DC704" s="9">
        <v>7398.6030000000001</v>
      </c>
      <c r="DD704" s="9">
        <v>166.70849999999999</v>
      </c>
      <c r="DE704" s="9">
        <v>0</v>
      </c>
      <c r="DF704" s="9">
        <v>0</v>
      </c>
      <c r="DG704" s="9">
        <v>0</v>
      </c>
    </row>
    <row r="705" spans="1:111" x14ac:dyDescent="0.25">
      <c r="A705" s="9" t="s">
        <v>35</v>
      </c>
      <c r="B705" s="9" t="s">
        <v>105</v>
      </c>
      <c r="C705" s="9" t="s">
        <v>4</v>
      </c>
      <c r="D705" s="9" t="s">
        <v>187</v>
      </c>
      <c r="E705" s="9" t="s">
        <v>160</v>
      </c>
      <c r="F705" s="9" t="s">
        <v>36</v>
      </c>
      <c r="G705" s="9">
        <v>2017</v>
      </c>
      <c r="H705" s="9">
        <v>8</v>
      </c>
      <c r="I705" s="9">
        <v>5334.02</v>
      </c>
      <c r="J705" s="9">
        <v>5232.9260000000004</v>
      </c>
      <c r="K705" s="9">
        <v>5341.7020000000002</v>
      </c>
      <c r="L705" s="9">
        <v>5384.4880000000003</v>
      </c>
      <c r="M705" s="9">
        <v>5662.4319999999998</v>
      </c>
      <c r="N705" s="9">
        <v>6741.9260000000004</v>
      </c>
      <c r="O705" s="9">
        <v>7350.9560000000001</v>
      </c>
      <c r="P705" s="9">
        <v>8412.1290000000008</v>
      </c>
      <c r="Q705" s="9">
        <v>9287.4480000000003</v>
      </c>
      <c r="R705" s="9">
        <v>10034.08</v>
      </c>
      <c r="S705" s="9">
        <v>10578.25</v>
      </c>
      <c r="T705" s="9">
        <v>11476.14</v>
      </c>
      <c r="U705" s="9">
        <v>12121</v>
      </c>
      <c r="V705" s="9">
        <v>9918.7890000000007</v>
      </c>
      <c r="W705" s="9">
        <v>9934.6309999999994</v>
      </c>
      <c r="X705" s="9">
        <v>10114.5</v>
      </c>
      <c r="Y705" s="9">
        <v>10010.17</v>
      </c>
      <c r="Z705" s="9">
        <v>9664.2340000000004</v>
      </c>
      <c r="AA705" s="9">
        <v>10566</v>
      </c>
      <c r="AB705" s="9">
        <v>10875.1</v>
      </c>
      <c r="AC705" s="9">
        <v>9602.2579999999998</v>
      </c>
      <c r="AD705" s="9">
        <v>7234.7280000000001</v>
      </c>
      <c r="AE705" s="9">
        <v>6209.9660000000003</v>
      </c>
      <c r="AF705" s="9">
        <v>6202.1329999999998</v>
      </c>
      <c r="AG705" s="9">
        <v>9936.9809999999998</v>
      </c>
      <c r="AH705" s="9">
        <v>5371.2079999999996</v>
      </c>
      <c r="AI705" s="9">
        <v>5230.7610000000004</v>
      </c>
      <c r="AJ705" s="9">
        <v>5307.558</v>
      </c>
      <c r="AK705" s="9">
        <v>5373.8620000000001</v>
      </c>
      <c r="AL705" s="9">
        <v>5618.1189999999997</v>
      </c>
      <c r="AM705" s="9">
        <v>6626.607</v>
      </c>
      <c r="AN705" s="9">
        <v>7353.98</v>
      </c>
      <c r="AO705" s="9">
        <v>8492.6110000000008</v>
      </c>
      <c r="AP705" s="9">
        <v>9426.9889999999996</v>
      </c>
      <c r="AQ705" s="9">
        <v>10035.65</v>
      </c>
      <c r="AR705" s="9">
        <v>10525.21</v>
      </c>
      <c r="AS705" s="9">
        <v>11207.29</v>
      </c>
      <c r="AT705" s="9">
        <v>11524.24</v>
      </c>
      <c r="AU705" s="9">
        <v>11688.96</v>
      </c>
      <c r="AV705" s="9">
        <v>11704.8</v>
      </c>
      <c r="AW705" s="9">
        <v>11626.87</v>
      </c>
      <c r="AX705" s="9">
        <v>11369.04</v>
      </c>
      <c r="AY705" s="9">
        <v>10862.9</v>
      </c>
      <c r="AZ705" s="9">
        <v>10455.27</v>
      </c>
      <c r="BA705" s="9">
        <v>10489.75</v>
      </c>
      <c r="BB705" s="9">
        <v>9476.2990000000009</v>
      </c>
      <c r="BC705" s="9">
        <v>7283.8680000000004</v>
      </c>
      <c r="BD705" s="9">
        <v>6323.3530000000001</v>
      </c>
      <c r="BE705" s="9">
        <v>6315.52</v>
      </c>
      <c r="BF705" s="9">
        <v>11447.66</v>
      </c>
      <c r="BG705" s="9">
        <v>69.519840000000002</v>
      </c>
      <c r="BH705" s="9">
        <v>68.557540000000003</v>
      </c>
      <c r="BI705" s="9">
        <v>67.374009999999998</v>
      </c>
      <c r="BJ705" s="9">
        <v>66.527780000000007</v>
      </c>
      <c r="BK705" s="9">
        <v>65.786709999999999</v>
      </c>
      <c r="BL705" s="9">
        <v>65.083340000000007</v>
      </c>
      <c r="BM705" s="9">
        <v>64.542659999999998</v>
      </c>
      <c r="BN705" s="9">
        <v>66.229159999999993</v>
      </c>
      <c r="BO705" s="9">
        <v>69.616069999999993</v>
      </c>
      <c r="BP705" s="9">
        <v>73.087299999999999</v>
      </c>
      <c r="BQ705" s="9">
        <v>77.063490000000002</v>
      </c>
      <c r="BR705" s="9">
        <v>80.420630000000003</v>
      </c>
      <c r="BS705" s="9">
        <v>83.537700000000001</v>
      </c>
      <c r="BT705" s="9">
        <v>85.303569999999993</v>
      </c>
      <c r="BU705" s="9">
        <v>85.535709999999995</v>
      </c>
      <c r="BV705" s="9">
        <v>85.35615</v>
      </c>
      <c r="BW705" s="9">
        <v>84.278769999999994</v>
      </c>
      <c r="BX705" s="9">
        <v>82.108130000000003</v>
      </c>
      <c r="BY705" s="9">
        <v>78.920630000000003</v>
      </c>
      <c r="BZ705" s="9">
        <v>73.889880000000005</v>
      </c>
      <c r="CA705" s="9">
        <v>70.025790000000001</v>
      </c>
      <c r="CB705" s="9">
        <v>67.744050000000001</v>
      </c>
      <c r="CC705" s="9">
        <v>66.467259999999996</v>
      </c>
      <c r="CD705" s="9">
        <v>65.373019999999997</v>
      </c>
      <c r="CE705" s="9">
        <v>3351.9560000000001</v>
      </c>
      <c r="CF705" s="9">
        <v>3217.51</v>
      </c>
      <c r="CG705" s="9">
        <v>2840.6210000000001</v>
      </c>
      <c r="CH705" s="9">
        <v>2281.2559999999999</v>
      </c>
      <c r="CI705" s="9">
        <v>2031.01</v>
      </c>
      <c r="CJ705" s="9">
        <v>2353.9409999999998</v>
      </c>
      <c r="CK705" s="9">
        <v>1728.9490000000001</v>
      </c>
      <c r="CL705" s="9">
        <v>1564.4079999999999</v>
      </c>
      <c r="CM705" s="9">
        <v>2321.143</v>
      </c>
      <c r="CN705" s="9">
        <v>3859.3530000000001</v>
      </c>
      <c r="CO705" s="9">
        <v>4979.9390000000003</v>
      </c>
      <c r="CP705" s="9">
        <v>6845.759</v>
      </c>
      <c r="CQ705" s="9">
        <v>7824.4160000000002</v>
      </c>
      <c r="CR705" s="9">
        <v>8318.2939999999999</v>
      </c>
      <c r="CS705" s="9">
        <v>8329.4560000000001</v>
      </c>
      <c r="CT705" s="9">
        <v>8688.6970000000001</v>
      </c>
      <c r="CU705" s="9">
        <v>8454.33</v>
      </c>
      <c r="CV705" s="9">
        <v>9075.0319999999992</v>
      </c>
      <c r="CW705" s="9">
        <v>8364.2649999999994</v>
      </c>
      <c r="CX705" s="9">
        <v>7141.875</v>
      </c>
      <c r="CY705" s="9">
        <v>8933.902</v>
      </c>
      <c r="CZ705" s="9">
        <v>4702.3040000000001</v>
      </c>
      <c r="DA705" s="9">
        <v>5111.6260000000002</v>
      </c>
      <c r="DB705" s="9">
        <v>5110.4160000000002</v>
      </c>
      <c r="DC705" s="9">
        <v>7579.4620000000004</v>
      </c>
      <c r="DD705" s="9">
        <v>166.70849999999999</v>
      </c>
      <c r="DE705" s="9">
        <v>0</v>
      </c>
      <c r="DF705" s="9">
        <v>0</v>
      </c>
      <c r="DG705" s="9">
        <v>0</v>
      </c>
    </row>
    <row r="706" spans="1:111" x14ac:dyDescent="0.25">
      <c r="A706" s="9" t="s">
        <v>35</v>
      </c>
      <c r="B706" s="9" t="s">
        <v>105</v>
      </c>
      <c r="C706" s="9" t="s">
        <v>4</v>
      </c>
      <c r="D706" s="9" t="s">
        <v>187</v>
      </c>
      <c r="E706" s="9" t="s">
        <v>160</v>
      </c>
      <c r="F706" s="9" t="s">
        <v>36</v>
      </c>
      <c r="G706" s="9">
        <v>2017</v>
      </c>
      <c r="H706" s="9">
        <v>9</v>
      </c>
      <c r="I706" s="9">
        <v>5038.3869999999997</v>
      </c>
      <c r="J706" s="9">
        <v>4886.7939999999999</v>
      </c>
      <c r="K706" s="9">
        <v>4914.951</v>
      </c>
      <c r="L706" s="9">
        <v>5050.6980000000003</v>
      </c>
      <c r="M706" s="9">
        <v>5265.933</v>
      </c>
      <c r="N706" s="9">
        <v>6369.7619999999997</v>
      </c>
      <c r="O706" s="9">
        <v>6881.2979999999998</v>
      </c>
      <c r="P706" s="9">
        <v>8145.5069999999996</v>
      </c>
      <c r="Q706" s="9">
        <v>8947.7630000000008</v>
      </c>
      <c r="R706" s="9">
        <v>9469.8310000000001</v>
      </c>
      <c r="S706" s="9">
        <v>9867.9979999999996</v>
      </c>
      <c r="T706" s="9">
        <v>10462.57</v>
      </c>
      <c r="U706" s="9">
        <v>10931.36</v>
      </c>
      <c r="V706" s="9">
        <v>8604.1319999999996</v>
      </c>
      <c r="W706" s="9">
        <v>8646.2559999999994</v>
      </c>
      <c r="X706" s="9">
        <v>8969.4009999999998</v>
      </c>
      <c r="Y706" s="9">
        <v>8836.2610000000004</v>
      </c>
      <c r="Z706" s="9">
        <v>8497.3040000000001</v>
      </c>
      <c r="AA706" s="9">
        <v>10321.34</v>
      </c>
      <c r="AB706" s="9">
        <v>9990.9629999999997</v>
      </c>
      <c r="AC706" s="9">
        <v>9040.3960000000006</v>
      </c>
      <c r="AD706" s="9">
        <v>6806.3829999999998</v>
      </c>
      <c r="AE706" s="9">
        <v>5946.9409999999998</v>
      </c>
      <c r="AF706" s="9">
        <v>5930.4949999999999</v>
      </c>
      <c r="AG706" s="9">
        <v>8698.7839999999997</v>
      </c>
      <c r="AH706" s="9">
        <v>5065.5389999999998</v>
      </c>
      <c r="AI706" s="9">
        <v>4946.2420000000002</v>
      </c>
      <c r="AJ706" s="9">
        <v>4971.8909999999996</v>
      </c>
      <c r="AK706" s="9">
        <v>5097.8490000000002</v>
      </c>
      <c r="AL706" s="9">
        <v>5300.3969999999999</v>
      </c>
      <c r="AM706" s="9">
        <v>6446.5469999999996</v>
      </c>
      <c r="AN706" s="9">
        <v>6933.0839999999998</v>
      </c>
      <c r="AO706" s="9">
        <v>7989.8019999999997</v>
      </c>
      <c r="AP706" s="9">
        <v>8869.9889999999996</v>
      </c>
      <c r="AQ706" s="9">
        <v>9392.4519999999993</v>
      </c>
      <c r="AR706" s="9">
        <v>9821.0910000000003</v>
      </c>
      <c r="AS706" s="9">
        <v>10407.27</v>
      </c>
      <c r="AT706" s="9">
        <v>10673.33</v>
      </c>
      <c r="AU706" s="9">
        <v>10823.26</v>
      </c>
      <c r="AV706" s="9">
        <v>10865.38</v>
      </c>
      <c r="AW706" s="9">
        <v>10807.79</v>
      </c>
      <c r="AX706" s="9">
        <v>10532.02</v>
      </c>
      <c r="AY706" s="9">
        <v>10059.61</v>
      </c>
      <c r="AZ706" s="9">
        <v>10118.459999999999</v>
      </c>
      <c r="BA706" s="9">
        <v>9833.5450000000001</v>
      </c>
      <c r="BB706" s="9">
        <v>8945.5040000000008</v>
      </c>
      <c r="BC706" s="9">
        <v>6835.4290000000001</v>
      </c>
      <c r="BD706" s="9">
        <v>5963.7430000000004</v>
      </c>
      <c r="BE706" s="9">
        <v>5947.2969999999996</v>
      </c>
      <c r="BF706" s="9">
        <v>10610.73</v>
      </c>
      <c r="BG706" s="9">
        <v>65.734120000000004</v>
      </c>
      <c r="BH706" s="9">
        <v>64.696430000000007</v>
      </c>
      <c r="BI706" s="9">
        <v>63.633929999999999</v>
      </c>
      <c r="BJ706" s="9">
        <v>62.833329999999997</v>
      </c>
      <c r="BK706" s="9">
        <v>61.991070000000001</v>
      </c>
      <c r="BL706" s="9">
        <v>61.220239999999997</v>
      </c>
      <c r="BM706" s="9">
        <v>60.983139999999999</v>
      </c>
      <c r="BN706" s="9">
        <v>62.445439999999998</v>
      </c>
      <c r="BO706" s="9">
        <v>66.644840000000002</v>
      </c>
      <c r="BP706" s="9">
        <v>70.744050000000001</v>
      </c>
      <c r="BQ706" s="9">
        <v>74.718249999999998</v>
      </c>
      <c r="BR706" s="9">
        <v>78.534719999999993</v>
      </c>
      <c r="BS706" s="9">
        <v>81.801590000000004</v>
      </c>
      <c r="BT706" s="9">
        <v>84.485119999999995</v>
      </c>
      <c r="BU706" s="9">
        <v>85.967259999999996</v>
      </c>
      <c r="BV706" s="9">
        <v>86.982140000000001</v>
      </c>
      <c r="BW706" s="9">
        <v>86.474209999999999</v>
      </c>
      <c r="BX706" s="9">
        <v>84.093249999999998</v>
      </c>
      <c r="BY706" s="9">
        <v>80.537700000000001</v>
      </c>
      <c r="BZ706" s="9">
        <v>75.491069999999993</v>
      </c>
      <c r="CA706" s="9">
        <v>71.445430000000002</v>
      </c>
      <c r="CB706" s="9">
        <v>69.024799999999999</v>
      </c>
      <c r="CC706" s="9">
        <v>67.471230000000006</v>
      </c>
      <c r="CD706" s="9">
        <v>66.04365</v>
      </c>
      <c r="CE706" s="9">
        <v>1176.085</v>
      </c>
      <c r="CF706" s="9">
        <v>1134.1790000000001</v>
      </c>
      <c r="CG706" s="9">
        <v>1099.3140000000001</v>
      </c>
      <c r="CH706" s="9">
        <v>966.57560000000001</v>
      </c>
      <c r="CI706" s="9">
        <v>896.46069999999997</v>
      </c>
      <c r="CJ706" s="9">
        <v>1136.0260000000001</v>
      </c>
      <c r="CK706" s="9">
        <v>889.73019999999997</v>
      </c>
      <c r="CL706" s="9">
        <v>796.27650000000006</v>
      </c>
      <c r="CM706" s="9">
        <v>1265.375</v>
      </c>
      <c r="CN706" s="9">
        <v>2236.6770000000001</v>
      </c>
      <c r="CO706" s="9">
        <v>2680.1149999999998</v>
      </c>
      <c r="CP706" s="9">
        <v>3186.7220000000002</v>
      </c>
      <c r="CQ706" s="9">
        <v>3459.7649999999999</v>
      </c>
      <c r="CR706" s="9">
        <v>3584.6370000000002</v>
      </c>
      <c r="CS706" s="9">
        <v>3525.0439999999999</v>
      </c>
      <c r="CT706" s="9">
        <v>3775.6010000000001</v>
      </c>
      <c r="CU706" s="9">
        <v>3715.2570000000001</v>
      </c>
      <c r="CV706" s="9">
        <v>4627.2219999999998</v>
      </c>
      <c r="CW706" s="9">
        <v>4303.0929999999998</v>
      </c>
      <c r="CX706" s="9">
        <v>3205.873</v>
      </c>
      <c r="CY706" s="9">
        <v>3357.105</v>
      </c>
      <c r="CZ706" s="9">
        <v>2396.14</v>
      </c>
      <c r="DA706" s="9">
        <v>2230.741</v>
      </c>
      <c r="DB706" s="9">
        <v>2227.183</v>
      </c>
      <c r="DC706" s="9">
        <v>3310.1060000000002</v>
      </c>
      <c r="DD706" s="9">
        <v>166.70849999999999</v>
      </c>
      <c r="DE706" s="9">
        <v>0</v>
      </c>
      <c r="DF706" s="9">
        <v>0</v>
      </c>
      <c r="DG706" s="9">
        <v>0</v>
      </c>
    </row>
    <row r="707" spans="1:111" x14ac:dyDescent="0.25">
      <c r="A707" s="9" t="s">
        <v>35</v>
      </c>
      <c r="B707" s="9" t="s">
        <v>105</v>
      </c>
      <c r="C707" s="9" t="s">
        <v>4</v>
      </c>
      <c r="D707" s="9" t="s">
        <v>187</v>
      </c>
      <c r="E707" s="9" t="s">
        <v>160</v>
      </c>
      <c r="F707" s="9" t="s">
        <v>36</v>
      </c>
      <c r="G707" s="9">
        <v>2017</v>
      </c>
      <c r="H707" s="9">
        <v>10</v>
      </c>
      <c r="I707" s="9">
        <v>4904.5339999999997</v>
      </c>
      <c r="J707" s="9">
        <v>4761.2370000000001</v>
      </c>
      <c r="K707" s="9">
        <v>4786.357</v>
      </c>
      <c r="L707" s="9">
        <v>4877.884</v>
      </c>
      <c r="M707" s="9">
        <v>5081.9319999999998</v>
      </c>
      <c r="N707" s="9">
        <v>6132.6570000000002</v>
      </c>
      <c r="O707" s="9">
        <v>6764.7139999999999</v>
      </c>
      <c r="P707" s="9">
        <v>7770.1469999999999</v>
      </c>
      <c r="Q707" s="9">
        <v>8468.8809999999994</v>
      </c>
      <c r="R707" s="9">
        <v>8892.7860000000001</v>
      </c>
      <c r="S707" s="9">
        <v>9251.527</v>
      </c>
      <c r="T707" s="9">
        <v>9768.1769999999997</v>
      </c>
      <c r="U707" s="9">
        <v>10167.35</v>
      </c>
      <c r="V707" s="9">
        <v>7819.3109999999997</v>
      </c>
      <c r="W707" s="9">
        <v>7836.5690000000004</v>
      </c>
      <c r="X707" s="9">
        <v>8086.3919999999998</v>
      </c>
      <c r="Y707" s="9">
        <v>7981.1019999999999</v>
      </c>
      <c r="Z707" s="9">
        <v>8125.2740000000003</v>
      </c>
      <c r="AA707" s="9">
        <v>9823.41</v>
      </c>
      <c r="AB707" s="9">
        <v>9384.1530000000002</v>
      </c>
      <c r="AC707" s="9">
        <v>8478.3050000000003</v>
      </c>
      <c r="AD707" s="9">
        <v>6535.6289999999999</v>
      </c>
      <c r="AE707" s="9">
        <v>5761.5680000000002</v>
      </c>
      <c r="AF707" s="9">
        <v>5750.3549999999996</v>
      </c>
      <c r="AG707" s="9">
        <v>7959.4139999999998</v>
      </c>
      <c r="AH707" s="9">
        <v>4931.6859999999997</v>
      </c>
      <c r="AI707" s="9">
        <v>4820.6850000000004</v>
      </c>
      <c r="AJ707" s="9">
        <v>4843.2979999999998</v>
      </c>
      <c r="AK707" s="9">
        <v>4925.0360000000001</v>
      </c>
      <c r="AL707" s="9">
        <v>5116.3959999999997</v>
      </c>
      <c r="AM707" s="9">
        <v>6209.442</v>
      </c>
      <c r="AN707" s="9">
        <v>6816.5</v>
      </c>
      <c r="AO707" s="9">
        <v>7614.4430000000002</v>
      </c>
      <c r="AP707" s="9">
        <v>8391.1059999999998</v>
      </c>
      <c r="AQ707" s="9">
        <v>8815.4069999999992</v>
      </c>
      <c r="AR707" s="9">
        <v>9204.6200000000008</v>
      </c>
      <c r="AS707" s="9">
        <v>9712.8700000000008</v>
      </c>
      <c r="AT707" s="9">
        <v>9909.3240000000005</v>
      </c>
      <c r="AU707" s="9">
        <v>10038.43</v>
      </c>
      <c r="AV707" s="9">
        <v>10055.69</v>
      </c>
      <c r="AW707" s="9">
        <v>9924.7800000000007</v>
      </c>
      <c r="AX707" s="9">
        <v>9676.8580000000002</v>
      </c>
      <c r="AY707" s="9">
        <v>9687.5810000000001</v>
      </c>
      <c r="AZ707" s="9">
        <v>9620.5300000000007</v>
      </c>
      <c r="BA707" s="9">
        <v>9226.7340000000004</v>
      </c>
      <c r="BB707" s="9">
        <v>8383.4120000000003</v>
      </c>
      <c r="BC707" s="9">
        <v>6564.6750000000002</v>
      </c>
      <c r="BD707" s="9">
        <v>5778.37</v>
      </c>
      <c r="BE707" s="9">
        <v>5767.1570000000002</v>
      </c>
      <c r="BF707" s="9">
        <v>9871.3629999999994</v>
      </c>
      <c r="BG707" s="9">
        <v>65.000990000000002</v>
      </c>
      <c r="BH707" s="9">
        <v>64.198409999999996</v>
      </c>
      <c r="BI707" s="9">
        <v>63.26191</v>
      </c>
      <c r="BJ707" s="9">
        <v>62.579360000000001</v>
      </c>
      <c r="BK707" s="9">
        <v>61.657739999999997</v>
      </c>
      <c r="BL707" s="9">
        <v>61.146819999999998</v>
      </c>
      <c r="BM707" s="9">
        <v>61.07441</v>
      </c>
      <c r="BN707" s="9">
        <v>61.622019999999999</v>
      </c>
      <c r="BO707" s="9">
        <v>65.250990000000002</v>
      </c>
      <c r="BP707" s="9">
        <v>68.651790000000005</v>
      </c>
      <c r="BQ707" s="9">
        <v>72.191469999999995</v>
      </c>
      <c r="BR707" s="9">
        <v>75.696430000000007</v>
      </c>
      <c r="BS707" s="9">
        <v>78.622020000000006</v>
      </c>
      <c r="BT707" s="9">
        <v>80.3125</v>
      </c>
      <c r="BU707" s="9">
        <v>80.996030000000005</v>
      </c>
      <c r="BV707" s="9">
        <v>80.898809999999997</v>
      </c>
      <c r="BW707" s="9">
        <v>80.138890000000004</v>
      </c>
      <c r="BX707" s="9">
        <v>77.63194</v>
      </c>
      <c r="BY707" s="9">
        <v>74.034719999999993</v>
      </c>
      <c r="BZ707" s="9">
        <v>70.127979999999994</v>
      </c>
      <c r="CA707" s="9">
        <v>67.907740000000004</v>
      </c>
      <c r="CB707" s="9">
        <v>66.229159999999993</v>
      </c>
      <c r="CC707" s="9">
        <v>64.997020000000006</v>
      </c>
      <c r="CD707" s="9">
        <v>64.091269999999994</v>
      </c>
      <c r="CE707" s="9">
        <v>1160.56</v>
      </c>
      <c r="CF707" s="9">
        <v>1120.838</v>
      </c>
      <c r="CG707" s="9">
        <v>1089.184</v>
      </c>
      <c r="CH707" s="9">
        <v>955.45429999999999</v>
      </c>
      <c r="CI707" s="9">
        <v>882.55</v>
      </c>
      <c r="CJ707" s="9">
        <v>1127.6389999999999</v>
      </c>
      <c r="CK707" s="9">
        <v>881.13919999999996</v>
      </c>
      <c r="CL707" s="9">
        <v>785.13750000000005</v>
      </c>
      <c r="CM707" s="9">
        <v>1245.9090000000001</v>
      </c>
      <c r="CN707" s="9">
        <v>2220.5619999999999</v>
      </c>
      <c r="CO707" s="9">
        <v>2668.3960000000002</v>
      </c>
      <c r="CP707" s="9">
        <v>3165.672</v>
      </c>
      <c r="CQ707" s="9">
        <v>3375.1489999999999</v>
      </c>
      <c r="CR707" s="9">
        <v>3504.6439999999998</v>
      </c>
      <c r="CS707" s="9">
        <v>3475.5650000000001</v>
      </c>
      <c r="CT707" s="9">
        <v>3688.9140000000002</v>
      </c>
      <c r="CU707" s="9">
        <v>3664.857</v>
      </c>
      <c r="CV707" s="9">
        <v>4494.9219999999996</v>
      </c>
      <c r="CW707" s="9">
        <v>4178.0609999999997</v>
      </c>
      <c r="CX707" s="9">
        <v>3177.3829999999998</v>
      </c>
      <c r="CY707" s="9">
        <v>3111.857</v>
      </c>
      <c r="CZ707" s="9">
        <v>2209.0230000000001</v>
      </c>
      <c r="DA707" s="9">
        <v>2117.87</v>
      </c>
      <c r="DB707" s="9">
        <v>2114.2130000000002</v>
      </c>
      <c r="DC707" s="9">
        <v>3210.328</v>
      </c>
      <c r="DD707" s="9">
        <v>166.70849999999999</v>
      </c>
      <c r="DE707" s="9">
        <v>0</v>
      </c>
      <c r="DF707" s="9">
        <v>0</v>
      </c>
      <c r="DG707" s="9">
        <v>0</v>
      </c>
    </row>
    <row r="708" spans="1:111" x14ac:dyDescent="0.25">
      <c r="A708" s="9" t="s">
        <v>35</v>
      </c>
      <c r="B708" s="9" t="s">
        <v>105</v>
      </c>
      <c r="C708" s="9" t="s">
        <v>4</v>
      </c>
      <c r="D708" s="9" t="s">
        <v>187</v>
      </c>
      <c r="E708" s="9" t="s">
        <v>160</v>
      </c>
      <c r="F708" s="9" t="s">
        <v>33</v>
      </c>
      <c r="G708" s="9">
        <v>2017</v>
      </c>
      <c r="H708" s="9">
        <v>8</v>
      </c>
      <c r="I708" s="9">
        <v>5310.9660000000003</v>
      </c>
      <c r="J708" s="9">
        <v>5212.5559999999996</v>
      </c>
      <c r="K708" s="9">
        <v>5327.4040000000005</v>
      </c>
      <c r="L708" s="9">
        <v>5360.1229999999996</v>
      </c>
      <c r="M708" s="9">
        <v>5640.5860000000002</v>
      </c>
      <c r="N708" s="9">
        <v>6725.4380000000001</v>
      </c>
      <c r="O708" s="9">
        <v>7340.9970000000003</v>
      </c>
      <c r="P708" s="9">
        <v>8413.6419999999998</v>
      </c>
      <c r="Q708" s="9">
        <v>9297.0740000000005</v>
      </c>
      <c r="R708" s="9">
        <v>10064.36</v>
      </c>
      <c r="S708" s="9">
        <v>10606.39</v>
      </c>
      <c r="T708" s="9">
        <v>11523.79</v>
      </c>
      <c r="U708" s="9">
        <v>12169.8</v>
      </c>
      <c r="V708" s="9">
        <v>9978.152</v>
      </c>
      <c r="W708" s="9">
        <v>10011.65</v>
      </c>
      <c r="X708" s="9">
        <v>10206.120000000001</v>
      </c>
      <c r="Y708" s="9">
        <v>10110.02</v>
      </c>
      <c r="Z708" s="9">
        <v>9751.8940000000002</v>
      </c>
      <c r="AA708" s="9">
        <v>10643.32</v>
      </c>
      <c r="AB708" s="9">
        <v>10935.4</v>
      </c>
      <c r="AC708" s="9">
        <v>9672.7289999999994</v>
      </c>
      <c r="AD708" s="9">
        <v>7269.6959999999999</v>
      </c>
      <c r="AE708" s="9">
        <v>6243.4759999999997</v>
      </c>
      <c r="AF708" s="9">
        <v>6206.95</v>
      </c>
      <c r="AG708" s="9">
        <v>10019.459999999999</v>
      </c>
      <c r="AH708" s="9">
        <v>5348.1540000000005</v>
      </c>
      <c r="AI708" s="9">
        <v>5210.3909999999996</v>
      </c>
      <c r="AJ708" s="9">
        <v>5293.2610000000004</v>
      </c>
      <c r="AK708" s="9">
        <v>5349.4970000000003</v>
      </c>
      <c r="AL708" s="9">
        <v>5596.2730000000001</v>
      </c>
      <c r="AM708" s="9">
        <v>6610.1180000000004</v>
      </c>
      <c r="AN708" s="9">
        <v>7344.0219999999999</v>
      </c>
      <c r="AO708" s="9">
        <v>8494.1239999999998</v>
      </c>
      <c r="AP708" s="9">
        <v>9436.6139999999996</v>
      </c>
      <c r="AQ708" s="9">
        <v>10065.93</v>
      </c>
      <c r="AR708" s="9">
        <v>10553.35</v>
      </c>
      <c r="AS708" s="9">
        <v>11254.93</v>
      </c>
      <c r="AT708" s="9">
        <v>11573.04</v>
      </c>
      <c r="AU708" s="9">
        <v>11748.32</v>
      </c>
      <c r="AV708" s="9">
        <v>11781.81</v>
      </c>
      <c r="AW708" s="9">
        <v>11718.5</v>
      </c>
      <c r="AX708" s="9">
        <v>11468.89</v>
      </c>
      <c r="AY708" s="9">
        <v>10950.56</v>
      </c>
      <c r="AZ708" s="9">
        <v>10532.6</v>
      </c>
      <c r="BA708" s="9">
        <v>10550.06</v>
      </c>
      <c r="BB708" s="9">
        <v>9546.77</v>
      </c>
      <c r="BC708" s="9">
        <v>7318.8360000000002</v>
      </c>
      <c r="BD708" s="9">
        <v>6356.8620000000001</v>
      </c>
      <c r="BE708" s="9">
        <v>6320.3360000000002</v>
      </c>
      <c r="BF708" s="9">
        <v>11530.14</v>
      </c>
      <c r="BG708" s="9">
        <v>67.614829999999998</v>
      </c>
      <c r="BH708" s="9">
        <v>66.929310000000001</v>
      </c>
      <c r="BI708" s="9">
        <v>65.917410000000004</v>
      </c>
      <c r="BJ708" s="9">
        <v>65.146829999999994</v>
      </c>
      <c r="BK708" s="9">
        <v>64.355649999999997</v>
      </c>
      <c r="BL708" s="9">
        <v>63.691470000000002</v>
      </c>
      <c r="BM708" s="9">
        <v>63.656500000000001</v>
      </c>
      <c r="BN708" s="9">
        <v>65.846729999999994</v>
      </c>
      <c r="BO708" s="9">
        <v>69.509180000000001</v>
      </c>
      <c r="BP708" s="9">
        <v>73.385909999999996</v>
      </c>
      <c r="BQ708" s="9">
        <v>77.1751</v>
      </c>
      <c r="BR708" s="9">
        <v>80.816720000000004</v>
      </c>
      <c r="BS708" s="9">
        <v>83.813249999999996</v>
      </c>
      <c r="BT708" s="9">
        <v>85.936750000000004</v>
      </c>
      <c r="BU708" s="9">
        <v>86.898319999999998</v>
      </c>
      <c r="BV708" s="9">
        <v>87.224699999999999</v>
      </c>
      <c r="BW708" s="9">
        <v>86.483879999999999</v>
      </c>
      <c r="BX708" s="9">
        <v>84.478920000000002</v>
      </c>
      <c r="BY708" s="9">
        <v>81.416169999999994</v>
      </c>
      <c r="BZ708" s="9">
        <v>76.988590000000002</v>
      </c>
      <c r="CA708" s="9">
        <v>72.776790000000005</v>
      </c>
      <c r="CB708" s="9">
        <v>70.140879999999996</v>
      </c>
      <c r="CC708" s="9">
        <v>68.542159999999996</v>
      </c>
      <c r="CD708" s="9">
        <v>67.155500000000004</v>
      </c>
      <c r="CE708" s="9">
        <v>3177.2359999999999</v>
      </c>
      <c r="CF708" s="9">
        <v>3083.1880000000001</v>
      </c>
      <c r="CG708" s="9">
        <v>2829.261</v>
      </c>
      <c r="CH708" s="9">
        <v>2251.7750000000001</v>
      </c>
      <c r="CI708" s="9">
        <v>2040.434</v>
      </c>
      <c r="CJ708" s="9">
        <v>2366.9859999999999</v>
      </c>
      <c r="CK708" s="9">
        <v>1739.731</v>
      </c>
      <c r="CL708" s="9">
        <v>1572.539</v>
      </c>
      <c r="CM708" s="9">
        <v>2335.71</v>
      </c>
      <c r="CN708" s="9">
        <v>3897.145</v>
      </c>
      <c r="CO708" s="9">
        <v>5023.473</v>
      </c>
      <c r="CP708" s="9">
        <v>6892.4309999999996</v>
      </c>
      <c r="CQ708" s="9">
        <v>7853.683</v>
      </c>
      <c r="CR708" s="9">
        <v>8368.8220000000001</v>
      </c>
      <c r="CS708" s="9">
        <v>8359.8289999999997</v>
      </c>
      <c r="CT708" s="9">
        <v>8735.8130000000001</v>
      </c>
      <c r="CU708" s="9">
        <v>8526.4159999999993</v>
      </c>
      <c r="CV708" s="9">
        <v>9166.6039999999994</v>
      </c>
      <c r="CW708" s="9">
        <v>8505.7330000000002</v>
      </c>
      <c r="CX708" s="9">
        <v>7238.64</v>
      </c>
      <c r="CY708" s="9">
        <v>9019.2860000000001</v>
      </c>
      <c r="CZ708" s="9">
        <v>4753.8609999999999</v>
      </c>
      <c r="DA708" s="9">
        <v>5247.88</v>
      </c>
      <c r="DB708" s="9">
        <v>5131.9080000000004</v>
      </c>
      <c r="DC708" s="9">
        <v>7644.5339999999997</v>
      </c>
      <c r="DD708" s="9">
        <v>166.70849999999999</v>
      </c>
      <c r="DE708" s="9">
        <v>0</v>
      </c>
      <c r="DF708" s="9">
        <v>0</v>
      </c>
      <c r="DG708" s="9">
        <v>0</v>
      </c>
    </row>
    <row r="709" spans="1:111" x14ac:dyDescent="0.25">
      <c r="A709" s="9" t="s">
        <v>35</v>
      </c>
      <c r="B709" s="9" t="s">
        <v>105</v>
      </c>
      <c r="C709" s="9" t="s">
        <v>4</v>
      </c>
      <c r="D709" s="9" t="s">
        <v>187</v>
      </c>
      <c r="E709" s="9" t="s">
        <v>188</v>
      </c>
      <c r="F709" s="9" t="s">
        <v>36</v>
      </c>
      <c r="G709" s="9">
        <v>2017</v>
      </c>
      <c r="H709" s="9">
        <v>5</v>
      </c>
      <c r="I709" s="9">
        <v>5382.5910000000003</v>
      </c>
      <c r="J709" s="9">
        <v>5251.643</v>
      </c>
      <c r="K709" s="9">
        <v>5294.924</v>
      </c>
      <c r="L709" s="9">
        <v>5415.1279999999997</v>
      </c>
      <c r="M709" s="9">
        <v>5769.6319999999996</v>
      </c>
      <c r="N709" s="9">
        <v>6639.1319999999996</v>
      </c>
      <c r="O709" s="9">
        <v>7449.9440000000004</v>
      </c>
      <c r="P709" s="9">
        <v>8767.3590000000004</v>
      </c>
      <c r="Q709" s="9">
        <v>9531.4140000000007</v>
      </c>
      <c r="R709" s="9">
        <v>9850.1080000000002</v>
      </c>
      <c r="S709" s="9">
        <v>10100.86</v>
      </c>
      <c r="T709" s="9">
        <v>10361.52</v>
      </c>
      <c r="U709" s="9">
        <v>10795.92</v>
      </c>
      <c r="V709" s="9">
        <v>8521.607</v>
      </c>
      <c r="W709" s="9">
        <v>8575.2080000000005</v>
      </c>
      <c r="X709" s="9">
        <v>8928.06</v>
      </c>
      <c r="Y709" s="9">
        <v>8842.2039999999997</v>
      </c>
      <c r="Z709" s="9">
        <v>8649.0370000000003</v>
      </c>
      <c r="AA709" s="9">
        <v>9970.6039999999994</v>
      </c>
      <c r="AB709" s="9">
        <v>9919.2270000000008</v>
      </c>
      <c r="AC709" s="9">
        <v>9045.3559999999998</v>
      </c>
      <c r="AD709" s="9">
        <v>7149.8419999999996</v>
      </c>
      <c r="AE709" s="9">
        <v>6321.9040000000005</v>
      </c>
      <c r="AF709" s="9">
        <v>6321.9040000000005</v>
      </c>
      <c r="AG709" s="9">
        <v>8678.0149999999994</v>
      </c>
      <c r="AH709" s="9">
        <v>5452.3109999999997</v>
      </c>
      <c r="AI709" s="9">
        <v>5339.7920000000004</v>
      </c>
      <c r="AJ709" s="9">
        <v>5362.6459999999997</v>
      </c>
      <c r="AK709" s="9">
        <v>5481.7809999999999</v>
      </c>
      <c r="AL709" s="9">
        <v>5818.0050000000001</v>
      </c>
      <c r="AM709" s="9">
        <v>6709.6049999999996</v>
      </c>
      <c r="AN709" s="9">
        <v>7513.8509999999997</v>
      </c>
      <c r="AO709" s="9">
        <v>8607.9639999999999</v>
      </c>
      <c r="AP709" s="9">
        <v>9421.2710000000006</v>
      </c>
      <c r="AQ709" s="9">
        <v>9730.3729999999996</v>
      </c>
      <c r="AR709" s="9">
        <v>10009.32</v>
      </c>
      <c r="AS709" s="9">
        <v>10279.459999999999</v>
      </c>
      <c r="AT709" s="9">
        <v>10430.56</v>
      </c>
      <c r="AU709" s="9">
        <v>10508.5</v>
      </c>
      <c r="AV709" s="9">
        <v>10562.1</v>
      </c>
      <c r="AW709" s="9">
        <v>10507.08</v>
      </c>
      <c r="AX709" s="9">
        <v>10261.99</v>
      </c>
      <c r="AY709" s="9">
        <v>9916.6299999999992</v>
      </c>
      <c r="AZ709" s="9">
        <v>9603.8070000000007</v>
      </c>
      <c r="BA709" s="9">
        <v>9642.0769999999993</v>
      </c>
      <c r="BB709" s="9">
        <v>8846.1779999999999</v>
      </c>
      <c r="BC709" s="9">
        <v>7151.3450000000003</v>
      </c>
      <c r="BD709" s="9">
        <v>6329.6239999999998</v>
      </c>
      <c r="BE709" s="9">
        <v>6329.6239999999998</v>
      </c>
      <c r="BF709" s="9">
        <v>10331.379999999999</v>
      </c>
      <c r="BG709" s="9">
        <v>60.438490000000002</v>
      </c>
      <c r="BH709" s="9">
        <v>59.088290000000001</v>
      </c>
      <c r="BI709" s="9">
        <v>58.292659999999998</v>
      </c>
      <c r="BJ709" s="9">
        <v>57.813490000000002</v>
      </c>
      <c r="BK709" s="9">
        <v>57.314480000000003</v>
      </c>
      <c r="BL709" s="9">
        <v>56.954360000000001</v>
      </c>
      <c r="BM709" s="9">
        <v>57.149799999999999</v>
      </c>
      <c r="BN709" s="9">
        <v>58.351190000000003</v>
      </c>
      <c r="BO709" s="9">
        <v>60.862099999999998</v>
      </c>
      <c r="BP709" s="9">
        <v>63.683529999999998</v>
      </c>
      <c r="BQ709" s="9">
        <v>66.524799999999999</v>
      </c>
      <c r="BR709" s="9">
        <v>68.745040000000003</v>
      </c>
      <c r="BS709" s="9">
        <v>70.780749999999998</v>
      </c>
      <c r="BT709" s="9">
        <v>72.807540000000003</v>
      </c>
      <c r="BU709" s="9">
        <v>74.605159999999998</v>
      </c>
      <c r="BV709" s="9">
        <v>75.362110000000001</v>
      </c>
      <c r="BW709" s="9">
        <v>74.681550000000001</v>
      </c>
      <c r="BX709" s="9">
        <v>72.890879999999996</v>
      </c>
      <c r="BY709" s="9">
        <v>70.224209999999999</v>
      </c>
      <c r="BZ709" s="9">
        <v>67.192459999999997</v>
      </c>
      <c r="CA709" s="9">
        <v>64.171620000000004</v>
      </c>
      <c r="CB709" s="9">
        <v>62.002980000000001</v>
      </c>
      <c r="CC709" s="9">
        <v>60.491070000000001</v>
      </c>
      <c r="CD709" s="9">
        <v>59.656750000000002</v>
      </c>
      <c r="CE709" s="9">
        <v>1200.146</v>
      </c>
      <c r="CF709" s="9">
        <v>1139.752</v>
      </c>
      <c r="CG709" s="9">
        <v>1082.2829999999999</v>
      </c>
      <c r="CH709" s="9">
        <v>1020.037</v>
      </c>
      <c r="CI709" s="9">
        <v>815.37959999999998</v>
      </c>
      <c r="CJ709" s="9">
        <v>1046.02</v>
      </c>
      <c r="CK709" s="9">
        <v>867.46699999999998</v>
      </c>
      <c r="CL709" s="9">
        <v>762.63959999999997</v>
      </c>
      <c r="CM709" s="9">
        <v>1259.473</v>
      </c>
      <c r="CN709" s="9">
        <v>2510.0239999999999</v>
      </c>
      <c r="CO709" s="9">
        <v>3206.3969999999999</v>
      </c>
      <c r="CP709" s="9">
        <v>4133.76</v>
      </c>
      <c r="CQ709" s="9">
        <v>4256.9359999999997</v>
      </c>
      <c r="CR709" s="9">
        <v>4390.2049999999999</v>
      </c>
      <c r="CS709" s="9">
        <v>4377.2929999999997</v>
      </c>
      <c r="CT709" s="9">
        <v>4817.8249999999998</v>
      </c>
      <c r="CU709" s="9">
        <v>4811.7489999999998</v>
      </c>
      <c r="CV709" s="9">
        <v>5358.4279999999999</v>
      </c>
      <c r="CW709" s="9">
        <v>5234.9340000000002</v>
      </c>
      <c r="CX709" s="9">
        <v>4133.049</v>
      </c>
      <c r="CY709" s="9">
        <v>3090.6930000000002</v>
      </c>
      <c r="CZ709" s="9">
        <v>2293.7600000000002</v>
      </c>
      <c r="DA709" s="9">
        <v>1852.9649999999999</v>
      </c>
      <c r="DB709" s="9">
        <v>1852.9649999999999</v>
      </c>
      <c r="DC709" s="9">
        <v>4087.6709999999998</v>
      </c>
      <c r="DD709" s="9">
        <v>166.70849999999999</v>
      </c>
      <c r="DE709" s="9">
        <v>0</v>
      </c>
      <c r="DF709" s="9">
        <v>0</v>
      </c>
      <c r="DG709" s="9">
        <v>0</v>
      </c>
    </row>
    <row r="710" spans="1:111" x14ac:dyDescent="0.25">
      <c r="A710" s="9" t="s">
        <v>35</v>
      </c>
      <c r="B710" s="9" t="s">
        <v>105</v>
      </c>
      <c r="C710" s="9" t="s">
        <v>4</v>
      </c>
      <c r="D710" s="9" t="s">
        <v>187</v>
      </c>
      <c r="E710" s="9" t="s">
        <v>188</v>
      </c>
      <c r="F710" s="9" t="s">
        <v>36</v>
      </c>
      <c r="G710" s="9">
        <v>2017</v>
      </c>
      <c r="H710" s="9">
        <v>6</v>
      </c>
      <c r="I710" s="9">
        <v>4890.8230000000003</v>
      </c>
      <c r="J710" s="9">
        <v>4752.6959999999999</v>
      </c>
      <c r="K710" s="9">
        <v>4761.7470000000003</v>
      </c>
      <c r="L710" s="9">
        <v>4741.4290000000001</v>
      </c>
      <c r="M710" s="9">
        <v>4997.4539999999997</v>
      </c>
      <c r="N710" s="9">
        <v>5730.5330000000004</v>
      </c>
      <c r="O710" s="9">
        <v>6700.63</v>
      </c>
      <c r="P710" s="9">
        <v>8177.3829999999998</v>
      </c>
      <c r="Q710" s="9">
        <v>9151.4069999999992</v>
      </c>
      <c r="R710" s="9">
        <v>9868.8960000000006</v>
      </c>
      <c r="S710" s="9">
        <v>10375.1</v>
      </c>
      <c r="T710" s="9">
        <v>11026.44</v>
      </c>
      <c r="U710" s="9">
        <v>11625.65</v>
      </c>
      <c r="V710" s="9">
        <v>9411.107</v>
      </c>
      <c r="W710" s="9">
        <v>9466.2489999999998</v>
      </c>
      <c r="X710" s="9">
        <v>9694.6779999999999</v>
      </c>
      <c r="Y710" s="9">
        <v>9633.8009999999995</v>
      </c>
      <c r="Z710" s="9">
        <v>9271.6730000000007</v>
      </c>
      <c r="AA710" s="9">
        <v>10466.959999999999</v>
      </c>
      <c r="AB710" s="9">
        <v>10204.469999999999</v>
      </c>
      <c r="AC710" s="9">
        <v>9387.9950000000008</v>
      </c>
      <c r="AD710" s="9">
        <v>6991.4179999999997</v>
      </c>
      <c r="AE710" s="9">
        <v>6032.6949999999997</v>
      </c>
      <c r="AF710" s="9">
        <v>5976.5290000000005</v>
      </c>
      <c r="AG710" s="9">
        <v>9484.3340000000007</v>
      </c>
      <c r="AH710" s="9">
        <v>4927.9709999999995</v>
      </c>
      <c r="AI710" s="9">
        <v>4792.9449999999997</v>
      </c>
      <c r="AJ710" s="9">
        <v>4783.3220000000001</v>
      </c>
      <c r="AK710" s="9">
        <v>4815.9059999999999</v>
      </c>
      <c r="AL710" s="9">
        <v>5053.9250000000002</v>
      </c>
      <c r="AM710" s="9">
        <v>5801.9290000000001</v>
      </c>
      <c r="AN710" s="9">
        <v>6749.8379999999997</v>
      </c>
      <c r="AO710" s="9">
        <v>8010.4989999999998</v>
      </c>
      <c r="AP710" s="9">
        <v>9048.1530000000002</v>
      </c>
      <c r="AQ710" s="9">
        <v>9721.2880000000005</v>
      </c>
      <c r="AR710" s="9">
        <v>10228.81</v>
      </c>
      <c r="AS710" s="9">
        <v>10844.68</v>
      </c>
      <c r="AT710" s="9">
        <v>11099.69</v>
      </c>
      <c r="AU710" s="9">
        <v>11205.19</v>
      </c>
      <c r="AV710" s="9">
        <v>11260.33</v>
      </c>
      <c r="AW710" s="9">
        <v>11170.4</v>
      </c>
      <c r="AX710" s="9">
        <v>10917.35</v>
      </c>
      <c r="AY710" s="9">
        <v>10418.1</v>
      </c>
      <c r="AZ710" s="9">
        <v>9967.2890000000007</v>
      </c>
      <c r="BA710" s="9">
        <v>9832.0619999999999</v>
      </c>
      <c r="BB710" s="9">
        <v>9095.1219999999994</v>
      </c>
      <c r="BC710" s="9">
        <v>7038.893</v>
      </c>
      <c r="BD710" s="9">
        <v>6164.0839999999998</v>
      </c>
      <c r="BE710" s="9">
        <v>6107.9179999999997</v>
      </c>
      <c r="BF710" s="9">
        <v>10989.64</v>
      </c>
      <c r="BG710" s="9">
        <v>67.199399999999997</v>
      </c>
      <c r="BH710" s="9">
        <v>65.223209999999995</v>
      </c>
      <c r="BI710" s="9">
        <v>64.070430000000002</v>
      </c>
      <c r="BJ710" s="9">
        <v>62.848210000000002</v>
      </c>
      <c r="BK710" s="9">
        <v>61.983139999999999</v>
      </c>
      <c r="BL710" s="9">
        <v>61.459319999999998</v>
      </c>
      <c r="BM710" s="9">
        <v>62.38691</v>
      </c>
      <c r="BN710" s="9">
        <v>66.111109999999996</v>
      </c>
      <c r="BO710" s="9">
        <v>69.899799999999999</v>
      </c>
      <c r="BP710" s="9">
        <v>73.587299999999999</v>
      </c>
      <c r="BQ710" s="9">
        <v>77.469250000000002</v>
      </c>
      <c r="BR710" s="9">
        <v>81.410709999999995</v>
      </c>
      <c r="BS710" s="9">
        <v>84.554569999999998</v>
      </c>
      <c r="BT710" s="9">
        <v>86.752979999999994</v>
      </c>
      <c r="BU710" s="9">
        <v>88.252979999999994</v>
      </c>
      <c r="BV710" s="9">
        <v>88.24306</v>
      </c>
      <c r="BW710" s="9">
        <v>87.56944</v>
      </c>
      <c r="BX710" s="9">
        <v>85.968249999999998</v>
      </c>
      <c r="BY710" s="9">
        <v>82.523809999999997</v>
      </c>
      <c r="BZ710" s="9">
        <v>78.595240000000004</v>
      </c>
      <c r="CA710" s="9">
        <v>73.538690000000003</v>
      </c>
      <c r="CB710" s="9">
        <v>69.934520000000006</v>
      </c>
      <c r="CC710" s="9">
        <v>67.903769999999994</v>
      </c>
      <c r="CD710" s="9">
        <v>66.091269999999994</v>
      </c>
      <c r="CE710" s="9">
        <v>2624</v>
      </c>
      <c r="CF710" s="9">
        <v>2422.0259999999998</v>
      </c>
      <c r="CG710" s="9">
        <v>2169.547</v>
      </c>
      <c r="CH710" s="9">
        <v>1784.758</v>
      </c>
      <c r="CI710" s="9">
        <v>1584.4079999999999</v>
      </c>
      <c r="CJ710" s="9">
        <v>2070.4679999999998</v>
      </c>
      <c r="CK710" s="9">
        <v>1316.9290000000001</v>
      </c>
      <c r="CL710" s="9">
        <v>1195.8610000000001</v>
      </c>
      <c r="CM710" s="9">
        <v>1802.8779999999999</v>
      </c>
      <c r="CN710" s="9">
        <v>3072.4250000000002</v>
      </c>
      <c r="CO710" s="9">
        <v>3929.3409999999999</v>
      </c>
      <c r="CP710" s="9">
        <v>5365.0360000000001</v>
      </c>
      <c r="CQ710" s="9">
        <v>6004.8360000000002</v>
      </c>
      <c r="CR710" s="9">
        <v>6456.6270000000004</v>
      </c>
      <c r="CS710" s="9">
        <v>6433.0569999999998</v>
      </c>
      <c r="CT710" s="9">
        <v>6844.4110000000001</v>
      </c>
      <c r="CU710" s="9">
        <v>6799.26</v>
      </c>
      <c r="CV710" s="9">
        <v>7170.03</v>
      </c>
      <c r="CW710" s="9">
        <v>6925.1019999999999</v>
      </c>
      <c r="CX710" s="9">
        <v>6135.0259999999998</v>
      </c>
      <c r="CY710" s="9">
        <v>7097.0780000000004</v>
      </c>
      <c r="CZ710" s="9">
        <v>3506.5970000000002</v>
      </c>
      <c r="DA710" s="9">
        <v>3790.6039999999998</v>
      </c>
      <c r="DB710" s="9">
        <v>3579.9070000000002</v>
      </c>
      <c r="DC710" s="9">
        <v>6069.4790000000003</v>
      </c>
      <c r="DD710" s="9">
        <v>166.70849999999999</v>
      </c>
      <c r="DE710" s="9">
        <v>0</v>
      </c>
      <c r="DF710" s="9">
        <v>0</v>
      </c>
      <c r="DG710" s="9">
        <v>0</v>
      </c>
    </row>
    <row r="711" spans="1:111" x14ac:dyDescent="0.25">
      <c r="A711" s="9" t="s">
        <v>35</v>
      </c>
      <c r="B711" s="9" t="s">
        <v>105</v>
      </c>
      <c r="C711" s="9" t="s">
        <v>4</v>
      </c>
      <c r="D711" s="9" t="s">
        <v>187</v>
      </c>
      <c r="E711" s="9" t="s">
        <v>188</v>
      </c>
      <c r="F711" s="9" t="s">
        <v>36</v>
      </c>
      <c r="G711" s="9">
        <v>2017</v>
      </c>
      <c r="H711" s="9">
        <v>7</v>
      </c>
      <c r="I711" s="9">
        <v>5334.68</v>
      </c>
      <c r="J711" s="9">
        <v>5243.4690000000001</v>
      </c>
      <c r="K711" s="9">
        <v>5441.0450000000001</v>
      </c>
      <c r="L711" s="9">
        <v>5497.8890000000001</v>
      </c>
      <c r="M711" s="9">
        <v>5801.9350000000004</v>
      </c>
      <c r="N711" s="9">
        <v>6752.768</v>
      </c>
      <c r="O711" s="9">
        <v>7441.23</v>
      </c>
      <c r="P711" s="9">
        <v>8478.5329999999994</v>
      </c>
      <c r="Q711" s="9">
        <v>9509.4570000000003</v>
      </c>
      <c r="R711" s="9">
        <v>10004.93</v>
      </c>
      <c r="S711" s="9">
        <v>10414.76</v>
      </c>
      <c r="T711" s="9">
        <v>10984.55</v>
      </c>
      <c r="U711" s="9">
        <v>11546.45</v>
      </c>
      <c r="V711" s="9">
        <v>9255.1849999999995</v>
      </c>
      <c r="W711" s="9">
        <v>9275.0550000000003</v>
      </c>
      <c r="X711" s="9">
        <v>9567.2790000000005</v>
      </c>
      <c r="Y711" s="9">
        <v>9425.0910000000003</v>
      </c>
      <c r="Z711" s="9">
        <v>9142.2919999999995</v>
      </c>
      <c r="AA711" s="9">
        <v>10074.549999999999</v>
      </c>
      <c r="AB711" s="9">
        <v>9996.6139999999996</v>
      </c>
      <c r="AC711" s="9">
        <v>9378.39</v>
      </c>
      <c r="AD711" s="9">
        <v>7077.11</v>
      </c>
      <c r="AE711" s="9">
        <v>6146.1450000000004</v>
      </c>
      <c r="AF711" s="9">
        <v>6131.75</v>
      </c>
      <c r="AG711" s="9">
        <v>9327.0040000000008</v>
      </c>
      <c r="AH711" s="9">
        <v>5351.5050000000001</v>
      </c>
      <c r="AI711" s="9">
        <v>5238.3900000000003</v>
      </c>
      <c r="AJ711" s="9">
        <v>5296.3209999999999</v>
      </c>
      <c r="AK711" s="9">
        <v>5421.9</v>
      </c>
      <c r="AL711" s="9">
        <v>5749.3519999999999</v>
      </c>
      <c r="AM711" s="9">
        <v>6683.7560000000003</v>
      </c>
      <c r="AN711" s="9">
        <v>7523.1949999999997</v>
      </c>
      <c r="AO711" s="9">
        <v>8630.6620000000003</v>
      </c>
      <c r="AP711" s="9">
        <v>9462.6759999999995</v>
      </c>
      <c r="AQ711" s="9">
        <v>9903.7739999999994</v>
      </c>
      <c r="AR711" s="9">
        <v>10235.459999999999</v>
      </c>
      <c r="AS711" s="9">
        <v>10663.08</v>
      </c>
      <c r="AT711" s="9">
        <v>10819.14</v>
      </c>
      <c r="AU711" s="9">
        <v>10885.54</v>
      </c>
      <c r="AV711" s="9">
        <v>10905.41</v>
      </c>
      <c r="AW711" s="9">
        <v>10838.37</v>
      </c>
      <c r="AX711" s="9">
        <v>10586.05</v>
      </c>
      <c r="AY711" s="9">
        <v>10094.290000000001</v>
      </c>
      <c r="AZ711" s="9">
        <v>9683.1730000000007</v>
      </c>
      <c r="BA711" s="9">
        <v>9676.5480000000007</v>
      </c>
      <c r="BB711" s="9">
        <v>9013.2669999999998</v>
      </c>
      <c r="BC711" s="9">
        <v>7180.5249999999996</v>
      </c>
      <c r="BD711" s="9">
        <v>6299.9390000000003</v>
      </c>
      <c r="BE711" s="9">
        <v>6285.5450000000001</v>
      </c>
      <c r="BF711" s="9">
        <v>10655.53</v>
      </c>
      <c r="BG711" s="9">
        <v>64.330359999999999</v>
      </c>
      <c r="BH711" s="9">
        <v>63.371029999999998</v>
      </c>
      <c r="BI711" s="9">
        <v>62.880949999999999</v>
      </c>
      <c r="BJ711" s="9">
        <v>62.399799999999999</v>
      </c>
      <c r="BK711" s="9">
        <v>62.213290000000001</v>
      </c>
      <c r="BL711" s="9">
        <v>62.038690000000003</v>
      </c>
      <c r="BM711" s="9">
        <v>62.144840000000002</v>
      </c>
      <c r="BN711" s="9">
        <v>63.646819999999998</v>
      </c>
      <c r="BO711" s="9">
        <v>66.19444</v>
      </c>
      <c r="BP711" s="9">
        <v>69.181550000000001</v>
      </c>
      <c r="BQ711" s="9">
        <v>72.515879999999996</v>
      </c>
      <c r="BR711" s="9">
        <v>75.834329999999994</v>
      </c>
      <c r="BS711" s="9">
        <v>78.296620000000004</v>
      </c>
      <c r="BT711" s="9">
        <v>80.3125</v>
      </c>
      <c r="BU711" s="9">
        <v>81.163690000000003</v>
      </c>
      <c r="BV711" s="9">
        <v>81.275790000000001</v>
      </c>
      <c r="BW711" s="9">
        <v>80.684520000000006</v>
      </c>
      <c r="BX711" s="9">
        <v>79.29365</v>
      </c>
      <c r="BY711" s="9">
        <v>77.366069999999993</v>
      </c>
      <c r="BZ711" s="9">
        <v>74.478170000000006</v>
      </c>
      <c r="CA711" s="9">
        <v>71.342259999999996</v>
      </c>
      <c r="CB711" s="9">
        <v>69.077380000000005</v>
      </c>
      <c r="CC711" s="9">
        <v>67.667659999999998</v>
      </c>
      <c r="CD711" s="9">
        <v>66.771829999999994</v>
      </c>
      <c r="CE711" s="9">
        <v>3436.9119999999998</v>
      </c>
      <c r="CF711" s="9">
        <v>3329.549</v>
      </c>
      <c r="CG711" s="9">
        <v>3035.5819999999999</v>
      </c>
      <c r="CH711" s="9">
        <v>2484.2779999999998</v>
      </c>
      <c r="CI711" s="9">
        <v>2066.0479999999998</v>
      </c>
      <c r="CJ711" s="9">
        <v>2550.6770000000001</v>
      </c>
      <c r="CK711" s="9">
        <v>1805.6469999999999</v>
      </c>
      <c r="CL711" s="9">
        <v>1686.4359999999999</v>
      </c>
      <c r="CM711" s="9">
        <v>2391.3449999999998</v>
      </c>
      <c r="CN711" s="9">
        <v>4007.48</v>
      </c>
      <c r="CO711" s="9">
        <v>4882.2439999999997</v>
      </c>
      <c r="CP711" s="9">
        <v>6575.2569999999996</v>
      </c>
      <c r="CQ711" s="9">
        <v>7082.5709999999999</v>
      </c>
      <c r="CR711" s="9">
        <v>7537.13</v>
      </c>
      <c r="CS711" s="9">
        <v>7507.4750000000004</v>
      </c>
      <c r="CT711" s="9">
        <v>8016.2839999999997</v>
      </c>
      <c r="CU711" s="9">
        <v>8045.8490000000002</v>
      </c>
      <c r="CV711" s="9">
        <v>8576.848</v>
      </c>
      <c r="CW711" s="9">
        <v>8396.33</v>
      </c>
      <c r="CX711" s="9">
        <v>7141.8059999999996</v>
      </c>
      <c r="CY711" s="9">
        <v>7785.5879999999997</v>
      </c>
      <c r="CZ711" s="9">
        <v>4386.5060000000003</v>
      </c>
      <c r="DA711" s="9">
        <v>4871.4350000000004</v>
      </c>
      <c r="DB711" s="9">
        <v>4859.8879999999999</v>
      </c>
      <c r="DC711" s="9">
        <v>6989.52</v>
      </c>
      <c r="DD711" s="9">
        <v>166.70849999999999</v>
      </c>
      <c r="DE711" s="9">
        <v>0</v>
      </c>
      <c r="DF711" s="9">
        <v>0</v>
      </c>
      <c r="DG711" s="9">
        <v>0</v>
      </c>
    </row>
    <row r="712" spans="1:111" x14ac:dyDescent="0.25">
      <c r="A712" s="9" t="s">
        <v>35</v>
      </c>
      <c r="B712" s="9" t="s">
        <v>105</v>
      </c>
      <c r="C712" s="9" t="s">
        <v>4</v>
      </c>
      <c r="D712" s="9" t="s">
        <v>187</v>
      </c>
      <c r="E712" s="9" t="s">
        <v>188</v>
      </c>
      <c r="F712" s="9" t="s">
        <v>36</v>
      </c>
      <c r="G712" s="9">
        <v>2017</v>
      </c>
      <c r="H712" s="9">
        <v>8</v>
      </c>
      <c r="I712" s="9">
        <v>5336.3670000000002</v>
      </c>
      <c r="J712" s="9">
        <v>5241.42</v>
      </c>
      <c r="K712" s="9">
        <v>5358.3770000000004</v>
      </c>
      <c r="L712" s="9">
        <v>5404.7340000000004</v>
      </c>
      <c r="M712" s="9">
        <v>5692.1419999999998</v>
      </c>
      <c r="N712" s="9">
        <v>6770.8040000000001</v>
      </c>
      <c r="O712" s="9">
        <v>7364.2420000000002</v>
      </c>
      <c r="P712" s="9">
        <v>8363.0939999999991</v>
      </c>
      <c r="Q712" s="9">
        <v>9172.393</v>
      </c>
      <c r="R712" s="9">
        <v>9809.7260000000006</v>
      </c>
      <c r="S712" s="9">
        <v>10268.209999999999</v>
      </c>
      <c r="T712" s="9">
        <v>11066.03</v>
      </c>
      <c r="U712" s="9">
        <v>11665.61</v>
      </c>
      <c r="V712" s="9">
        <v>9472.5149999999994</v>
      </c>
      <c r="W712" s="9">
        <v>9568.6209999999992</v>
      </c>
      <c r="X712" s="9">
        <v>9787.0460000000003</v>
      </c>
      <c r="Y712" s="9">
        <v>9723.2739999999994</v>
      </c>
      <c r="Z712" s="9">
        <v>9420.8819999999996</v>
      </c>
      <c r="AA712" s="9">
        <v>10333.5</v>
      </c>
      <c r="AB712" s="9">
        <v>10662.27</v>
      </c>
      <c r="AC712" s="9">
        <v>9458.143</v>
      </c>
      <c r="AD712" s="9">
        <v>7172.9759999999997</v>
      </c>
      <c r="AE712" s="9">
        <v>6218.924</v>
      </c>
      <c r="AF712" s="9">
        <v>6178.3440000000001</v>
      </c>
      <c r="AG712" s="9">
        <v>9586.2019999999993</v>
      </c>
      <c r="AH712" s="9">
        <v>5373.5550000000003</v>
      </c>
      <c r="AI712" s="9">
        <v>5239.2550000000001</v>
      </c>
      <c r="AJ712" s="9">
        <v>5324.2340000000004</v>
      </c>
      <c r="AK712" s="9">
        <v>5394.1080000000002</v>
      </c>
      <c r="AL712" s="9">
        <v>5647.8289999999997</v>
      </c>
      <c r="AM712" s="9">
        <v>6655.4849999999997</v>
      </c>
      <c r="AN712" s="9">
        <v>7367.2669999999998</v>
      </c>
      <c r="AO712" s="9">
        <v>8443.5769999999993</v>
      </c>
      <c r="AP712" s="9">
        <v>9311.9330000000009</v>
      </c>
      <c r="AQ712" s="9">
        <v>9811.2970000000005</v>
      </c>
      <c r="AR712" s="9">
        <v>10215.17</v>
      </c>
      <c r="AS712" s="9">
        <v>10797.17</v>
      </c>
      <c r="AT712" s="9">
        <v>11068.85</v>
      </c>
      <c r="AU712" s="9">
        <v>11242.68</v>
      </c>
      <c r="AV712" s="9">
        <v>11338.79</v>
      </c>
      <c r="AW712" s="9">
        <v>11299.42</v>
      </c>
      <c r="AX712" s="9">
        <v>11082.14</v>
      </c>
      <c r="AY712" s="9">
        <v>10619.54</v>
      </c>
      <c r="AZ712" s="9">
        <v>10222.780000000001</v>
      </c>
      <c r="BA712" s="9">
        <v>10276.92</v>
      </c>
      <c r="BB712" s="9">
        <v>9332.1839999999993</v>
      </c>
      <c r="BC712" s="9">
        <v>7222.1170000000002</v>
      </c>
      <c r="BD712" s="9">
        <v>6332.3109999999997</v>
      </c>
      <c r="BE712" s="9">
        <v>6291.7309999999998</v>
      </c>
      <c r="BF712" s="9">
        <v>11096.88</v>
      </c>
      <c r="BG712" s="9">
        <v>63.137900000000002</v>
      </c>
      <c r="BH712" s="9">
        <v>62.30556</v>
      </c>
      <c r="BI712" s="9">
        <v>61.64087</v>
      </c>
      <c r="BJ712" s="9">
        <v>61.145829999999997</v>
      </c>
      <c r="BK712" s="9">
        <v>60.790680000000002</v>
      </c>
      <c r="BL712" s="9">
        <v>60.376980000000003</v>
      </c>
      <c r="BM712" s="9">
        <v>60.127980000000001</v>
      </c>
      <c r="BN712" s="9">
        <v>61.375990000000002</v>
      </c>
      <c r="BO712" s="9">
        <v>64.561509999999998</v>
      </c>
      <c r="BP712" s="9">
        <v>67.888890000000004</v>
      </c>
      <c r="BQ712" s="9">
        <v>71.502979999999994</v>
      </c>
      <c r="BR712" s="9">
        <v>75.064480000000003</v>
      </c>
      <c r="BS712" s="9">
        <v>78.163690000000003</v>
      </c>
      <c r="BT712" s="9">
        <v>81.259919999999994</v>
      </c>
      <c r="BU712" s="9">
        <v>84.299610000000001</v>
      </c>
      <c r="BV712" s="9">
        <v>85.273809999999997</v>
      </c>
      <c r="BW712" s="9">
        <v>84.875990000000002</v>
      </c>
      <c r="BX712" s="9">
        <v>83.252979999999994</v>
      </c>
      <c r="BY712" s="9">
        <v>80.799610000000001</v>
      </c>
      <c r="BZ712" s="9">
        <v>76.611109999999996</v>
      </c>
      <c r="CA712" s="9">
        <v>73.1875</v>
      </c>
      <c r="CB712" s="9">
        <v>71.638890000000004</v>
      </c>
      <c r="CC712" s="9">
        <v>69.636899999999997</v>
      </c>
      <c r="CD712" s="9">
        <v>68.335319999999996</v>
      </c>
      <c r="CE712" s="9">
        <v>3081.721</v>
      </c>
      <c r="CF712" s="9">
        <v>2987.4780000000001</v>
      </c>
      <c r="CG712" s="9">
        <v>2723.2959999999998</v>
      </c>
      <c r="CH712" s="9">
        <v>2189.645</v>
      </c>
      <c r="CI712" s="9">
        <v>1983.691</v>
      </c>
      <c r="CJ712" s="9">
        <v>2302.3339999999998</v>
      </c>
      <c r="CK712" s="9">
        <v>1688.9469999999999</v>
      </c>
      <c r="CL712" s="9">
        <v>1524.9079999999999</v>
      </c>
      <c r="CM712" s="9">
        <v>2258.143</v>
      </c>
      <c r="CN712" s="9">
        <v>3744.721</v>
      </c>
      <c r="CO712" s="9">
        <v>4835.3230000000003</v>
      </c>
      <c r="CP712" s="9">
        <v>6670.42</v>
      </c>
      <c r="CQ712" s="9">
        <v>7601.65</v>
      </c>
      <c r="CR712" s="9">
        <v>8109.2640000000001</v>
      </c>
      <c r="CS712" s="9">
        <v>8081.5129999999999</v>
      </c>
      <c r="CT712" s="9">
        <v>8427.9220000000005</v>
      </c>
      <c r="CU712" s="9">
        <v>8240.2520000000004</v>
      </c>
      <c r="CV712" s="9">
        <v>8838.6919999999991</v>
      </c>
      <c r="CW712" s="9">
        <v>8188.817</v>
      </c>
      <c r="CX712" s="9">
        <v>6955.1679999999997</v>
      </c>
      <c r="CY712" s="9">
        <v>8634.1929999999993</v>
      </c>
      <c r="CZ712" s="9">
        <v>4559.817</v>
      </c>
      <c r="DA712" s="9">
        <v>5121.6899999999996</v>
      </c>
      <c r="DB712" s="9">
        <v>5056.4639999999999</v>
      </c>
      <c r="DC712" s="9">
        <v>7434.6940000000004</v>
      </c>
      <c r="DD712" s="9">
        <v>166.70849999999999</v>
      </c>
      <c r="DE712" s="9">
        <v>0</v>
      </c>
      <c r="DF712" s="9">
        <v>0</v>
      </c>
      <c r="DG712" s="9">
        <v>0</v>
      </c>
    </row>
    <row r="713" spans="1:111" x14ac:dyDescent="0.25">
      <c r="A713" s="9" t="s">
        <v>35</v>
      </c>
      <c r="B713" s="9" t="s">
        <v>105</v>
      </c>
      <c r="C713" s="9" t="s">
        <v>4</v>
      </c>
      <c r="D713" s="9" t="s">
        <v>187</v>
      </c>
      <c r="E713" s="9" t="s">
        <v>188</v>
      </c>
      <c r="F713" s="9" t="s">
        <v>36</v>
      </c>
      <c r="G713" s="9">
        <v>2017</v>
      </c>
      <c r="H713" s="9">
        <v>9</v>
      </c>
      <c r="I713" s="9">
        <v>5069.0829999999996</v>
      </c>
      <c r="J713" s="9">
        <v>4918.32</v>
      </c>
      <c r="K713" s="9">
        <v>4950.2290000000003</v>
      </c>
      <c r="L713" s="9">
        <v>5093.13</v>
      </c>
      <c r="M713" s="9">
        <v>5312.3029999999999</v>
      </c>
      <c r="N713" s="9">
        <v>6409.0389999999998</v>
      </c>
      <c r="O713" s="9">
        <v>6901.6869999999999</v>
      </c>
      <c r="P713" s="9">
        <v>8102.28</v>
      </c>
      <c r="Q713" s="9">
        <v>8854.8960000000006</v>
      </c>
      <c r="R713" s="9">
        <v>9274.0390000000007</v>
      </c>
      <c r="S713" s="9">
        <v>9558.3510000000006</v>
      </c>
      <c r="T713" s="9">
        <v>10035.870000000001</v>
      </c>
      <c r="U713" s="9">
        <v>10461.540000000001</v>
      </c>
      <c r="V713" s="9">
        <v>8119.95</v>
      </c>
      <c r="W713" s="9">
        <v>8188.5159999999996</v>
      </c>
      <c r="X713" s="9">
        <v>8503.4670000000006</v>
      </c>
      <c r="Y713" s="9">
        <v>8393.59</v>
      </c>
      <c r="Z713" s="9">
        <v>8138.69</v>
      </c>
      <c r="AA713" s="9">
        <v>9985.7939999999999</v>
      </c>
      <c r="AB713" s="9">
        <v>9680.2009999999991</v>
      </c>
      <c r="AC713" s="9">
        <v>8807.9689999999991</v>
      </c>
      <c r="AD713" s="9">
        <v>6695.32</v>
      </c>
      <c r="AE713" s="9">
        <v>5897.433</v>
      </c>
      <c r="AF713" s="9">
        <v>5882.9639999999999</v>
      </c>
      <c r="AG713" s="9">
        <v>8246.5040000000008</v>
      </c>
      <c r="AH713" s="9">
        <v>5096.2349999999997</v>
      </c>
      <c r="AI713" s="9">
        <v>4977.768</v>
      </c>
      <c r="AJ713" s="9">
        <v>5007.17</v>
      </c>
      <c r="AK713" s="9">
        <v>5140.2809999999999</v>
      </c>
      <c r="AL713" s="9">
        <v>5346.768</v>
      </c>
      <c r="AM713" s="9">
        <v>6485.8239999999996</v>
      </c>
      <c r="AN713" s="9">
        <v>6953.4740000000002</v>
      </c>
      <c r="AO713" s="9">
        <v>7946.5749999999998</v>
      </c>
      <c r="AP713" s="9">
        <v>8777.1209999999992</v>
      </c>
      <c r="AQ713" s="9">
        <v>9196.6589999999997</v>
      </c>
      <c r="AR713" s="9">
        <v>9511.4439999999995</v>
      </c>
      <c r="AS713" s="9">
        <v>9980.5630000000001</v>
      </c>
      <c r="AT713" s="9">
        <v>10203.51</v>
      </c>
      <c r="AU713" s="9">
        <v>10339.07</v>
      </c>
      <c r="AV713" s="9">
        <v>10407.64</v>
      </c>
      <c r="AW713" s="9">
        <v>10341.86</v>
      </c>
      <c r="AX713" s="9">
        <v>10089.35</v>
      </c>
      <c r="AY713" s="9">
        <v>9700.9969999999994</v>
      </c>
      <c r="AZ713" s="9">
        <v>9782.9130000000005</v>
      </c>
      <c r="BA713" s="9">
        <v>9522.7819999999992</v>
      </c>
      <c r="BB713" s="9">
        <v>8713.0750000000007</v>
      </c>
      <c r="BC713" s="9">
        <v>6724.366</v>
      </c>
      <c r="BD713" s="9">
        <v>5914.2349999999997</v>
      </c>
      <c r="BE713" s="9">
        <v>5899.7659999999996</v>
      </c>
      <c r="BF713" s="9">
        <v>10158.450000000001</v>
      </c>
      <c r="BG713" s="9">
        <v>63.892859999999999</v>
      </c>
      <c r="BH713" s="9">
        <v>63.18056</v>
      </c>
      <c r="BI713" s="9">
        <v>62.29663</v>
      </c>
      <c r="BJ713" s="9">
        <v>61.634920000000001</v>
      </c>
      <c r="BK713" s="9">
        <v>61.183529999999998</v>
      </c>
      <c r="BL713" s="9">
        <v>60.673609999999996</v>
      </c>
      <c r="BM713" s="9">
        <v>60.302579999999999</v>
      </c>
      <c r="BN713" s="9">
        <v>61.608139999999999</v>
      </c>
      <c r="BO713" s="9">
        <v>64.038690000000003</v>
      </c>
      <c r="BP713" s="9">
        <v>66.509919999999994</v>
      </c>
      <c r="BQ713" s="9">
        <v>69.626980000000003</v>
      </c>
      <c r="BR713" s="9">
        <v>73.193449999999999</v>
      </c>
      <c r="BS713" s="9">
        <v>76.540670000000006</v>
      </c>
      <c r="BT713" s="9">
        <v>79.291659999999993</v>
      </c>
      <c r="BU713" s="9">
        <v>81.55556</v>
      </c>
      <c r="BV713" s="9">
        <v>82.51885</v>
      </c>
      <c r="BW713" s="9">
        <v>82.241069999999993</v>
      </c>
      <c r="BX713" s="9">
        <v>80.174610000000001</v>
      </c>
      <c r="BY713" s="9">
        <v>77.110119999999995</v>
      </c>
      <c r="BZ713" s="9">
        <v>73.327380000000005</v>
      </c>
      <c r="CA713" s="9">
        <v>70.396829999999994</v>
      </c>
      <c r="CB713" s="9">
        <v>68.611109999999996</v>
      </c>
      <c r="CC713" s="9">
        <v>67.264880000000005</v>
      </c>
      <c r="CD713" s="9">
        <v>66.026790000000005</v>
      </c>
      <c r="CE713" s="9">
        <v>1148.597</v>
      </c>
      <c r="CF713" s="9">
        <v>1114.5060000000001</v>
      </c>
      <c r="CG713" s="9">
        <v>1081.174</v>
      </c>
      <c r="CH713" s="9">
        <v>950.77589999999998</v>
      </c>
      <c r="CI713" s="9">
        <v>880.69780000000003</v>
      </c>
      <c r="CJ713" s="9">
        <v>1115.268</v>
      </c>
      <c r="CK713" s="9">
        <v>873.77470000000005</v>
      </c>
      <c r="CL713" s="9">
        <v>781.24469999999997</v>
      </c>
      <c r="CM713" s="9">
        <v>1234.9570000000001</v>
      </c>
      <c r="CN713" s="9">
        <v>2192.6010000000001</v>
      </c>
      <c r="CO713" s="9">
        <v>2640.8119999999999</v>
      </c>
      <c r="CP713" s="9">
        <v>3164.502</v>
      </c>
      <c r="CQ713" s="9">
        <v>3463.6849999999999</v>
      </c>
      <c r="CR713" s="9">
        <v>3562.8150000000001</v>
      </c>
      <c r="CS713" s="9">
        <v>3480.0459999999998</v>
      </c>
      <c r="CT713" s="9">
        <v>3690.107</v>
      </c>
      <c r="CU713" s="9">
        <v>3647.9920000000002</v>
      </c>
      <c r="CV713" s="9">
        <v>4511.4210000000003</v>
      </c>
      <c r="CW713" s="9">
        <v>4140.424</v>
      </c>
      <c r="CX713" s="9">
        <v>3108.828</v>
      </c>
      <c r="CY713" s="9">
        <v>3207.6309999999999</v>
      </c>
      <c r="CZ713" s="9">
        <v>2300.384</v>
      </c>
      <c r="DA713" s="9">
        <v>2191.1999999999998</v>
      </c>
      <c r="DB713" s="9">
        <v>2188.4</v>
      </c>
      <c r="DC713" s="9">
        <v>3266.5859999999998</v>
      </c>
      <c r="DD713" s="9">
        <v>166.70849999999999</v>
      </c>
      <c r="DE713" s="9">
        <v>0</v>
      </c>
      <c r="DF713" s="9">
        <v>0</v>
      </c>
      <c r="DG713" s="9">
        <v>0</v>
      </c>
    </row>
    <row r="714" spans="1:111" x14ac:dyDescent="0.25">
      <c r="A714" s="9" t="s">
        <v>35</v>
      </c>
      <c r="B714" s="9" t="s">
        <v>105</v>
      </c>
      <c r="C714" s="9" t="s">
        <v>4</v>
      </c>
      <c r="D714" s="9" t="s">
        <v>187</v>
      </c>
      <c r="E714" s="9" t="s">
        <v>188</v>
      </c>
      <c r="F714" s="9" t="s">
        <v>36</v>
      </c>
      <c r="G714" s="9">
        <v>2017</v>
      </c>
      <c r="H714" s="9">
        <v>10</v>
      </c>
      <c r="I714" s="9">
        <v>4951.1769999999997</v>
      </c>
      <c r="J714" s="9">
        <v>4807.5240000000003</v>
      </c>
      <c r="K714" s="9">
        <v>4833.4979999999996</v>
      </c>
      <c r="L714" s="9">
        <v>4924.8109999999997</v>
      </c>
      <c r="M714" s="9">
        <v>5130.6360000000004</v>
      </c>
      <c r="N714" s="9">
        <v>6228.2790000000005</v>
      </c>
      <c r="O714" s="9">
        <v>6857.0569999999998</v>
      </c>
      <c r="P714" s="9">
        <v>7865.7529999999997</v>
      </c>
      <c r="Q714" s="9">
        <v>8583.1939999999995</v>
      </c>
      <c r="R714" s="9">
        <v>8988.0570000000007</v>
      </c>
      <c r="S714" s="9">
        <v>9323.6229999999996</v>
      </c>
      <c r="T714" s="9">
        <v>9796.4740000000002</v>
      </c>
      <c r="U714" s="9">
        <v>10182.120000000001</v>
      </c>
      <c r="V714" s="9">
        <v>7861.4970000000003</v>
      </c>
      <c r="W714" s="9">
        <v>7931.2089999999998</v>
      </c>
      <c r="X714" s="9">
        <v>8233.0889999999999</v>
      </c>
      <c r="Y714" s="9">
        <v>8126.7160000000003</v>
      </c>
      <c r="Z714" s="9">
        <v>8274.2860000000001</v>
      </c>
      <c r="AA714" s="9">
        <v>9969.7209999999995</v>
      </c>
      <c r="AB714" s="9">
        <v>9489.1370000000006</v>
      </c>
      <c r="AC714" s="9">
        <v>8595.1370000000006</v>
      </c>
      <c r="AD714" s="9">
        <v>6593.8230000000003</v>
      </c>
      <c r="AE714" s="9">
        <v>5786.2669999999998</v>
      </c>
      <c r="AF714" s="9">
        <v>5786.2669999999998</v>
      </c>
      <c r="AG714" s="9">
        <v>8066.5680000000002</v>
      </c>
      <c r="AH714" s="9">
        <v>4978.3289999999997</v>
      </c>
      <c r="AI714" s="9">
        <v>4866.9719999999998</v>
      </c>
      <c r="AJ714" s="9">
        <v>4890.4390000000003</v>
      </c>
      <c r="AK714" s="9">
        <v>4971.9620000000004</v>
      </c>
      <c r="AL714" s="9">
        <v>5165.1009999999997</v>
      </c>
      <c r="AM714" s="9">
        <v>6305.0649999999996</v>
      </c>
      <c r="AN714" s="9">
        <v>6908.8440000000001</v>
      </c>
      <c r="AO714" s="9">
        <v>7710.0469999999996</v>
      </c>
      <c r="AP714" s="9">
        <v>8505.4210000000003</v>
      </c>
      <c r="AQ714" s="9">
        <v>8910.6779999999999</v>
      </c>
      <c r="AR714" s="9">
        <v>9276.7160000000003</v>
      </c>
      <c r="AS714" s="9">
        <v>9741.1669999999995</v>
      </c>
      <c r="AT714" s="9">
        <v>9924.0939999999991</v>
      </c>
      <c r="AU714" s="9">
        <v>10080.620000000001</v>
      </c>
      <c r="AV714" s="9">
        <v>10150.33</v>
      </c>
      <c r="AW714" s="9">
        <v>10071.48</v>
      </c>
      <c r="AX714" s="9">
        <v>9822.4719999999998</v>
      </c>
      <c r="AY714" s="9">
        <v>9836.5939999999991</v>
      </c>
      <c r="AZ714" s="9">
        <v>9766.84</v>
      </c>
      <c r="BA714" s="9">
        <v>9331.7180000000008</v>
      </c>
      <c r="BB714" s="9">
        <v>8500.2430000000004</v>
      </c>
      <c r="BC714" s="9">
        <v>6622.8689999999997</v>
      </c>
      <c r="BD714" s="9">
        <v>5803.0690000000004</v>
      </c>
      <c r="BE714" s="9">
        <v>5803.0690000000004</v>
      </c>
      <c r="BF714" s="9">
        <v>9978.5169999999998</v>
      </c>
      <c r="BG714" s="9">
        <v>63.60615</v>
      </c>
      <c r="BH714" s="9">
        <v>61.415680000000002</v>
      </c>
      <c r="BI714" s="9">
        <v>60.294640000000001</v>
      </c>
      <c r="BJ714" s="9">
        <v>59.440480000000001</v>
      </c>
      <c r="BK714" s="9">
        <v>58.599209999999999</v>
      </c>
      <c r="BL714" s="9">
        <v>58.022820000000003</v>
      </c>
      <c r="BM714" s="9">
        <v>57.745040000000003</v>
      </c>
      <c r="BN714" s="9">
        <v>58.012900000000002</v>
      </c>
      <c r="BO714" s="9">
        <v>61.614089999999997</v>
      </c>
      <c r="BP714" s="9">
        <v>66.012889999999999</v>
      </c>
      <c r="BQ714" s="9">
        <v>70.158730000000006</v>
      </c>
      <c r="BR714" s="9">
        <v>73.771829999999994</v>
      </c>
      <c r="BS714" s="9">
        <v>77.248019999999997</v>
      </c>
      <c r="BT714" s="9">
        <v>80.422619999999995</v>
      </c>
      <c r="BU714" s="9">
        <v>82.385909999999996</v>
      </c>
      <c r="BV714" s="9">
        <v>83.75694</v>
      </c>
      <c r="BW714" s="9">
        <v>83.616069999999993</v>
      </c>
      <c r="BX714" s="9">
        <v>81.423609999999996</v>
      </c>
      <c r="BY714" s="9">
        <v>77.110119999999995</v>
      </c>
      <c r="BZ714" s="9">
        <v>73.033730000000006</v>
      </c>
      <c r="CA714" s="9">
        <v>70.01885</v>
      </c>
      <c r="CB714" s="9">
        <v>67.630949999999999</v>
      </c>
      <c r="CC714" s="9">
        <v>65.877979999999994</v>
      </c>
      <c r="CD714" s="9">
        <v>64.49306</v>
      </c>
      <c r="CE714" s="9">
        <v>1148.828</v>
      </c>
      <c r="CF714" s="9">
        <v>1110.1479999999999</v>
      </c>
      <c r="CG714" s="9">
        <v>1078.492</v>
      </c>
      <c r="CH714" s="9">
        <v>945.50660000000005</v>
      </c>
      <c r="CI714" s="9">
        <v>872.49570000000006</v>
      </c>
      <c r="CJ714" s="9">
        <v>1113.251</v>
      </c>
      <c r="CK714" s="9">
        <v>869.59090000000003</v>
      </c>
      <c r="CL714" s="9">
        <v>775.69100000000003</v>
      </c>
      <c r="CM714" s="9">
        <v>1227.53</v>
      </c>
      <c r="CN714" s="9">
        <v>2190.1869999999999</v>
      </c>
      <c r="CO714" s="9">
        <v>2630.45</v>
      </c>
      <c r="CP714" s="9">
        <v>3120.9290000000001</v>
      </c>
      <c r="CQ714" s="9">
        <v>3378.596</v>
      </c>
      <c r="CR714" s="9">
        <v>3527.6410000000001</v>
      </c>
      <c r="CS714" s="9">
        <v>3445.6559999999999</v>
      </c>
      <c r="CT714" s="9">
        <v>3666.6280000000002</v>
      </c>
      <c r="CU714" s="9">
        <v>3639.1909999999998</v>
      </c>
      <c r="CV714" s="9">
        <v>4461.4070000000002</v>
      </c>
      <c r="CW714" s="9">
        <v>4136.433</v>
      </c>
      <c r="CX714" s="9">
        <v>3113.7809999999999</v>
      </c>
      <c r="CY714" s="9">
        <v>3134.6289999999999</v>
      </c>
      <c r="CZ714" s="9">
        <v>2204.8470000000002</v>
      </c>
      <c r="DA714" s="9">
        <v>2094.826</v>
      </c>
      <c r="DB714" s="9">
        <v>2094.826</v>
      </c>
      <c r="DC714" s="9">
        <v>3226.5810000000001</v>
      </c>
      <c r="DD714" s="9">
        <v>166.70849999999999</v>
      </c>
      <c r="DE714" s="9">
        <v>0</v>
      </c>
      <c r="DF714" s="9">
        <v>0</v>
      </c>
      <c r="DG714" s="9">
        <v>0</v>
      </c>
    </row>
    <row r="715" spans="1:111" x14ac:dyDescent="0.25">
      <c r="A715" s="9" t="s">
        <v>35</v>
      </c>
      <c r="B715" s="9" t="s">
        <v>105</v>
      </c>
      <c r="C715" s="9" t="s">
        <v>4</v>
      </c>
      <c r="D715" s="9" t="s">
        <v>187</v>
      </c>
      <c r="E715" s="9" t="s">
        <v>188</v>
      </c>
      <c r="F715" s="9" t="s">
        <v>33</v>
      </c>
      <c r="G715" s="9">
        <v>2017</v>
      </c>
      <c r="H715" s="9">
        <v>8</v>
      </c>
      <c r="I715" s="9">
        <v>5342.2150000000001</v>
      </c>
      <c r="J715" s="9">
        <v>5242.5680000000002</v>
      </c>
      <c r="K715" s="9">
        <v>5359.1790000000001</v>
      </c>
      <c r="L715" s="9">
        <v>5404.2420000000002</v>
      </c>
      <c r="M715" s="9">
        <v>5691.6980000000003</v>
      </c>
      <c r="N715" s="9">
        <v>6766.8419999999996</v>
      </c>
      <c r="O715" s="9">
        <v>7359.42</v>
      </c>
      <c r="P715" s="9">
        <v>8367.4459999999999</v>
      </c>
      <c r="Q715" s="9">
        <v>9182.1409999999996</v>
      </c>
      <c r="R715" s="9">
        <v>9844.1119999999992</v>
      </c>
      <c r="S715" s="9">
        <v>10314.23</v>
      </c>
      <c r="T715" s="9">
        <v>11135.37</v>
      </c>
      <c r="U715" s="9">
        <v>11743.44</v>
      </c>
      <c r="V715" s="9">
        <v>9541.2080000000005</v>
      </c>
      <c r="W715" s="9">
        <v>9600.482</v>
      </c>
      <c r="X715" s="9">
        <v>9797.9249999999993</v>
      </c>
      <c r="Y715" s="9">
        <v>9719.5</v>
      </c>
      <c r="Z715" s="9">
        <v>9415.4169999999995</v>
      </c>
      <c r="AA715" s="9">
        <v>10338.02</v>
      </c>
      <c r="AB715" s="9">
        <v>10657.21</v>
      </c>
      <c r="AC715" s="9">
        <v>9475.0429999999997</v>
      </c>
      <c r="AD715" s="9">
        <v>7181.8879999999999</v>
      </c>
      <c r="AE715" s="9">
        <v>6191.826</v>
      </c>
      <c r="AF715" s="9">
        <v>6158.7830000000004</v>
      </c>
      <c r="AG715" s="9">
        <v>9614.9380000000001</v>
      </c>
      <c r="AH715" s="9">
        <v>5379.4030000000002</v>
      </c>
      <c r="AI715" s="9">
        <v>5240.4030000000002</v>
      </c>
      <c r="AJ715" s="9">
        <v>5325.0360000000001</v>
      </c>
      <c r="AK715" s="9">
        <v>5393.616</v>
      </c>
      <c r="AL715" s="9">
        <v>5647.384</v>
      </c>
      <c r="AM715" s="9">
        <v>6651.5230000000001</v>
      </c>
      <c r="AN715" s="9">
        <v>7362.4449999999997</v>
      </c>
      <c r="AO715" s="9">
        <v>8447.9290000000001</v>
      </c>
      <c r="AP715" s="9">
        <v>9321.6820000000007</v>
      </c>
      <c r="AQ715" s="9">
        <v>9845.6839999999993</v>
      </c>
      <c r="AR715" s="9">
        <v>10261.19</v>
      </c>
      <c r="AS715" s="9">
        <v>10866.51</v>
      </c>
      <c r="AT715" s="9">
        <v>11146.68</v>
      </c>
      <c r="AU715" s="9">
        <v>11311.38</v>
      </c>
      <c r="AV715" s="9">
        <v>11370.65</v>
      </c>
      <c r="AW715" s="9">
        <v>11310.3</v>
      </c>
      <c r="AX715" s="9">
        <v>11078.37</v>
      </c>
      <c r="AY715" s="9">
        <v>10614.08</v>
      </c>
      <c r="AZ715" s="9">
        <v>10227.299999999999</v>
      </c>
      <c r="BA715" s="9">
        <v>10271.870000000001</v>
      </c>
      <c r="BB715" s="9">
        <v>9349.0840000000007</v>
      </c>
      <c r="BC715" s="9">
        <v>7231.0280000000002</v>
      </c>
      <c r="BD715" s="9">
        <v>6305.2129999999997</v>
      </c>
      <c r="BE715" s="9">
        <v>6272.1689999999999</v>
      </c>
      <c r="BF715" s="9">
        <v>11125.62</v>
      </c>
      <c r="BG715" s="9">
        <v>64.640129999999999</v>
      </c>
      <c r="BH715" s="9">
        <v>63.520090000000003</v>
      </c>
      <c r="BI715" s="9">
        <v>62.72222</v>
      </c>
      <c r="BJ715" s="9">
        <v>62.007190000000001</v>
      </c>
      <c r="BK715" s="9">
        <v>61.542659999999998</v>
      </c>
      <c r="BL715" s="9">
        <v>61.137149999999998</v>
      </c>
      <c r="BM715" s="9">
        <v>61.240569999999998</v>
      </c>
      <c r="BN715" s="9">
        <v>63.185519999999997</v>
      </c>
      <c r="BO715" s="9">
        <v>66.173609999999996</v>
      </c>
      <c r="BP715" s="9">
        <v>69.291920000000005</v>
      </c>
      <c r="BQ715" s="9">
        <v>72.778769999999994</v>
      </c>
      <c r="BR715" s="9">
        <v>76.375749999999996</v>
      </c>
      <c r="BS715" s="9">
        <v>79.388890000000004</v>
      </c>
      <c r="BT715" s="9">
        <v>81.904269999999997</v>
      </c>
      <c r="BU715" s="9">
        <v>83.817959999999999</v>
      </c>
      <c r="BV715" s="9">
        <v>84.327870000000004</v>
      </c>
      <c r="BW715" s="9">
        <v>83.842759999999998</v>
      </c>
      <c r="BX715" s="9">
        <v>82.172370000000001</v>
      </c>
      <c r="BY715" s="9">
        <v>79.4499</v>
      </c>
      <c r="BZ715" s="9">
        <v>75.752979999999994</v>
      </c>
      <c r="CA715" s="9">
        <v>72.116320000000002</v>
      </c>
      <c r="CB715" s="9">
        <v>69.815479999999994</v>
      </c>
      <c r="CC715" s="9">
        <v>68.118300000000005</v>
      </c>
      <c r="CD715" s="9">
        <v>66.806299999999993</v>
      </c>
      <c r="CE715" s="9">
        <v>3074.3139999999999</v>
      </c>
      <c r="CF715" s="9">
        <v>2992.578</v>
      </c>
      <c r="CG715" s="9">
        <v>2727.4720000000002</v>
      </c>
      <c r="CH715" s="9">
        <v>2193.21</v>
      </c>
      <c r="CI715" s="9">
        <v>1987.0540000000001</v>
      </c>
      <c r="CJ715" s="9">
        <v>2306.011</v>
      </c>
      <c r="CK715" s="9">
        <v>1691.4169999999999</v>
      </c>
      <c r="CL715" s="9">
        <v>1527.5889999999999</v>
      </c>
      <c r="CM715" s="9">
        <v>2262.739</v>
      </c>
      <c r="CN715" s="9">
        <v>3750.7</v>
      </c>
      <c r="CO715" s="9">
        <v>4838.8500000000004</v>
      </c>
      <c r="CP715" s="9">
        <v>6679.5230000000001</v>
      </c>
      <c r="CQ715" s="9">
        <v>7619.1440000000002</v>
      </c>
      <c r="CR715" s="9">
        <v>8104.6390000000001</v>
      </c>
      <c r="CS715" s="9">
        <v>8074.9129999999996</v>
      </c>
      <c r="CT715" s="9">
        <v>8436.5630000000001</v>
      </c>
      <c r="CU715" s="9">
        <v>8234.3529999999992</v>
      </c>
      <c r="CV715" s="9">
        <v>8853.74</v>
      </c>
      <c r="CW715" s="9">
        <v>8169.5910000000003</v>
      </c>
      <c r="CX715" s="9">
        <v>6955.6580000000004</v>
      </c>
      <c r="CY715" s="9">
        <v>8695.5930000000008</v>
      </c>
      <c r="CZ715" s="9">
        <v>4582.7920000000004</v>
      </c>
      <c r="DA715" s="9">
        <v>5099.7690000000002</v>
      </c>
      <c r="DB715" s="9">
        <v>4995.3850000000002</v>
      </c>
      <c r="DC715" s="9">
        <v>7407.6279999999997</v>
      </c>
      <c r="DD715" s="9">
        <v>166.70849999999999</v>
      </c>
      <c r="DE715" s="9">
        <v>0</v>
      </c>
      <c r="DF715" s="9">
        <v>0</v>
      </c>
      <c r="DG715" s="9">
        <v>0</v>
      </c>
    </row>
    <row r="716" spans="1:111" x14ac:dyDescent="0.25">
      <c r="A716" s="9" t="s">
        <v>35</v>
      </c>
      <c r="B716" s="9" t="s">
        <v>105</v>
      </c>
      <c r="C716" s="9" t="s">
        <v>4</v>
      </c>
      <c r="D716" s="9" t="s">
        <v>161</v>
      </c>
      <c r="E716" s="9" t="s">
        <v>160</v>
      </c>
      <c r="F716" s="9" t="s">
        <v>36</v>
      </c>
      <c r="G716" s="9">
        <v>2017</v>
      </c>
      <c r="H716" s="9">
        <v>5</v>
      </c>
      <c r="I716" s="9">
        <v>5204.442</v>
      </c>
      <c r="J716" s="9">
        <v>4997.8919999999998</v>
      </c>
      <c r="K716" s="9">
        <v>5002.3019999999997</v>
      </c>
      <c r="L716" s="9">
        <v>5135.0820000000003</v>
      </c>
      <c r="M716" s="9">
        <v>5481.6679999999997</v>
      </c>
      <c r="N716" s="9">
        <v>6416.4170000000004</v>
      </c>
      <c r="O716" s="9">
        <v>7383.2060000000001</v>
      </c>
      <c r="P716" s="9">
        <v>9027.2530000000006</v>
      </c>
      <c r="Q716" s="9">
        <v>10132.52</v>
      </c>
      <c r="R716" s="9">
        <v>10789.13</v>
      </c>
      <c r="S716" s="9">
        <v>11337.59</v>
      </c>
      <c r="T716" s="9">
        <v>11982.75</v>
      </c>
      <c r="U716" s="9">
        <v>12520.68</v>
      </c>
      <c r="V716" s="9">
        <v>10307.5</v>
      </c>
      <c r="W716" s="9">
        <v>10346.19</v>
      </c>
      <c r="X716" s="9">
        <v>10665.47</v>
      </c>
      <c r="Y716" s="9">
        <v>10504.34</v>
      </c>
      <c r="Z716" s="9">
        <v>10068.129999999999</v>
      </c>
      <c r="AA716" s="9">
        <v>11243.94</v>
      </c>
      <c r="AB716" s="9">
        <v>11076.73</v>
      </c>
      <c r="AC716" s="9">
        <v>9895.6720000000005</v>
      </c>
      <c r="AD716" s="9">
        <v>7574.5029999999997</v>
      </c>
      <c r="AE716" s="9">
        <v>6640.3919999999998</v>
      </c>
      <c r="AF716" s="9">
        <v>6594.57</v>
      </c>
      <c r="AG716" s="9">
        <v>10373.02</v>
      </c>
      <c r="AH716" s="9">
        <v>5274.1610000000001</v>
      </c>
      <c r="AI716" s="9">
        <v>5086.0420000000004</v>
      </c>
      <c r="AJ716" s="9">
        <v>5070.0230000000001</v>
      </c>
      <c r="AK716" s="9">
        <v>5201.7340000000004</v>
      </c>
      <c r="AL716" s="9">
        <v>5530.0420000000004</v>
      </c>
      <c r="AM716" s="9">
        <v>6486.89</v>
      </c>
      <c r="AN716" s="9">
        <v>7447.1130000000003</v>
      </c>
      <c r="AO716" s="9">
        <v>8867.8580000000002</v>
      </c>
      <c r="AP716" s="9">
        <v>10022.379999999999</v>
      </c>
      <c r="AQ716" s="9">
        <v>10669.39</v>
      </c>
      <c r="AR716" s="9">
        <v>11246.06</v>
      </c>
      <c r="AS716" s="9">
        <v>11900.68</v>
      </c>
      <c r="AT716" s="9">
        <v>12155.32</v>
      </c>
      <c r="AU716" s="9">
        <v>12294.39</v>
      </c>
      <c r="AV716" s="9">
        <v>12333.08</v>
      </c>
      <c r="AW716" s="9">
        <v>12244.48</v>
      </c>
      <c r="AX716" s="9">
        <v>11924.12</v>
      </c>
      <c r="AY716" s="9">
        <v>11335.72</v>
      </c>
      <c r="AZ716" s="9">
        <v>10877.14</v>
      </c>
      <c r="BA716" s="9">
        <v>10799.58</v>
      </c>
      <c r="BB716" s="9">
        <v>9696.4920000000002</v>
      </c>
      <c r="BC716" s="9">
        <v>7576.0060000000003</v>
      </c>
      <c r="BD716" s="9">
        <v>6648.1120000000001</v>
      </c>
      <c r="BE716" s="9">
        <v>6602.29</v>
      </c>
      <c r="BF716" s="9">
        <v>12026.39</v>
      </c>
      <c r="BG716" s="9">
        <v>72.710319999999996</v>
      </c>
      <c r="BH716" s="9">
        <v>70.934520000000006</v>
      </c>
      <c r="BI716" s="9">
        <v>69.995040000000003</v>
      </c>
      <c r="BJ716" s="9">
        <v>69.039680000000004</v>
      </c>
      <c r="BK716" s="9">
        <v>68.253969999999995</v>
      </c>
      <c r="BL716" s="9">
        <v>67.899799999999999</v>
      </c>
      <c r="BM716" s="9">
        <v>68.625990000000002</v>
      </c>
      <c r="BN716" s="9">
        <v>72.322419999999994</v>
      </c>
      <c r="BO716" s="9">
        <v>76.342259999999996</v>
      </c>
      <c r="BP716" s="9">
        <v>79.910709999999995</v>
      </c>
      <c r="BQ716" s="9">
        <v>83.900790000000001</v>
      </c>
      <c r="BR716" s="9">
        <v>87.332340000000002</v>
      </c>
      <c r="BS716" s="9">
        <v>90.140879999999996</v>
      </c>
      <c r="BT716" s="9">
        <v>91.971230000000006</v>
      </c>
      <c r="BU716" s="9">
        <v>92.520840000000007</v>
      </c>
      <c r="BV716" s="9">
        <v>91.220240000000004</v>
      </c>
      <c r="BW716" s="9">
        <v>88.763890000000004</v>
      </c>
      <c r="BX716" s="9">
        <v>86.029759999999996</v>
      </c>
      <c r="BY716" s="9">
        <v>83.139880000000005</v>
      </c>
      <c r="BZ716" s="9">
        <v>79.640879999999996</v>
      </c>
      <c r="CA716" s="9">
        <v>75.966269999999994</v>
      </c>
      <c r="CB716" s="9">
        <v>73.834329999999994</v>
      </c>
      <c r="CC716" s="9">
        <v>71.583340000000007</v>
      </c>
      <c r="CD716" s="9">
        <v>69.93056</v>
      </c>
      <c r="CE716" s="9">
        <v>3306.6120000000001</v>
      </c>
      <c r="CF716" s="9">
        <v>2138.0720000000001</v>
      </c>
      <c r="CG716" s="9">
        <v>2164.1669999999999</v>
      </c>
      <c r="CH716" s="9">
        <v>1472.3340000000001</v>
      </c>
      <c r="CI716" s="9">
        <v>1249.963</v>
      </c>
      <c r="CJ716" s="9">
        <v>1365.326</v>
      </c>
      <c r="CK716" s="9">
        <v>1115.98</v>
      </c>
      <c r="CL716" s="9">
        <v>1182.1569999999999</v>
      </c>
      <c r="CM716" s="9">
        <v>1816.1020000000001</v>
      </c>
      <c r="CN716" s="9">
        <v>3366.6619999999998</v>
      </c>
      <c r="CO716" s="9">
        <v>4127.3519999999999</v>
      </c>
      <c r="CP716" s="9">
        <v>5280.5649999999996</v>
      </c>
      <c r="CQ716" s="9">
        <v>5485.9570000000003</v>
      </c>
      <c r="CR716" s="9">
        <v>5701.4309999999996</v>
      </c>
      <c r="CS716" s="9">
        <v>5691.7759999999998</v>
      </c>
      <c r="CT716" s="9">
        <v>6263.1419999999998</v>
      </c>
      <c r="CU716" s="9">
        <v>6260.5770000000002</v>
      </c>
      <c r="CV716" s="9">
        <v>6938.3720000000003</v>
      </c>
      <c r="CW716" s="9">
        <v>6755.6319999999996</v>
      </c>
      <c r="CX716" s="9">
        <v>5414.7420000000002</v>
      </c>
      <c r="CY716" s="9">
        <v>4121.6270000000004</v>
      </c>
      <c r="CZ716" s="9">
        <v>3014.989</v>
      </c>
      <c r="DA716" s="9">
        <v>2651.2820000000002</v>
      </c>
      <c r="DB716" s="9">
        <v>2514.5259999999998</v>
      </c>
      <c r="DC716" s="9">
        <v>5308.1440000000002</v>
      </c>
      <c r="DD716" s="9">
        <v>166.70849999999999</v>
      </c>
      <c r="DE716" s="9">
        <v>0</v>
      </c>
      <c r="DF716" s="9">
        <v>0</v>
      </c>
      <c r="DG716" s="9">
        <v>0</v>
      </c>
    </row>
    <row r="717" spans="1:111" x14ac:dyDescent="0.25">
      <c r="A717" s="9" t="s">
        <v>35</v>
      </c>
      <c r="B717" s="9" t="s">
        <v>105</v>
      </c>
      <c r="C717" s="9" t="s">
        <v>4</v>
      </c>
      <c r="D717" s="9" t="s">
        <v>161</v>
      </c>
      <c r="E717" s="9" t="s">
        <v>160</v>
      </c>
      <c r="F717" s="9" t="s">
        <v>36</v>
      </c>
      <c r="G717" s="9">
        <v>2017</v>
      </c>
      <c r="H717" s="9">
        <v>6</v>
      </c>
      <c r="I717" s="9">
        <v>4678.6940000000004</v>
      </c>
      <c r="J717" s="9">
        <v>4466.3249999999998</v>
      </c>
      <c r="K717" s="9">
        <v>4520.2060000000001</v>
      </c>
      <c r="L717" s="9">
        <v>4556.0709999999999</v>
      </c>
      <c r="M717" s="9">
        <v>4839.6980000000003</v>
      </c>
      <c r="N717" s="9">
        <v>5589.9650000000001</v>
      </c>
      <c r="O717" s="9">
        <v>6645.2470000000003</v>
      </c>
      <c r="P717" s="9">
        <v>8332.4989999999998</v>
      </c>
      <c r="Q717" s="9">
        <v>9541.9879999999994</v>
      </c>
      <c r="R717" s="9">
        <v>10444.31</v>
      </c>
      <c r="S717" s="9">
        <v>11061.92</v>
      </c>
      <c r="T717" s="9">
        <v>11887.44</v>
      </c>
      <c r="U717" s="9">
        <v>12536.95</v>
      </c>
      <c r="V717" s="9">
        <v>10333.790000000001</v>
      </c>
      <c r="W717" s="9">
        <v>10383.85</v>
      </c>
      <c r="X717" s="9">
        <v>10640.19</v>
      </c>
      <c r="Y717" s="9">
        <v>10568.99</v>
      </c>
      <c r="Z717" s="9">
        <v>10087.17</v>
      </c>
      <c r="AA717" s="9">
        <v>11237.51</v>
      </c>
      <c r="AB717" s="9">
        <v>10883.58</v>
      </c>
      <c r="AC717" s="9">
        <v>9906.5849999999991</v>
      </c>
      <c r="AD717" s="9">
        <v>7290.3770000000004</v>
      </c>
      <c r="AE717" s="9">
        <v>6270.9369999999999</v>
      </c>
      <c r="AF717" s="9">
        <v>6242.7280000000001</v>
      </c>
      <c r="AG717" s="9">
        <v>10399.58</v>
      </c>
      <c r="AH717" s="9">
        <v>4715.8419999999996</v>
      </c>
      <c r="AI717" s="9">
        <v>4506.5730000000003</v>
      </c>
      <c r="AJ717" s="9">
        <v>4541.7809999999999</v>
      </c>
      <c r="AK717" s="9">
        <v>4630.5479999999998</v>
      </c>
      <c r="AL717" s="9">
        <v>4896.1689999999999</v>
      </c>
      <c r="AM717" s="9">
        <v>5661.3609999999999</v>
      </c>
      <c r="AN717" s="9">
        <v>6694.4539999999997</v>
      </c>
      <c r="AO717" s="9">
        <v>8165.6139999999996</v>
      </c>
      <c r="AP717" s="9">
        <v>9438.7340000000004</v>
      </c>
      <c r="AQ717" s="9">
        <v>10296.700000000001</v>
      </c>
      <c r="AR717" s="9">
        <v>10915.63</v>
      </c>
      <c r="AS717" s="9">
        <v>11705.68</v>
      </c>
      <c r="AT717" s="9">
        <v>12010.99</v>
      </c>
      <c r="AU717" s="9">
        <v>12127.88</v>
      </c>
      <c r="AV717" s="9">
        <v>12177.94</v>
      </c>
      <c r="AW717" s="9">
        <v>12115.91</v>
      </c>
      <c r="AX717" s="9">
        <v>11852.54</v>
      </c>
      <c r="AY717" s="9">
        <v>11233.6</v>
      </c>
      <c r="AZ717" s="9">
        <v>10737.84</v>
      </c>
      <c r="BA717" s="9">
        <v>10511.18</v>
      </c>
      <c r="BB717" s="9">
        <v>9613.7119999999995</v>
      </c>
      <c r="BC717" s="9">
        <v>7337.8519999999999</v>
      </c>
      <c r="BD717" s="9">
        <v>6402.326</v>
      </c>
      <c r="BE717" s="9">
        <v>6374.1170000000002</v>
      </c>
      <c r="BF717" s="9">
        <v>11904.88</v>
      </c>
      <c r="BG717" s="9">
        <v>72.366069999999993</v>
      </c>
      <c r="BH717" s="9">
        <v>71.172619999999995</v>
      </c>
      <c r="BI717" s="9">
        <v>70.120040000000003</v>
      </c>
      <c r="BJ717" s="9">
        <v>69.138890000000004</v>
      </c>
      <c r="BK717" s="9">
        <v>68.324399999999997</v>
      </c>
      <c r="BL717" s="9">
        <v>67.604159999999993</v>
      </c>
      <c r="BM717" s="9">
        <v>68.74306</v>
      </c>
      <c r="BN717" s="9">
        <v>73.540670000000006</v>
      </c>
      <c r="BO717" s="9">
        <v>78.274799999999999</v>
      </c>
      <c r="BP717" s="9">
        <v>82.667659999999998</v>
      </c>
      <c r="BQ717" s="9">
        <v>86.44444</v>
      </c>
      <c r="BR717" s="9">
        <v>89.994050000000001</v>
      </c>
      <c r="BS717" s="9">
        <v>92.672619999999995</v>
      </c>
      <c r="BT717" s="9">
        <v>94.64385</v>
      </c>
      <c r="BU717" s="9">
        <v>96.635909999999996</v>
      </c>
      <c r="BV717" s="9">
        <v>97.242069999999998</v>
      </c>
      <c r="BW717" s="9">
        <v>96.875990000000002</v>
      </c>
      <c r="BX717" s="9">
        <v>95.450389999999999</v>
      </c>
      <c r="BY717" s="9">
        <v>93.001980000000003</v>
      </c>
      <c r="BZ717" s="9">
        <v>88.95635</v>
      </c>
      <c r="CA717" s="9">
        <v>83.94444</v>
      </c>
      <c r="CB717" s="9">
        <v>80.563490000000002</v>
      </c>
      <c r="CC717" s="9">
        <v>78.026790000000005</v>
      </c>
      <c r="CD717" s="9">
        <v>75.754959999999997</v>
      </c>
      <c r="CE717" s="9">
        <v>5839.375</v>
      </c>
      <c r="CF717" s="9">
        <v>3996.2130000000002</v>
      </c>
      <c r="CG717" s="9">
        <v>4361.0889999999999</v>
      </c>
      <c r="CH717" s="9">
        <v>3542.0479999999998</v>
      </c>
      <c r="CI717" s="9">
        <v>2171.6480000000001</v>
      </c>
      <c r="CJ717" s="9">
        <v>2423.6190000000001</v>
      </c>
      <c r="CK717" s="9">
        <v>1528.644</v>
      </c>
      <c r="CL717" s="9">
        <v>1949.635</v>
      </c>
      <c r="CM717" s="9">
        <v>2698.2049999999999</v>
      </c>
      <c r="CN717" s="9">
        <v>4082.3890000000001</v>
      </c>
      <c r="CO717" s="9">
        <v>4893.518</v>
      </c>
      <c r="CP717" s="9">
        <v>6247.5129999999999</v>
      </c>
      <c r="CQ717" s="9">
        <v>6948.0119999999997</v>
      </c>
      <c r="CR717" s="9">
        <v>7466.5479999999998</v>
      </c>
      <c r="CS717" s="9">
        <v>7462.1080000000002</v>
      </c>
      <c r="CT717" s="9">
        <v>7970.1459999999997</v>
      </c>
      <c r="CU717" s="9">
        <v>7950.0889999999999</v>
      </c>
      <c r="CV717" s="9">
        <v>8464.3240000000005</v>
      </c>
      <c r="CW717" s="9">
        <v>8620.7579999999998</v>
      </c>
      <c r="CX717" s="9">
        <v>7884.5230000000001</v>
      </c>
      <c r="CY717" s="9">
        <v>8811.8150000000005</v>
      </c>
      <c r="CZ717" s="9">
        <v>4618.3069999999998</v>
      </c>
      <c r="DA717" s="9">
        <v>5945.0410000000002</v>
      </c>
      <c r="DB717" s="9">
        <v>5093.0200000000004</v>
      </c>
      <c r="DC717" s="9">
        <v>7059.0129999999999</v>
      </c>
      <c r="DD717" s="9">
        <v>166.70849999999999</v>
      </c>
      <c r="DE717" s="9">
        <v>0</v>
      </c>
      <c r="DF717" s="9">
        <v>0</v>
      </c>
      <c r="DG717" s="9">
        <v>0</v>
      </c>
    </row>
    <row r="718" spans="1:111" x14ac:dyDescent="0.25">
      <c r="A718" s="9" t="s">
        <v>35</v>
      </c>
      <c r="B718" s="9" t="s">
        <v>105</v>
      </c>
      <c r="C718" s="9" t="s">
        <v>4</v>
      </c>
      <c r="D718" s="9" t="s">
        <v>161</v>
      </c>
      <c r="E718" s="9" t="s">
        <v>160</v>
      </c>
      <c r="F718" s="9" t="s">
        <v>36</v>
      </c>
      <c r="G718" s="9">
        <v>2017</v>
      </c>
      <c r="H718" s="9">
        <v>7</v>
      </c>
      <c r="I718" s="9">
        <v>5208.57</v>
      </c>
      <c r="J718" s="9">
        <v>4970.5339999999997</v>
      </c>
      <c r="K718" s="9">
        <v>5261.7190000000001</v>
      </c>
      <c r="L718" s="9">
        <v>5388.3969999999999</v>
      </c>
      <c r="M718" s="9">
        <v>5736.7150000000001</v>
      </c>
      <c r="N718" s="9">
        <v>6724.2389999999996</v>
      </c>
      <c r="O718" s="9">
        <v>7396.3469999999998</v>
      </c>
      <c r="P718" s="9">
        <v>8634.0020000000004</v>
      </c>
      <c r="Q718" s="9">
        <v>9859.2970000000005</v>
      </c>
      <c r="R718" s="9">
        <v>10563.37</v>
      </c>
      <c r="S718" s="9">
        <v>11148.81</v>
      </c>
      <c r="T718" s="9">
        <v>11927.91</v>
      </c>
      <c r="U718" s="9">
        <v>12570.38</v>
      </c>
      <c r="V718" s="9">
        <v>10336.39</v>
      </c>
      <c r="W718" s="9">
        <v>10378.81</v>
      </c>
      <c r="X718" s="9">
        <v>10693.36</v>
      </c>
      <c r="Y718" s="9">
        <v>10543.82</v>
      </c>
      <c r="Z718" s="9">
        <v>10098.530000000001</v>
      </c>
      <c r="AA718" s="9">
        <v>10934.5</v>
      </c>
      <c r="AB718" s="9">
        <v>10748.89</v>
      </c>
      <c r="AC718" s="9">
        <v>9941.7800000000007</v>
      </c>
      <c r="AD718" s="9">
        <v>7362.9160000000002</v>
      </c>
      <c r="AE718" s="9">
        <v>6378.02</v>
      </c>
      <c r="AF718" s="9">
        <v>6334.9129999999996</v>
      </c>
      <c r="AG718" s="9">
        <v>10402.75</v>
      </c>
      <c r="AH718" s="9">
        <v>5225.3959999999997</v>
      </c>
      <c r="AI718" s="9">
        <v>4965.4539999999997</v>
      </c>
      <c r="AJ718" s="9">
        <v>5116.9960000000001</v>
      </c>
      <c r="AK718" s="9">
        <v>5312.4080000000004</v>
      </c>
      <c r="AL718" s="9">
        <v>5684.1329999999998</v>
      </c>
      <c r="AM718" s="9">
        <v>6655.2269999999999</v>
      </c>
      <c r="AN718" s="9">
        <v>7478.3130000000001</v>
      </c>
      <c r="AO718" s="9">
        <v>8786.1299999999992</v>
      </c>
      <c r="AP718" s="9">
        <v>9812.5159999999996</v>
      </c>
      <c r="AQ718" s="9">
        <v>10462.209999999999</v>
      </c>
      <c r="AR718" s="9">
        <v>10969.52</v>
      </c>
      <c r="AS718" s="9">
        <v>11606.44</v>
      </c>
      <c r="AT718" s="9">
        <v>11843.07</v>
      </c>
      <c r="AU718" s="9">
        <v>11966.74</v>
      </c>
      <c r="AV718" s="9">
        <v>12009.16</v>
      </c>
      <c r="AW718" s="9">
        <v>11964.45</v>
      </c>
      <c r="AX718" s="9">
        <v>11704.79</v>
      </c>
      <c r="AY718" s="9">
        <v>11050.53</v>
      </c>
      <c r="AZ718" s="9">
        <v>10543.11</v>
      </c>
      <c r="BA718" s="9">
        <v>10428.82</v>
      </c>
      <c r="BB718" s="9">
        <v>9576.6569999999992</v>
      </c>
      <c r="BC718" s="9">
        <v>7466.3310000000001</v>
      </c>
      <c r="BD718" s="9">
        <v>6531.8130000000001</v>
      </c>
      <c r="BE718" s="9">
        <v>6488.7070000000003</v>
      </c>
      <c r="BF718" s="9">
        <v>11731.27</v>
      </c>
      <c r="BG718" s="9">
        <v>70.971230000000006</v>
      </c>
      <c r="BH718" s="9">
        <v>69.746030000000005</v>
      </c>
      <c r="BI718" s="9">
        <v>69.017859999999999</v>
      </c>
      <c r="BJ718" s="9">
        <v>68.267859999999999</v>
      </c>
      <c r="BK718" s="9">
        <v>67.446430000000007</v>
      </c>
      <c r="BL718" s="9">
        <v>67.080359999999999</v>
      </c>
      <c r="BM718" s="9">
        <v>67.240080000000006</v>
      </c>
      <c r="BN718" s="9">
        <v>69.420630000000003</v>
      </c>
      <c r="BO718" s="9">
        <v>72.874009999999998</v>
      </c>
      <c r="BP718" s="9">
        <v>76.970240000000004</v>
      </c>
      <c r="BQ718" s="9">
        <v>81.223209999999995</v>
      </c>
      <c r="BR718" s="9">
        <v>85.484120000000004</v>
      </c>
      <c r="BS718" s="9">
        <v>89.084329999999994</v>
      </c>
      <c r="BT718" s="9">
        <v>92.214290000000005</v>
      </c>
      <c r="BU718" s="9">
        <v>93.500990000000002</v>
      </c>
      <c r="BV718" s="9">
        <v>93.653769999999994</v>
      </c>
      <c r="BW718" s="9">
        <v>92.675600000000003</v>
      </c>
      <c r="BX718" s="9">
        <v>90.275790000000001</v>
      </c>
      <c r="BY718" s="9">
        <v>86.919640000000001</v>
      </c>
      <c r="BZ718" s="9">
        <v>83.255949999999999</v>
      </c>
      <c r="CA718" s="9">
        <v>78.765879999999996</v>
      </c>
      <c r="CB718" s="9">
        <v>75.556550000000001</v>
      </c>
      <c r="CC718" s="9">
        <v>73.442459999999997</v>
      </c>
      <c r="CD718" s="9">
        <v>72.252979999999994</v>
      </c>
      <c r="CE718" s="9">
        <v>5304.2830000000004</v>
      </c>
      <c r="CF718" s="9">
        <v>5002.1899999999996</v>
      </c>
      <c r="CG718" s="9">
        <v>6469.8249999999998</v>
      </c>
      <c r="CH718" s="9">
        <v>6137.5219999999999</v>
      </c>
      <c r="CI718" s="9">
        <v>7868.5290000000005</v>
      </c>
      <c r="CJ718" s="9">
        <v>4198.0119999999997</v>
      </c>
      <c r="CK718" s="9">
        <v>2386.6170000000002</v>
      </c>
      <c r="CL718" s="9">
        <v>2249.0320000000002</v>
      </c>
      <c r="CM718" s="9">
        <v>2626.7910000000002</v>
      </c>
      <c r="CN718" s="9">
        <v>4394.82</v>
      </c>
      <c r="CO718" s="9">
        <v>5361.8360000000002</v>
      </c>
      <c r="CP718" s="9">
        <v>7153.0119999999997</v>
      </c>
      <c r="CQ718" s="9">
        <v>7715.3419999999996</v>
      </c>
      <c r="CR718" s="9">
        <v>8227.7620000000006</v>
      </c>
      <c r="CS718" s="9">
        <v>8171.232</v>
      </c>
      <c r="CT718" s="9">
        <v>8741.3680000000004</v>
      </c>
      <c r="CU718" s="9">
        <v>8773.3140000000003</v>
      </c>
      <c r="CV718" s="9">
        <v>9368.3619999999992</v>
      </c>
      <c r="CW718" s="9">
        <v>9217.8809999999994</v>
      </c>
      <c r="CX718" s="9">
        <v>7968.8010000000004</v>
      </c>
      <c r="CY718" s="9">
        <v>8458.5519999999997</v>
      </c>
      <c r="CZ718" s="9">
        <v>4968.643</v>
      </c>
      <c r="DA718" s="9">
        <v>5717.8779999999997</v>
      </c>
      <c r="DB718" s="9">
        <v>5511.37</v>
      </c>
      <c r="DC718" s="9">
        <v>7618.94</v>
      </c>
      <c r="DD718" s="9">
        <v>166.70849999999999</v>
      </c>
      <c r="DE718" s="9">
        <v>0</v>
      </c>
      <c r="DF718" s="9">
        <v>0</v>
      </c>
      <c r="DG718" s="9">
        <v>0</v>
      </c>
    </row>
    <row r="719" spans="1:111" x14ac:dyDescent="0.25">
      <c r="A719" s="9" t="s">
        <v>35</v>
      </c>
      <c r="B719" s="9" t="s">
        <v>105</v>
      </c>
      <c r="C719" s="9" t="s">
        <v>4</v>
      </c>
      <c r="D719" s="9" t="s">
        <v>161</v>
      </c>
      <c r="E719" s="9" t="s">
        <v>160</v>
      </c>
      <c r="F719" s="9" t="s">
        <v>36</v>
      </c>
      <c r="G719" s="9">
        <v>2017</v>
      </c>
      <c r="H719" s="9">
        <v>8</v>
      </c>
      <c r="I719" s="9">
        <v>5262.277</v>
      </c>
      <c r="J719" s="9">
        <v>5034.7920000000004</v>
      </c>
      <c r="K719" s="9">
        <v>5186.848</v>
      </c>
      <c r="L719" s="9">
        <v>5313.8059999999996</v>
      </c>
      <c r="M719" s="9">
        <v>5588.0680000000002</v>
      </c>
      <c r="N719" s="9">
        <v>6675.2839999999997</v>
      </c>
      <c r="O719" s="9">
        <v>7315.6880000000001</v>
      </c>
      <c r="P719" s="9">
        <v>8465.5820000000003</v>
      </c>
      <c r="Q719" s="9">
        <v>9441.8790000000008</v>
      </c>
      <c r="R719" s="9">
        <v>10276.32</v>
      </c>
      <c r="S719" s="9">
        <v>10883.57</v>
      </c>
      <c r="T719" s="9">
        <v>11894.09</v>
      </c>
      <c r="U719" s="9">
        <v>12572.8</v>
      </c>
      <c r="V719" s="9">
        <v>10423.65</v>
      </c>
      <c r="W719" s="9">
        <v>10486.29</v>
      </c>
      <c r="X719" s="9">
        <v>10693</v>
      </c>
      <c r="Y719" s="9">
        <v>10571.01</v>
      </c>
      <c r="Z719" s="9">
        <v>10152.969999999999</v>
      </c>
      <c r="AA719" s="9">
        <v>10973.68</v>
      </c>
      <c r="AB719" s="9">
        <v>11219.45</v>
      </c>
      <c r="AC719" s="9">
        <v>9894.1540000000005</v>
      </c>
      <c r="AD719" s="9">
        <v>7368.8289999999997</v>
      </c>
      <c r="AE719" s="9">
        <v>6341.0129999999999</v>
      </c>
      <c r="AF719" s="9">
        <v>6307.3959999999997</v>
      </c>
      <c r="AG719" s="9">
        <v>10467.86</v>
      </c>
      <c r="AH719" s="9">
        <v>5299.4650000000001</v>
      </c>
      <c r="AI719" s="9">
        <v>5032.6260000000002</v>
      </c>
      <c r="AJ719" s="9">
        <v>5152.7049999999999</v>
      </c>
      <c r="AK719" s="9">
        <v>5303.18</v>
      </c>
      <c r="AL719" s="9">
        <v>5543.7550000000001</v>
      </c>
      <c r="AM719" s="9">
        <v>6559.9660000000003</v>
      </c>
      <c r="AN719" s="9">
        <v>7318.7139999999999</v>
      </c>
      <c r="AO719" s="9">
        <v>8546.0640000000003</v>
      </c>
      <c r="AP719" s="9">
        <v>9581.4189999999999</v>
      </c>
      <c r="AQ719" s="9">
        <v>10277.89</v>
      </c>
      <c r="AR719" s="9">
        <v>10830.53</v>
      </c>
      <c r="AS719" s="9">
        <v>11625.23</v>
      </c>
      <c r="AT719" s="9">
        <v>11976.04</v>
      </c>
      <c r="AU719" s="9">
        <v>12193.82</v>
      </c>
      <c r="AV719" s="9">
        <v>12256.46</v>
      </c>
      <c r="AW719" s="9">
        <v>12205.38</v>
      </c>
      <c r="AX719" s="9">
        <v>11929.87</v>
      </c>
      <c r="AY719" s="9">
        <v>11351.63</v>
      </c>
      <c r="AZ719" s="9">
        <v>10862.96</v>
      </c>
      <c r="BA719" s="9">
        <v>10834.11</v>
      </c>
      <c r="BB719" s="9">
        <v>9768.1939999999995</v>
      </c>
      <c r="BC719" s="9">
        <v>7417.9690000000001</v>
      </c>
      <c r="BD719" s="9">
        <v>6454.4</v>
      </c>
      <c r="BE719" s="9">
        <v>6420.7830000000004</v>
      </c>
      <c r="BF719" s="9">
        <v>11978.54</v>
      </c>
      <c r="BG719" s="9">
        <v>71.218249999999998</v>
      </c>
      <c r="BH719" s="9">
        <v>70.412700000000001</v>
      </c>
      <c r="BI719" s="9">
        <v>69.248019999999997</v>
      </c>
      <c r="BJ719" s="9">
        <v>67.978170000000006</v>
      </c>
      <c r="BK719" s="9">
        <v>67.04365</v>
      </c>
      <c r="BL719" s="9">
        <v>66.653769999999994</v>
      </c>
      <c r="BM719" s="9">
        <v>66.280749999999998</v>
      </c>
      <c r="BN719" s="9">
        <v>68.250990000000002</v>
      </c>
      <c r="BO719" s="9">
        <v>72.25</v>
      </c>
      <c r="BP719" s="9">
        <v>76.264880000000005</v>
      </c>
      <c r="BQ719" s="9">
        <v>80.06944</v>
      </c>
      <c r="BR719" s="9">
        <v>84.051590000000004</v>
      </c>
      <c r="BS719" s="9">
        <v>87.492069999999998</v>
      </c>
      <c r="BT719" s="9">
        <v>90.372020000000006</v>
      </c>
      <c r="BU719" s="9">
        <v>92.028769999999994</v>
      </c>
      <c r="BV719" s="9">
        <v>91.754959999999997</v>
      </c>
      <c r="BW719" s="9">
        <v>90.487110000000001</v>
      </c>
      <c r="BX719" s="9">
        <v>87.861109999999996</v>
      </c>
      <c r="BY719" s="9">
        <v>84.507930000000002</v>
      </c>
      <c r="BZ719" s="9">
        <v>79.751980000000003</v>
      </c>
      <c r="CA719" s="9">
        <v>75.133930000000007</v>
      </c>
      <c r="CB719" s="9">
        <v>72.443449999999999</v>
      </c>
      <c r="CC719" s="9">
        <v>70.684520000000006</v>
      </c>
      <c r="CD719" s="9">
        <v>69.362110000000001</v>
      </c>
      <c r="CE719" s="9">
        <v>4450.2780000000002</v>
      </c>
      <c r="CF719" s="9">
        <v>3948.8</v>
      </c>
      <c r="CG719" s="9">
        <v>3859.21</v>
      </c>
      <c r="CH719" s="9">
        <v>3039.2930000000001</v>
      </c>
      <c r="CI719" s="9">
        <v>2301.7150000000001</v>
      </c>
      <c r="CJ719" s="9">
        <v>2526.5</v>
      </c>
      <c r="CK719" s="9">
        <v>1821.038</v>
      </c>
      <c r="CL719" s="9">
        <v>1647.912</v>
      </c>
      <c r="CM719" s="9">
        <v>2499.67</v>
      </c>
      <c r="CN719" s="9">
        <v>4170.7460000000001</v>
      </c>
      <c r="CO719" s="9">
        <v>5353.893</v>
      </c>
      <c r="CP719" s="9">
        <v>7279.8329999999996</v>
      </c>
      <c r="CQ719" s="9">
        <v>8283.6010000000006</v>
      </c>
      <c r="CR719" s="9">
        <v>8847.8469999999998</v>
      </c>
      <c r="CS719" s="9">
        <v>8814.4320000000007</v>
      </c>
      <c r="CT719" s="9">
        <v>9228.3439999999991</v>
      </c>
      <c r="CU719" s="9">
        <v>9002.7000000000007</v>
      </c>
      <c r="CV719" s="9">
        <v>9665.7739999999994</v>
      </c>
      <c r="CW719" s="9">
        <v>9032.9060000000009</v>
      </c>
      <c r="CX719" s="9">
        <v>7726.0770000000002</v>
      </c>
      <c r="CY719" s="9">
        <v>9524.1370000000006</v>
      </c>
      <c r="CZ719" s="9">
        <v>5070.5249999999996</v>
      </c>
      <c r="DA719" s="9">
        <v>5613.7920000000004</v>
      </c>
      <c r="DB719" s="9">
        <v>5479.3310000000001</v>
      </c>
      <c r="DC719" s="9">
        <v>8069.777</v>
      </c>
      <c r="DD719" s="9">
        <v>166.70849999999999</v>
      </c>
      <c r="DE719" s="9">
        <v>0</v>
      </c>
      <c r="DF719" s="9">
        <v>0</v>
      </c>
      <c r="DG719" s="9">
        <v>0</v>
      </c>
    </row>
    <row r="720" spans="1:111" x14ac:dyDescent="0.25">
      <c r="A720" s="9" t="s">
        <v>35</v>
      </c>
      <c r="B720" s="9" t="s">
        <v>105</v>
      </c>
      <c r="C720" s="9" t="s">
        <v>4</v>
      </c>
      <c r="D720" s="9" t="s">
        <v>161</v>
      </c>
      <c r="E720" s="9" t="s">
        <v>160</v>
      </c>
      <c r="F720" s="9" t="s">
        <v>36</v>
      </c>
      <c r="G720" s="9">
        <v>2017</v>
      </c>
      <c r="H720" s="9">
        <v>9</v>
      </c>
      <c r="I720" s="9">
        <v>4940.6790000000001</v>
      </c>
      <c r="J720" s="9">
        <v>4772.0559999999996</v>
      </c>
      <c r="K720" s="9">
        <v>4757.3649999999998</v>
      </c>
      <c r="L720" s="9">
        <v>4943.9579999999996</v>
      </c>
      <c r="M720" s="9">
        <v>5156.6490000000003</v>
      </c>
      <c r="N720" s="9">
        <v>6294.9269999999997</v>
      </c>
      <c r="O720" s="9">
        <v>6863.5659999999998</v>
      </c>
      <c r="P720" s="9">
        <v>8253.116</v>
      </c>
      <c r="Q720" s="9">
        <v>9207.4269999999997</v>
      </c>
      <c r="R720" s="9">
        <v>9860.4699999999993</v>
      </c>
      <c r="S720" s="9">
        <v>10383.299999999999</v>
      </c>
      <c r="T720" s="9">
        <v>11120.75</v>
      </c>
      <c r="U720" s="9">
        <v>11637.49</v>
      </c>
      <c r="V720" s="9">
        <v>9323.8230000000003</v>
      </c>
      <c r="W720" s="9">
        <v>9385.8130000000001</v>
      </c>
      <c r="X720" s="9">
        <v>9685.2510000000002</v>
      </c>
      <c r="Y720" s="9">
        <v>9528.3790000000008</v>
      </c>
      <c r="Z720" s="9">
        <v>9089.1689999999999</v>
      </c>
      <c r="AA720" s="9">
        <v>10882.66</v>
      </c>
      <c r="AB720" s="9">
        <v>10485.530000000001</v>
      </c>
      <c r="AC720" s="9">
        <v>9406.152</v>
      </c>
      <c r="AD720" s="9">
        <v>6992.7790000000005</v>
      </c>
      <c r="AE720" s="9">
        <v>6127.0169999999998</v>
      </c>
      <c r="AF720" s="9">
        <v>6104.7129999999997</v>
      </c>
      <c r="AG720" s="9">
        <v>9392.0709999999999</v>
      </c>
      <c r="AH720" s="9">
        <v>4967.8310000000001</v>
      </c>
      <c r="AI720" s="9">
        <v>4831.5039999999999</v>
      </c>
      <c r="AJ720" s="9">
        <v>4814.3059999999996</v>
      </c>
      <c r="AK720" s="9">
        <v>4991.1099999999997</v>
      </c>
      <c r="AL720" s="9">
        <v>5191.1130000000003</v>
      </c>
      <c r="AM720" s="9">
        <v>6371.7110000000002</v>
      </c>
      <c r="AN720" s="9">
        <v>6915.3530000000001</v>
      </c>
      <c r="AO720" s="9">
        <v>8097.4110000000001</v>
      </c>
      <c r="AP720" s="9">
        <v>9129.6530000000002</v>
      </c>
      <c r="AQ720" s="9">
        <v>9783.0910000000003</v>
      </c>
      <c r="AR720" s="9">
        <v>10336.4</v>
      </c>
      <c r="AS720" s="9">
        <v>11065.44</v>
      </c>
      <c r="AT720" s="9">
        <v>11379.46</v>
      </c>
      <c r="AU720" s="9">
        <v>11542.95</v>
      </c>
      <c r="AV720" s="9">
        <v>11604.94</v>
      </c>
      <c r="AW720" s="9">
        <v>11523.64</v>
      </c>
      <c r="AX720" s="9">
        <v>11224.13</v>
      </c>
      <c r="AY720" s="9">
        <v>10651.48</v>
      </c>
      <c r="AZ720" s="9">
        <v>10679.78</v>
      </c>
      <c r="BA720" s="9">
        <v>10328.11</v>
      </c>
      <c r="BB720" s="9">
        <v>9311.259</v>
      </c>
      <c r="BC720" s="9">
        <v>7021.8249999999998</v>
      </c>
      <c r="BD720" s="9">
        <v>6143.8180000000002</v>
      </c>
      <c r="BE720" s="9">
        <v>6121.5150000000003</v>
      </c>
      <c r="BF720" s="9">
        <v>11304.02</v>
      </c>
      <c r="BG720" s="9">
        <v>71.744050000000001</v>
      </c>
      <c r="BH720" s="9">
        <v>70.719250000000002</v>
      </c>
      <c r="BI720" s="9">
        <v>69.460319999999996</v>
      </c>
      <c r="BJ720" s="9">
        <v>68.31944</v>
      </c>
      <c r="BK720" s="9">
        <v>67.480159999999998</v>
      </c>
      <c r="BL720" s="9">
        <v>66.589290000000005</v>
      </c>
      <c r="BM720" s="9">
        <v>66.134919999999994</v>
      </c>
      <c r="BN720" s="9">
        <v>67.679569999999998</v>
      </c>
      <c r="BO720" s="9">
        <v>72.489090000000004</v>
      </c>
      <c r="BP720" s="9">
        <v>76.568449999999999</v>
      </c>
      <c r="BQ720" s="9">
        <v>81.151790000000005</v>
      </c>
      <c r="BR720" s="9">
        <v>85.165670000000006</v>
      </c>
      <c r="BS720" s="9">
        <v>88.891869999999997</v>
      </c>
      <c r="BT720" s="9">
        <v>91.219250000000002</v>
      </c>
      <c r="BU720" s="9">
        <v>93.152780000000007</v>
      </c>
      <c r="BV720" s="9">
        <v>93.622020000000006</v>
      </c>
      <c r="BW720" s="9">
        <v>92.08135</v>
      </c>
      <c r="BX720" s="9">
        <v>89.552580000000006</v>
      </c>
      <c r="BY720" s="9">
        <v>85.198409999999996</v>
      </c>
      <c r="BZ720" s="9">
        <v>79.452380000000005</v>
      </c>
      <c r="CA720" s="9">
        <v>75.926590000000004</v>
      </c>
      <c r="CB720" s="9">
        <v>73.91865</v>
      </c>
      <c r="CC720" s="9">
        <v>72.742069999999998</v>
      </c>
      <c r="CD720" s="9">
        <v>71.412700000000001</v>
      </c>
      <c r="CE720" s="9">
        <v>2058.0920000000001</v>
      </c>
      <c r="CF720" s="9">
        <v>1712.0170000000001</v>
      </c>
      <c r="CG720" s="9">
        <v>1572.422</v>
      </c>
      <c r="CH720" s="9">
        <v>1140.568</v>
      </c>
      <c r="CI720" s="9">
        <v>1019.702</v>
      </c>
      <c r="CJ720" s="9">
        <v>1251.1579999999999</v>
      </c>
      <c r="CK720" s="9">
        <v>976.0181</v>
      </c>
      <c r="CL720" s="9">
        <v>872.31700000000001</v>
      </c>
      <c r="CM720" s="9">
        <v>1422.423</v>
      </c>
      <c r="CN720" s="9">
        <v>2461.6799999999998</v>
      </c>
      <c r="CO720" s="9">
        <v>2913.0419999999999</v>
      </c>
      <c r="CP720" s="9">
        <v>3445.192</v>
      </c>
      <c r="CQ720" s="9">
        <v>3760.7109999999998</v>
      </c>
      <c r="CR720" s="9">
        <v>3907.5529999999999</v>
      </c>
      <c r="CS720" s="9">
        <v>3879.4169999999999</v>
      </c>
      <c r="CT720" s="9">
        <v>4119.6570000000002</v>
      </c>
      <c r="CU720" s="9">
        <v>4096.3119999999999</v>
      </c>
      <c r="CV720" s="9">
        <v>5081.7020000000002</v>
      </c>
      <c r="CW720" s="9">
        <v>4706.1840000000002</v>
      </c>
      <c r="CX720" s="9">
        <v>3553.3240000000001</v>
      </c>
      <c r="CY720" s="9">
        <v>3674.0520000000001</v>
      </c>
      <c r="CZ720" s="9">
        <v>2632.864</v>
      </c>
      <c r="DA720" s="9">
        <v>2703.7130000000002</v>
      </c>
      <c r="DB720" s="9">
        <v>2506.7890000000002</v>
      </c>
      <c r="DC720" s="9">
        <v>3620.326</v>
      </c>
      <c r="DD720" s="9">
        <v>166.70849999999999</v>
      </c>
      <c r="DE720" s="9">
        <v>0</v>
      </c>
      <c r="DF720" s="9">
        <v>0</v>
      </c>
      <c r="DG720" s="9">
        <v>0</v>
      </c>
    </row>
    <row r="721" spans="1:111" x14ac:dyDescent="0.25">
      <c r="A721" s="9" t="s">
        <v>35</v>
      </c>
      <c r="B721" s="9" t="s">
        <v>105</v>
      </c>
      <c r="C721" s="9" t="s">
        <v>4</v>
      </c>
      <c r="D721" s="9" t="s">
        <v>161</v>
      </c>
      <c r="E721" s="9" t="s">
        <v>160</v>
      </c>
      <c r="F721" s="9" t="s">
        <v>36</v>
      </c>
      <c r="G721" s="9">
        <v>2017</v>
      </c>
      <c r="H721" s="9">
        <v>10</v>
      </c>
      <c r="I721" s="9">
        <v>4845.8130000000001</v>
      </c>
      <c r="J721" s="9">
        <v>4675.4799999999996</v>
      </c>
      <c r="K721" s="9">
        <v>4700.0770000000002</v>
      </c>
      <c r="L721" s="9">
        <v>4774.7219999999998</v>
      </c>
      <c r="M721" s="9">
        <v>4968.5749999999998</v>
      </c>
      <c r="N721" s="9">
        <v>6053.21</v>
      </c>
      <c r="O721" s="9">
        <v>6744.05</v>
      </c>
      <c r="P721" s="9">
        <v>7878.9939999999997</v>
      </c>
      <c r="Q721" s="9">
        <v>8690.6820000000007</v>
      </c>
      <c r="R721" s="9">
        <v>9289.0750000000007</v>
      </c>
      <c r="S721" s="9">
        <v>9762.3259999999991</v>
      </c>
      <c r="T721" s="9">
        <v>10430.200000000001</v>
      </c>
      <c r="U721" s="9">
        <v>10884.34</v>
      </c>
      <c r="V721" s="9">
        <v>8581.6039999999994</v>
      </c>
      <c r="W721" s="9">
        <v>8647.9760000000006</v>
      </c>
      <c r="X721" s="9">
        <v>8936.9760000000006</v>
      </c>
      <c r="Y721" s="9">
        <v>8827.7939999999999</v>
      </c>
      <c r="Z721" s="9">
        <v>8860.9349999999995</v>
      </c>
      <c r="AA721" s="9">
        <v>10514.52</v>
      </c>
      <c r="AB721" s="9">
        <v>9955.0210000000006</v>
      </c>
      <c r="AC721" s="9">
        <v>8952.2610000000004</v>
      </c>
      <c r="AD721" s="9">
        <v>6787.1480000000001</v>
      </c>
      <c r="AE721" s="9">
        <v>5935.5020000000004</v>
      </c>
      <c r="AF721" s="9">
        <v>5886.7380000000003</v>
      </c>
      <c r="AG721" s="9">
        <v>8758.3369999999995</v>
      </c>
      <c r="AH721" s="9">
        <v>4872.9650000000001</v>
      </c>
      <c r="AI721" s="9">
        <v>4734.9279999999999</v>
      </c>
      <c r="AJ721" s="9">
        <v>4757.018</v>
      </c>
      <c r="AK721" s="9">
        <v>4821.8739999999998</v>
      </c>
      <c r="AL721" s="9">
        <v>5003.04</v>
      </c>
      <c r="AM721" s="9">
        <v>6129.9960000000001</v>
      </c>
      <c r="AN721" s="9">
        <v>6795.8370000000004</v>
      </c>
      <c r="AO721" s="9">
        <v>7723.2879999999996</v>
      </c>
      <c r="AP721" s="9">
        <v>8612.9079999999994</v>
      </c>
      <c r="AQ721" s="9">
        <v>9211.6949999999997</v>
      </c>
      <c r="AR721" s="9">
        <v>9715.4189999999999</v>
      </c>
      <c r="AS721" s="9">
        <v>10374.9</v>
      </c>
      <c r="AT721" s="9">
        <v>10626.32</v>
      </c>
      <c r="AU721" s="9">
        <v>10800.73</v>
      </c>
      <c r="AV721" s="9">
        <v>10867.1</v>
      </c>
      <c r="AW721" s="9">
        <v>10775.36</v>
      </c>
      <c r="AX721" s="9">
        <v>10523.55</v>
      </c>
      <c r="AY721" s="9">
        <v>10423.24</v>
      </c>
      <c r="AZ721" s="9">
        <v>10311.64</v>
      </c>
      <c r="BA721" s="9">
        <v>9797.6020000000008</v>
      </c>
      <c r="BB721" s="9">
        <v>8857.3670000000002</v>
      </c>
      <c r="BC721" s="9">
        <v>6816.1940000000004</v>
      </c>
      <c r="BD721" s="9">
        <v>5952.3040000000001</v>
      </c>
      <c r="BE721" s="9">
        <v>5903.54</v>
      </c>
      <c r="BF721" s="9">
        <v>10670.29</v>
      </c>
      <c r="BG721" s="9">
        <v>69.363100000000003</v>
      </c>
      <c r="BH721" s="9">
        <v>67.923609999999996</v>
      </c>
      <c r="BI721" s="9">
        <v>66.713290000000001</v>
      </c>
      <c r="BJ721" s="9">
        <v>65.519840000000002</v>
      </c>
      <c r="BK721" s="9">
        <v>64.425600000000003</v>
      </c>
      <c r="BL721" s="9">
        <v>63.565480000000001</v>
      </c>
      <c r="BM721" s="9">
        <v>63.283729999999998</v>
      </c>
      <c r="BN721" s="9">
        <v>63.887900000000002</v>
      </c>
      <c r="BO721" s="9">
        <v>68.915670000000006</v>
      </c>
      <c r="BP721" s="9">
        <v>73.760909999999996</v>
      </c>
      <c r="BQ721" s="9">
        <v>78.125990000000002</v>
      </c>
      <c r="BR721" s="9">
        <v>82.286709999999999</v>
      </c>
      <c r="BS721" s="9">
        <v>85.605159999999998</v>
      </c>
      <c r="BT721" s="9">
        <v>87.822419999999994</v>
      </c>
      <c r="BU721" s="9">
        <v>89.363100000000003</v>
      </c>
      <c r="BV721" s="9">
        <v>90.894840000000002</v>
      </c>
      <c r="BW721" s="9">
        <v>90.417659999999998</v>
      </c>
      <c r="BX721" s="9">
        <v>88.099209999999999</v>
      </c>
      <c r="BY721" s="9">
        <v>82.967259999999996</v>
      </c>
      <c r="BZ721" s="9">
        <v>78.235119999999995</v>
      </c>
      <c r="CA721" s="9">
        <v>74.513890000000004</v>
      </c>
      <c r="CB721" s="9">
        <v>71.995040000000003</v>
      </c>
      <c r="CC721" s="9">
        <v>69.817459999999997</v>
      </c>
      <c r="CD721" s="9">
        <v>68.511899999999997</v>
      </c>
      <c r="CE721" s="9">
        <v>1327.5940000000001</v>
      </c>
      <c r="CF721" s="9">
        <v>1305.7</v>
      </c>
      <c r="CG721" s="9">
        <v>1206.8330000000001</v>
      </c>
      <c r="CH721" s="9">
        <v>1048.1600000000001</v>
      </c>
      <c r="CI721" s="9">
        <v>967.21280000000002</v>
      </c>
      <c r="CJ721" s="9">
        <v>1237.7529999999999</v>
      </c>
      <c r="CK721" s="9">
        <v>964.25739999999996</v>
      </c>
      <c r="CL721" s="9">
        <v>858.78290000000004</v>
      </c>
      <c r="CM721" s="9">
        <v>1363.989</v>
      </c>
      <c r="CN721" s="9">
        <v>2430.33</v>
      </c>
      <c r="CO721" s="9">
        <v>2908.201</v>
      </c>
      <c r="CP721" s="9">
        <v>3452.8069999999998</v>
      </c>
      <c r="CQ721" s="9">
        <v>3702.828</v>
      </c>
      <c r="CR721" s="9">
        <v>3873.9209999999998</v>
      </c>
      <c r="CS721" s="9">
        <v>3834.1080000000002</v>
      </c>
      <c r="CT721" s="9">
        <v>4088.877</v>
      </c>
      <c r="CU721" s="9">
        <v>4087.9009999999998</v>
      </c>
      <c r="CV721" s="9">
        <v>5002.0569999999998</v>
      </c>
      <c r="CW721" s="9">
        <v>4623.41</v>
      </c>
      <c r="CX721" s="9">
        <v>3498.01</v>
      </c>
      <c r="CY721" s="9">
        <v>3445.0859999999998</v>
      </c>
      <c r="CZ721" s="9">
        <v>2420.8760000000002</v>
      </c>
      <c r="DA721" s="9">
        <v>2471.0100000000002</v>
      </c>
      <c r="DB721" s="9">
        <v>2352.1759999999999</v>
      </c>
      <c r="DC721" s="9">
        <v>3600.5390000000002</v>
      </c>
      <c r="DD721" s="9">
        <v>166.70849999999999</v>
      </c>
      <c r="DE721" s="9">
        <v>0</v>
      </c>
      <c r="DF721" s="9">
        <v>0</v>
      </c>
      <c r="DG721" s="9">
        <v>0</v>
      </c>
    </row>
    <row r="722" spans="1:111" x14ac:dyDescent="0.25">
      <c r="A722" s="9" t="s">
        <v>35</v>
      </c>
      <c r="B722" s="9" t="s">
        <v>105</v>
      </c>
      <c r="C722" s="9" t="s">
        <v>4</v>
      </c>
      <c r="D722" s="9" t="s">
        <v>161</v>
      </c>
      <c r="E722" s="9" t="s">
        <v>160</v>
      </c>
      <c r="F722" s="9" t="s">
        <v>33</v>
      </c>
      <c r="G722" s="9">
        <v>2017</v>
      </c>
      <c r="H722" s="9">
        <v>8</v>
      </c>
      <c r="I722" s="9">
        <v>5210.8050000000003</v>
      </c>
      <c r="J722" s="9">
        <v>5027.2259999999997</v>
      </c>
      <c r="K722" s="9">
        <v>5173.5230000000001</v>
      </c>
      <c r="L722" s="9">
        <v>5279.87</v>
      </c>
      <c r="M722" s="9">
        <v>5555.0940000000001</v>
      </c>
      <c r="N722" s="9">
        <v>6666.2139999999999</v>
      </c>
      <c r="O722" s="9">
        <v>7329.5249999999996</v>
      </c>
      <c r="P722" s="9">
        <v>8523.4210000000003</v>
      </c>
      <c r="Q722" s="9">
        <v>9551.8770000000004</v>
      </c>
      <c r="R722" s="9">
        <v>10423.23</v>
      </c>
      <c r="S722" s="9">
        <v>11065.28</v>
      </c>
      <c r="T722" s="9">
        <v>12119.53</v>
      </c>
      <c r="U722" s="9">
        <v>12810.17</v>
      </c>
      <c r="V722" s="9">
        <v>10651.23</v>
      </c>
      <c r="W722" s="9">
        <v>10706.74</v>
      </c>
      <c r="X722" s="9">
        <v>10911.61</v>
      </c>
      <c r="Y722" s="9">
        <v>10803.58</v>
      </c>
      <c r="Z722" s="9">
        <v>10351.129999999999</v>
      </c>
      <c r="AA722" s="9">
        <v>11187.25</v>
      </c>
      <c r="AB722" s="9">
        <v>11409.94</v>
      </c>
      <c r="AC722" s="9">
        <v>10036.85</v>
      </c>
      <c r="AD722" s="9">
        <v>7457.3050000000003</v>
      </c>
      <c r="AE722" s="9">
        <v>6410.3190000000004</v>
      </c>
      <c r="AF722" s="9">
        <v>6375.0209999999997</v>
      </c>
      <c r="AG722" s="9">
        <v>10692.27</v>
      </c>
      <c r="AH722" s="9">
        <v>5247.9930000000004</v>
      </c>
      <c r="AI722" s="9">
        <v>5025.0609999999997</v>
      </c>
      <c r="AJ722" s="9">
        <v>5139.38</v>
      </c>
      <c r="AK722" s="9">
        <v>5269.2439999999997</v>
      </c>
      <c r="AL722" s="9">
        <v>5510.78</v>
      </c>
      <c r="AM722" s="9">
        <v>6550.8959999999997</v>
      </c>
      <c r="AN722" s="9">
        <v>7332.55</v>
      </c>
      <c r="AO722" s="9">
        <v>8603.9030000000002</v>
      </c>
      <c r="AP722" s="9">
        <v>9691.4169999999995</v>
      </c>
      <c r="AQ722" s="9">
        <v>10424.799999999999</v>
      </c>
      <c r="AR722" s="9">
        <v>11012.24</v>
      </c>
      <c r="AS722" s="9">
        <v>11850.67</v>
      </c>
      <c r="AT722" s="9">
        <v>12213.4</v>
      </c>
      <c r="AU722" s="9">
        <v>12421.4</v>
      </c>
      <c r="AV722" s="9">
        <v>12476.91</v>
      </c>
      <c r="AW722" s="9">
        <v>12423.98</v>
      </c>
      <c r="AX722" s="9">
        <v>12162.45</v>
      </c>
      <c r="AY722" s="9">
        <v>11549.79</v>
      </c>
      <c r="AZ722" s="9">
        <v>11076.53</v>
      </c>
      <c r="BA722" s="9">
        <v>11024.59</v>
      </c>
      <c r="BB722" s="9">
        <v>9910.8909999999996</v>
      </c>
      <c r="BC722" s="9">
        <v>7506.4449999999997</v>
      </c>
      <c r="BD722" s="9">
        <v>6523.7060000000001</v>
      </c>
      <c r="BE722" s="9">
        <v>6488.4080000000004</v>
      </c>
      <c r="BF722" s="9">
        <v>12202.95</v>
      </c>
      <c r="BG722" s="9">
        <v>71.5749</v>
      </c>
      <c r="BH722" s="9">
        <v>70.512649999999994</v>
      </c>
      <c r="BI722" s="9">
        <v>69.461560000000006</v>
      </c>
      <c r="BJ722" s="9">
        <v>68.426090000000002</v>
      </c>
      <c r="BK722" s="9">
        <v>67.573660000000004</v>
      </c>
      <c r="BL722" s="9">
        <v>66.981899999999996</v>
      </c>
      <c r="BM722" s="9">
        <v>67.099699999999999</v>
      </c>
      <c r="BN722" s="9">
        <v>69.722970000000004</v>
      </c>
      <c r="BO722" s="9">
        <v>73.971980000000002</v>
      </c>
      <c r="BP722" s="9">
        <v>78.117810000000006</v>
      </c>
      <c r="BQ722" s="9">
        <v>82.222219999999993</v>
      </c>
      <c r="BR722" s="9">
        <v>86.173860000000005</v>
      </c>
      <c r="BS722" s="9">
        <v>89.535219999999995</v>
      </c>
      <c r="BT722" s="9">
        <v>92.112350000000006</v>
      </c>
      <c r="BU722" s="9">
        <v>93.829610000000002</v>
      </c>
      <c r="BV722" s="9">
        <v>94.068209999999993</v>
      </c>
      <c r="BW722" s="9">
        <v>93.030010000000004</v>
      </c>
      <c r="BX722" s="9">
        <v>90.784970000000001</v>
      </c>
      <c r="BY722" s="9">
        <v>87.406999999999996</v>
      </c>
      <c r="BZ722" s="9">
        <v>82.854159999999993</v>
      </c>
      <c r="CA722" s="9">
        <v>78.442710000000005</v>
      </c>
      <c r="CB722" s="9">
        <v>75.620540000000005</v>
      </c>
      <c r="CC722" s="9">
        <v>73.723960000000005</v>
      </c>
      <c r="CD722" s="9">
        <v>72.195689999999999</v>
      </c>
      <c r="CE722" s="9">
        <v>4570.7619999999997</v>
      </c>
      <c r="CF722" s="9">
        <v>4049.3850000000002</v>
      </c>
      <c r="CG722" s="9">
        <v>4025.3580000000002</v>
      </c>
      <c r="CH722" s="9">
        <v>3209.7260000000001</v>
      </c>
      <c r="CI722" s="9">
        <v>2306.5700000000002</v>
      </c>
      <c r="CJ722" s="9">
        <v>2534.5549999999998</v>
      </c>
      <c r="CK722" s="9">
        <v>1869.9570000000001</v>
      </c>
      <c r="CL722" s="9">
        <v>1721.7159999999999</v>
      </c>
      <c r="CM722" s="9">
        <v>2628.2959999999998</v>
      </c>
      <c r="CN722" s="9">
        <v>4345.6850000000004</v>
      </c>
      <c r="CO722" s="9">
        <v>5557.09</v>
      </c>
      <c r="CP722" s="9">
        <v>7496.3689999999997</v>
      </c>
      <c r="CQ722" s="9">
        <v>8510.7240000000002</v>
      </c>
      <c r="CR722" s="9">
        <v>9074.143</v>
      </c>
      <c r="CS722" s="9">
        <v>9062.4429999999993</v>
      </c>
      <c r="CT722" s="9">
        <v>9494.0810000000001</v>
      </c>
      <c r="CU722" s="9">
        <v>9278.1</v>
      </c>
      <c r="CV722" s="9">
        <v>10013.790000000001</v>
      </c>
      <c r="CW722" s="9">
        <v>9408.8459999999995</v>
      </c>
      <c r="CX722" s="9">
        <v>8083.0870000000004</v>
      </c>
      <c r="CY722" s="9">
        <v>9882.0969999999998</v>
      </c>
      <c r="CZ722" s="9">
        <v>5354.7520000000004</v>
      </c>
      <c r="DA722" s="9">
        <v>6048.5730000000003</v>
      </c>
      <c r="DB722" s="9">
        <v>5725.625</v>
      </c>
      <c r="DC722" s="9">
        <v>8307.9110000000001</v>
      </c>
      <c r="DD722" s="9">
        <v>166.70849999999999</v>
      </c>
      <c r="DE722" s="9">
        <v>0</v>
      </c>
      <c r="DF722" s="9">
        <v>0</v>
      </c>
      <c r="DG722" s="9">
        <v>0</v>
      </c>
    </row>
    <row r="723" spans="1:111" x14ac:dyDescent="0.25">
      <c r="A723" s="9" t="s">
        <v>35</v>
      </c>
      <c r="B723" s="9" t="s">
        <v>105</v>
      </c>
      <c r="C723" s="9" t="s">
        <v>4</v>
      </c>
      <c r="D723" s="9" t="s">
        <v>161</v>
      </c>
      <c r="E723" s="9" t="s">
        <v>188</v>
      </c>
      <c r="F723" s="9" t="s">
        <v>36</v>
      </c>
      <c r="G723" s="9">
        <v>2017</v>
      </c>
      <c r="H723" s="9">
        <v>5</v>
      </c>
      <c r="I723" s="9">
        <v>5362.2939999999999</v>
      </c>
      <c r="J723" s="9">
        <v>5222.6660000000002</v>
      </c>
      <c r="K723" s="9">
        <v>5257.6980000000003</v>
      </c>
      <c r="L723" s="9">
        <v>5358.6450000000004</v>
      </c>
      <c r="M723" s="9">
        <v>5707.6970000000001</v>
      </c>
      <c r="N723" s="9">
        <v>6582.9960000000001</v>
      </c>
      <c r="O723" s="9">
        <v>7428.9589999999998</v>
      </c>
      <c r="P723" s="9">
        <v>8813.6020000000008</v>
      </c>
      <c r="Q723" s="9">
        <v>9633.9230000000007</v>
      </c>
      <c r="R723" s="9">
        <v>10021.790000000001</v>
      </c>
      <c r="S723" s="9">
        <v>10340.82</v>
      </c>
      <c r="T723" s="9">
        <v>10726.49</v>
      </c>
      <c r="U723" s="9">
        <v>11186.29</v>
      </c>
      <c r="V723" s="9">
        <v>8935.9879999999994</v>
      </c>
      <c r="W723" s="9">
        <v>8980.5429999999997</v>
      </c>
      <c r="X723" s="9">
        <v>9307.616</v>
      </c>
      <c r="Y723" s="9">
        <v>9206.3009999999995</v>
      </c>
      <c r="Z723" s="9">
        <v>8968.07</v>
      </c>
      <c r="AA723" s="9">
        <v>10263.76</v>
      </c>
      <c r="AB723" s="9">
        <v>10238.870000000001</v>
      </c>
      <c r="AC723" s="9">
        <v>9284.5630000000001</v>
      </c>
      <c r="AD723" s="9">
        <v>7233.0469999999996</v>
      </c>
      <c r="AE723" s="9">
        <v>6387.33</v>
      </c>
      <c r="AF723" s="9">
        <v>6370.5159999999996</v>
      </c>
      <c r="AG723" s="9">
        <v>9062.3379999999997</v>
      </c>
      <c r="AH723" s="9">
        <v>5432.0129999999999</v>
      </c>
      <c r="AI723" s="9">
        <v>5310.8149999999996</v>
      </c>
      <c r="AJ723" s="9">
        <v>5325.4189999999999</v>
      </c>
      <c r="AK723" s="9">
        <v>5425.2969999999996</v>
      </c>
      <c r="AL723" s="9">
        <v>5756.07</v>
      </c>
      <c r="AM723" s="9">
        <v>6653.4690000000001</v>
      </c>
      <c r="AN723" s="9">
        <v>7492.866</v>
      </c>
      <c r="AO723" s="9">
        <v>8654.2070000000003</v>
      </c>
      <c r="AP723" s="9">
        <v>9523.7819999999992</v>
      </c>
      <c r="AQ723" s="9">
        <v>9902.0550000000003</v>
      </c>
      <c r="AR723" s="9">
        <v>10249.290000000001</v>
      </c>
      <c r="AS723" s="9">
        <v>10644.43</v>
      </c>
      <c r="AT723" s="9">
        <v>10820.93</v>
      </c>
      <c r="AU723" s="9">
        <v>10922.88</v>
      </c>
      <c r="AV723" s="9">
        <v>10967.43</v>
      </c>
      <c r="AW723" s="9">
        <v>10886.63</v>
      </c>
      <c r="AX723" s="9">
        <v>10626.08</v>
      </c>
      <c r="AY723" s="9">
        <v>10235.66</v>
      </c>
      <c r="AZ723" s="9">
        <v>9896.9670000000006</v>
      </c>
      <c r="BA723" s="9">
        <v>9961.7250000000004</v>
      </c>
      <c r="BB723" s="9">
        <v>9085.384</v>
      </c>
      <c r="BC723" s="9">
        <v>7234.5510000000004</v>
      </c>
      <c r="BD723" s="9">
        <v>6395.049</v>
      </c>
      <c r="BE723" s="9">
        <v>6378.2349999999997</v>
      </c>
      <c r="BF723" s="9">
        <v>10715.71</v>
      </c>
      <c r="BG723" s="9">
        <v>62.105159999999998</v>
      </c>
      <c r="BH723" s="9">
        <v>61.223210000000002</v>
      </c>
      <c r="BI723" s="9">
        <v>60.26885</v>
      </c>
      <c r="BJ723" s="9">
        <v>59.339289999999998</v>
      </c>
      <c r="BK723" s="9">
        <v>58.464289999999998</v>
      </c>
      <c r="BL723" s="9">
        <v>57.780749999999998</v>
      </c>
      <c r="BM723" s="9">
        <v>58.311509999999998</v>
      </c>
      <c r="BN723" s="9">
        <v>61.086309999999997</v>
      </c>
      <c r="BO723" s="9">
        <v>64.141869999999997</v>
      </c>
      <c r="BP723" s="9">
        <v>67.502979999999994</v>
      </c>
      <c r="BQ723" s="9">
        <v>70.403769999999994</v>
      </c>
      <c r="BR723" s="9">
        <v>73.299610000000001</v>
      </c>
      <c r="BS723" s="9">
        <v>75.794640000000001</v>
      </c>
      <c r="BT723" s="9">
        <v>77.585319999999996</v>
      </c>
      <c r="BU723" s="9">
        <v>78.730159999999998</v>
      </c>
      <c r="BV723" s="9">
        <v>79.035709999999995</v>
      </c>
      <c r="BW723" s="9">
        <v>78.198409999999996</v>
      </c>
      <c r="BX723" s="9">
        <v>76.628969999999995</v>
      </c>
      <c r="BY723" s="9">
        <v>74.313490000000002</v>
      </c>
      <c r="BZ723" s="9">
        <v>70.50694</v>
      </c>
      <c r="CA723" s="9">
        <v>66.646829999999994</v>
      </c>
      <c r="CB723" s="9">
        <v>64.136899999999997</v>
      </c>
      <c r="CC723" s="9">
        <v>62.012900000000002</v>
      </c>
      <c r="CD723" s="9">
        <v>60.44941</v>
      </c>
      <c r="CE723" s="9">
        <v>1213.9190000000001</v>
      </c>
      <c r="CF723" s="9">
        <v>1152.164</v>
      </c>
      <c r="CG723" s="9">
        <v>1093.76</v>
      </c>
      <c r="CH723" s="9">
        <v>1029.6590000000001</v>
      </c>
      <c r="CI723" s="9">
        <v>825.51110000000006</v>
      </c>
      <c r="CJ723" s="9">
        <v>1059.4639999999999</v>
      </c>
      <c r="CK723" s="9">
        <v>877.49080000000004</v>
      </c>
      <c r="CL723" s="9">
        <v>773.85329999999999</v>
      </c>
      <c r="CM723" s="9">
        <v>1280</v>
      </c>
      <c r="CN723" s="9">
        <v>2555.9389999999999</v>
      </c>
      <c r="CO723" s="9">
        <v>3268.4250000000002</v>
      </c>
      <c r="CP723" s="9">
        <v>4223.6679999999997</v>
      </c>
      <c r="CQ723" s="9">
        <v>4338.0990000000002</v>
      </c>
      <c r="CR723" s="9">
        <v>4441.96</v>
      </c>
      <c r="CS723" s="9">
        <v>4414.8370000000004</v>
      </c>
      <c r="CT723" s="9">
        <v>4865.5370000000003</v>
      </c>
      <c r="CU723" s="9">
        <v>4889.4530000000004</v>
      </c>
      <c r="CV723" s="9">
        <v>5441.39</v>
      </c>
      <c r="CW723" s="9">
        <v>5296.1360000000004</v>
      </c>
      <c r="CX723" s="9">
        <v>4195.5060000000003</v>
      </c>
      <c r="CY723" s="9">
        <v>3293.7150000000001</v>
      </c>
      <c r="CZ723" s="9">
        <v>2307.5419999999999</v>
      </c>
      <c r="DA723" s="9">
        <v>1884.223</v>
      </c>
      <c r="DB723" s="9">
        <v>1877.41</v>
      </c>
      <c r="DC723" s="9">
        <v>4145.2569999999996</v>
      </c>
      <c r="DD723" s="9">
        <v>166.70849999999999</v>
      </c>
      <c r="DE723" s="9">
        <v>0</v>
      </c>
      <c r="DF723" s="9">
        <v>0</v>
      </c>
      <c r="DG723" s="9">
        <v>0</v>
      </c>
    </row>
    <row r="724" spans="1:111" x14ac:dyDescent="0.25">
      <c r="A724" s="9" t="s">
        <v>35</v>
      </c>
      <c r="B724" s="9" t="s">
        <v>105</v>
      </c>
      <c r="C724" s="9" t="s">
        <v>4</v>
      </c>
      <c r="D724" s="9" t="s">
        <v>161</v>
      </c>
      <c r="E724" s="9" t="s">
        <v>188</v>
      </c>
      <c r="F724" s="9" t="s">
        <v>36</v>
      </c>
      <c r="G724" s="9">
        <v>2017</v>
      </c>
      <c r="H724" s="9">
        <v>6</v>
      </c>
      <c r="I724" s="9">
        <v>4879.1409999999996</v>
      </c>
      <c r="J724" s="9">
        <v>4744.2209999999995</v>
      </c>
      <c r="K724" s="9">
        <v>4754.0230000000001</v>
      </c>
      <c r="L724" s="9">
        <v>4743.875</v>
      </c>
      <c r="M724" s="9">
        <v>5002.8159999999998</v>
      </c>
      <c r="N724" s="9">
        <v>5726.933</v>
      </c>
      <c r="O724" s="9">
        <v>6684.8090000000002</v>
      </c>
      <c r="P724" s="9">
        <v>8127.8360000000002</v>
      </c>
      <c r="Q724" s="9">
        <v>9068.8559999999998</v>
      </c>
      <c r="R724" s="9">
        <v>9750.5020000000004</v>
      </c>
      <c r="S724" s="9">
        <v>10216.129999999999</v>
      </c>
      <c r="T724" s="9">
        <v>10819.82</v>
      </c>
      <c r="U724" s="9">
        <v>11401.73</v>
      </c>
      <c r="V724" s="9">
        <v>9180.5360000000001</v>
      </c>
      <c r="W724" s="9">
        <v>9257.9680000000008</v>
      </c>
      <c r="X724" s="9">
        <v>9489.1540000000005</v>
      </c>
      <c r="Y724" s="9">
        <v>9422.1910000000007</v>
      </c>
      <c r="Z724" s="9">
        <v>9074.5849999999991</v>
      </c>
      <c r="AA724" s="9">
        <v>10289.16</v>
      </c>
      <c r="AB724" s="9">
        <v>10068.459999999999</v>
      </c>
      <c r="AC724" s="9">
        <v>9262.4680000000008</v>
      </c>
      <c r="AD724" s="9">
        <v>6905.8220000000001</v>
      </c>
      <c r="AE724" s="9">
        <v>5948.0810000000001</v>
      </c>
      <c r="AF724" s="9">
        <v>5915.4250000000002</v>
      </c>
      <c r="AG724" s="9">
        <v>9269.24</v>
      </c>
      <c r="AH724" s="9">
        <v>4916.29</v>
      </c>
      <c r="AI724" s="9">
        <v>4784.4690000000001</v>
      </c>
      <c r="AJ724" s="9">
        <v>4775.598</v>
      </c>
      <c r="AK724" s="9">
        <v>4818.3519999999999</v>
      </c>
      <c r="AL724" s="9">
        <v>5059.2879999999996</v>
      </c>
      <c r="AM724" s="9">
        <v>5798.3289999999997</v>
      </c>
      <c r="AN724" s="9">
        <v>6734.0169999999998</v>
      </c>
      <c r="AO724" s="9">
        <v>7960.951</v>
      </c>
      <c r="AP724" s="9">
        <v>8965.6029999999992</v>
      </c>
      <c r="AQ724" s="9">
        <v>9602.8950000000004</v>
      </c>
      <c r="AR724" s="9">
        <v>10069.84</v>
      </c>
      <c r="AS724" s="9">
        <v>10638.06</v>
      </c>
      <c r="AT724" s="9">
        <v>10875.77</v>
      </c>
      <c r="AU724" s="9">
        <v>10974.62</v>
      </c>
      <c r="AV724" s="9">
        <v>11052.05</v>
      </c>
      <c r="AW724" s="9">
        <v>10964.88</v>
      </c>
      <c r="AX724" s="9">
        <v>10705.74</v>
      </c>
      <c r="AY724" s="9">
        <v>10221.01</v>
      </c>
      <c r="AZ724" s="9">
        <v>9789.4889999999996</v>
      </c>
      <c r="BA724" s="9">
        <v>9696.0580000000009</v>
      </c>
      <c r="BB724" s="9">
        <v>8969.5949999999993</v>
      </c>
      <c r="BC724" s="9">
        <v>6953.2969999999996</v>
      </c>
      <c r="BD724" s="9">
        <v>6079.4690000000001</v>
      </c>
      <c r="BE724" s="9">
        <v>6046.8130000000001</v>
      </c>
      <c r="BF724" s="9">
        <v>10774.55</v>
      </c>
      <c r="BG724" s="9">
        <v>66.280749999999998</v>
      </c>
      <c r="BH724" s="9">
        <v>65.038690000000003</v>
      </c>
      <c r="BI724" s="9">
        <v>64.096230000000006</v>
      </c>
      <c r="BJ724" s="9">
        <v>63.294640000000001</v>
      </c>
      <c r="BK724" s="9">
        <v>62.73115</v>
      </c>
      <c r="BL724" s="9">
        <v>62.137900000000002</v>
      </c>
      <c r="BM724" s="9">
        <v>62.724209999999999</v>
      </c>
      <c r="BN724" s="9">
        <v>65.563490000000002</v>
      </c>
      <c r="BO724" s="9">
        <v>69.04365</v>
      </c>
      <c r="BP724" s="9">
        <v>72.564480000000003</v>
      </c>
      <c r="BQ724" s="9">
        <v>76.009919999999994</v>
      </c>
      <c r="BR724" s="9">
        <v>79.448409999999996</v>
      </c>
      <c r="BS724" s="9">
        <v>82.745040000000003</v>
      </c>
      <c r="BT724" s="9">
        <v>84.274799999999999</v>
      </c>
      <c r="BU724" s="9">
        <v>85.882930000000002</v>
      </c>
      <c r="BV724" s="9">
        <v>85.738100000000003</v>
      </c>
      <c r="BW724" s="9">
        <v>84.343249999999998</v>
      </c>
      <c r="BX724" s="9">
        <v>82.291659999999993</v>
      </c>
      <c r="BY724" s="9">
        <v>79.402780000000007</v>
      </c>
      <c r="BZ724" s="9">
        <v>75.434520000000006</v>
      </c>
      <c r="CA724" s="9">
        <v>70.754959999999997</v>
      </c>
      <c r="CB724" s="9">
        <v>67.789680000000004</v>
      </c>
      <c r="CC724" s="9">
        <v>65.846230000000006</v>
      </c>
      <c r="CD724" s="9">
        <v>64.480159999999998</v>
      </c>
      <c r="CE724" s="9">
        <v>2808.5340000000001</v>
      </c>
      <c r="CF724" s="9">
        <v>2399.8040000000001</v>
      </c>
      <c r="CG724" s="9">
        <v>2197.2449999999999</v>
      </c>
      <c r="CH724" s="9">
        <v>1762.126</v>
      </c>
      <c r="CI724" s="9">
        <v>1562.68</v>
      </c>
      <c r="CJ724" s="9">
        <v>2042.433</v>
      </c>
      <c r="CK724" s="9">
        <v>1295.5170000000001</v>
      </c>
      <c r="CL724" s="9">
        <v>1176.479</v>
      </c>
      <c r="CM724" s="9">
        <v>1766.2529999999999</v>
      </c>
      <c r="CN724" s="9">
        <v>3011.3649999999998</v>
      </c>
      <c r="CO724" s="9">
        <v>3851.7910000000002</v>
      </c>
      <c r="CP724" s="9">
        <v>5268.5649999999996</v>
      </c>
      <c r="CQ724" s="9">
        <v>5901.8980000000001</v>
      </c>
      <c r="CR724" s="9">
        <v>6361.9989999999998</v>
      </c>
      <c r="CS724" s="9">
        <v>6359.3770000000004</v>
      </c>
      <c r="CT724" s="9">
        <v>6731.0280000000002</v>
      </c>
      <c r="CU724" s="9">
        <v>6679.6009999999997</v>
      </c>
      <c r="CV724" s="9">
        <v>7023.4620000000004</v>
      </c>
      <c r="CW724" s="9">
        <v>6815.1040000000003</v>
      </c>
      <c r="CX724" s="9">
        <v>5971.1660000000002</v>
      </c>
      <c r="CY724" s="9">
        <v>7015.3</v>
      </c>
      <c r="CZ724" s="9">
        <v>3476.567</v>
      </c>
      <c r="DA724" s="9">
        <v>3534.5659999999998</v>
      </c>
      <c r="DB724" s="9">
        <v>3506.7660000000001</v>
      </c>
      <c r="DC724" s="9">
        <v>5980.5820000000003</v>
      </c>
      <c r="DD724" s="9">
        <v>166.70849999999999</v>
      </c>
      <c r="DE724" s="9">
        <v>0</v>
      </c>
      <c r="DF724" s="9">
        <v>0</v>
      </c>
      <c r="DG724" s="9">
        <v>0</v>
      </c>
    </row>
    <row r="725" spans="1:111" x14ac:dyDescent="0.25">
      <c r="A725" s="9" t="s">
        <v>35</v>
      </c>
      <c r="B725" s="9" t="s">
        <v>105</v>
      </c>
      <c r="C725" s="9" t="s">
        <v>4</v>
      </c>
      <c r="D725" s="9" t="s">
        <v>161</v>
      </c>
      <c r="E725" s="9" t="s">
        <v>188</v>
      </c>
      <c r="F725" s="9" t="s">
        <v>36</v>
      </c>
      <c r="G725" s="9">
        <v>2017</v>
      </c>
      <c r="H725" s="9">
        <v>7</v>
      </c>
      <c r="I725" s="9">
        <v>5317.8490000000002</v>
      </c>
      <c r="J725" s="9">
        <v>5228.1390000000001</v>
      </c>
      <c r="K725" s="9">
        <v>5418.223</v>
      </c>
      <c r="L725" s="9">
        <v>5469.3119999999999</v>
      </c>
      <c r="M725" s="9">
        <v>5767.9830000000002</v>
      </c>
      <c r="N725" s="9">
        <v>6723.5479999999998</v>
      </c>
      <c r="O725" s="9">
        <v>7427.7290000000003</v>
      </c>
      <c r="P725" s="9">
        <v>8518.0480000000007</v>
      </c>
      <c r="Q725" s="9">
        <v>9601.1450000000004</v>
      </c>
      <c r="R725" s="9">
        <v>10174.36</v>
      </c>
      <c r="S725" s="9">
        <v>10665.16</v>
      </c>
      <c r="T725" s="9">
        <v>11305.85</v>
      </c>
      <c r="U725" s="9">
        <v>11912.15</v>
      </c>
      <c r="V725" s="9">
        <v>9648.4809999999998</v>
      </c>
      <c r="W725" s="9">
        <v>9685.2749999999996</v>
      </c>
      <c r="X725" s="9">
        <v>9987.5409999999993</v>
      </c>
      <c r="Y725" s="9">
        <v>9831.402</v>
      </c>
      <c r="Z725" s="9">
        <v>9487.1200000000008</v>
      </c>
      <c r="AA725" s="9">
        <v>10390.450000000001</v>
      </c>
      <c r="AB725" s="9">
        <v>10280.719999999999</v>
      </c>
      <c r="AC725" s="9">
        <v>9578.223</v>
      </c>
      <c r="AD725" s="9">
        <v>7169.1189999999997</v>
      </c>
      <c r="AE725" s="9">
        <v>6207.48</v>
      </c>
      <c r="AF725" s="9">
        <v>6181.5680000000002</v>
      </c>
      <c r="AG725" s="9">
        <v>9721.1370000000006</v>
      </c>
      <c r="AH725" s="9">
        <v>5334.674</v>
      </c>
      <c r="AI725" s="9">
        <v>5223.0600000000004</v>
      </c>
      <c r="AJ725" s="9">
        <v>5273.5</v>
      </c>
      <c r="AK725" s="9">
        <v>5393.3230000000003</v>
      </c>
      <c r="AL725" s="9">
        <v>5715.4</v>
      </c>
      <c r="AM725" s="9">
        <v>6654.5360000000001</v>
      </c>
      <c r="AN725" s="9">
        <v>7509.6949999999997</v>
      </c>
      <c r="AO725" s="9">
        <v>8670.1759999999995</v>
      </c>
      <c r="AP725" s="9">
        <v>9554.3629999999994</v>
      </c>
      <c r="AQ725" s="9">
        <v>10073.209999999999</v>
      </c>
      <c r="AR725" s="9">
        <v>10485.87</v>
      </c>
      <c r="AS725" s="9">
        <v>10984.38</v>
      </c>
      <c r="AT725" s="9">
        <v>11184.84</v>
      </c>
      <c r="AU725" s="9">
        <v>11278.83</v>
      </c>
      <c r="AV725" s="9">
        <v>11315.63</v>
      </c>
      <c r="AW725" s="9">
        <v>11258.63</v>
      </c>
      <c r="AX725" s="9">
        <v>10992.37</v>
      </c>
      <c r="AY725" s="9">
        <v>10439.120000000001</v>
      </c>
      <c r="AZ725" s="9">
        <v>9999.0720000000001</v>
      </c>
      <c r="BA725" s="9">
        <v>9960.652</v>
      </c>
      <c r="BB725" s="9">
        <v>9213.1</v>
      </c>
      <c r="BC725" s="9">
        <v>7272.5339999999997</v>
      </c>
      <c r="BD725" s="9">
        <v>6361.2740000000003</v>
      </c>
      <c r="BE725" s="9">
        <v>6335.3620000000001</v>
      </c>
      <c r="BF725" s="9">
        <v>11049.66</v>
      </c>
      <c r="BG725" s="9">
        <v>65.083340000000007</v>
      </c>
      <c r="BH725" s="9">
        <v>63.952379999999998</v>
      </c>
      <c r="BI725" s="9">
        <v>63.01587</v>
      </c>
      <c r="BJ725" s="9">
        <v>62.188490000000002</v>
      </c>
      <c r="BK725" s="9">
        <v>61.536709999999999</v>
      </c>
      <c r="BL725" s="9">
        <v>61.063490000000002</v>
      </c>
      <c r="BM725" s="9">
        <v>61.289679999999997</v>
      </c>
      <c r="BN725" s="9">
        <v>64.591269999999994</v>
      </c>
      <c r="BO725" s="9">
        <v>68.328379999999996</v>
      </c>
      <c r="BP725" s="9">
        <v>72.402780000000007</v>
      </c>
      <c r="BQ725" s="9">
        <v>76.527780000000007</v>
      </c>
      <c r="BR725" s="9">
        <v>80.407740000000004</v>
      </c>
      <c r="BS725" s="9">
        <v>83.282740000000004</v>
      </c>
      <c r="BT725" s="9">
        <v>85.626980000000003</v>
      </c>
      <c r="BU725" s="9">
        <v>86.629959999999997</v>
      </c>
      <c r="BV725" s="9">
        <v>86.908730000000006</v>
      </c>
      <c r="BW725" s="9">
        <v>86.244050000000001</v>
      </c>
      <c r="BX725" s="9">
        <v>84.686509999999998</v>
      </c>
      <c r="BY725" s="9">
        <v>81.428569999999993</v>
      </c>
      <c r="BZ725" s="9">
        <v>77.077380000000005</v>
      </c>
      <c r="CA725" s="9">
        <v>72.142859999999999</v>
      </c>
      <c r="CB725" s="9">
        <v>68.990080000000006</v>
      </c>
      <c r="CC725" s="9">
        <v>67.067459999999997</v>
      </c>
      <c r="CD725" s="9">
        <v>65.480159999999998</v>
      </c>
      <c r="CE725" s="9">
        <v>3516.7840000000001</v>
      </c>
      <c r="CF725" s="9">
        <v>3371.1129999999998</v>
      </c>
      <c r="CG725" s="9">
        <v>3062.3989999999999</v>
      </c>
      <c r="CH725" s="9">
        <v>2506.4490000000001</v>
      </c>
      <c r="CI725" s="9">
        <v>2087.6039999999998</v>
      </c>
      <c r="CJ725" s="9">
        <v>2575.0300000000002</v>
      </c>
      <c r="CK725" s="9">
        <v>1825.33</v>
      </c>
      <c r="CL725" s="9">
        <v>1706.4839999999999</v>
      </c>
      <c r="CM725" s="9">
        <v>2417.297</v>
      </c>
      <c r="CN725" s="9">
        <v>4060.3130000000001</v>
      </c>
      <c r="CO725" s="9">
        <v>4940.3019999999997</v>
      </c>
      <c r="CP725" s="9">
        <v>6628.7340000000004</v>
      </c>
      <c r="CQ725" s="9">
        <v>7170.3140000000003</v>
      </c>
      <c r="CR725" s="9">
        <v>7648.9260000000004</v>
      </c>
      <c r="CS725" s="9">
        <v>7608.6229999999996</v>
      </c>
      <c r="CT725" s="9">
        <v>8126.9669999999996</v>
      </c>
      <c r="CU725" s="9">
        <v>8158.1769999999997</v>
      </c>
      <c r="CV725" s="9">
        <v>8721.4779999999992</v>
      </c>
      <c r="CW725" s="9">
        <v>8564.35</v>
      </c>
      <c r="CX725" s="9">
        <v>7291.0320000000002</v>
      </c>
      <c r="CY725" s="9">
        <v>7942.2820000000002</v>
      </c>
      <c r="CZ725" s="9">
        <v>4506.3370000000004</v>
      </c>
      <c r="DA725" s="9">
        <v>4945.6040000000003</v>
      </c>
      <c r="DB725" s="9">
        <v>4913.4750000000004</v>
      </c>
      <c r="DC725" s="9">
        <v>7093.9129999999996</v>
      </c>
      <c r="DD725" s="9">
        <v>166.70849999999999</v>
      </c>
      <c r="DE725" s="9">
        <v>0</v>
      </c>
      <c r="DF725" s="9">
        <v>0</v>
      </c>
      <c r="DG725" s="9">
        <v>0</v>
      </c>
    </row>
    <row r="726" spans="1:111" x14ac:dyDescent="0.25">
      <c r="A726" s="9" t="s">
        <v>35</v>
      </c>
      <c r="B726" s="9" t="s">
        <v>105</v>
      </c>
      <c r="C726" s="9" t="s">
        <v>4</v>
      </c>
      <c r="D726" s="9" t="s">
        <v>161</v>
      </c>
      <c r="E726" s="9" t="s">
        <v>188</v>
      </c>
      <c r="F726" s="9" t="s">
        <v>36</v>
      </c>
      <c r="G726" s="9">
        <v>2017</v>
      </c>
      <c r="H726" s="9">
        <v>8</v>
      </c>
      <c r="I726" s="9">
        <v>5325.2359999999999</v>
      </c>
      <c r="J726" s="9">
        <v>5223.9129999999996</v>
      </c>
      <c r="K726" s="9">
        <v>5339.5519999999997</v>
      </c>
      <c r="L726" s="9">
        <v>5374.5389999999998</v>
      </c>
      <c r="M726" s="9">
        <v>5655.0730000000003</v>
      </c>
      <c r="N726" s="9">
        <v>6735.3209999999999</v>
      </c>
      <c r="O726" s="9">
        <v>7348.3739999999998</v>
      </c>
      <c r="P726" s="9">
        <v>8411.6990000000005</v>
      </c>
      <c r="Q726" s="9">
        <v>9281.3539999999994</v>
      </c>
      <c r="R726" s="9">
        <v>10028.870000000001</v>
      </c>
      <c r="S726" s="9">
        <v>10564.78</v>
      </c>
      <c r="T726" s="9">
        <v>11438.64</v>
      </c>
      <c r="U726" s="9">
        <v>12079.22</v>
      </c>
      <c r="V726" s="9">
        <v>9889.7019999999993</v>
      </c>
      <c r="W726" s="9">
        <v>9938.116</v>
      </c>
      <c r="X726" s="9">
        <v>10139.049999999999</v>
      </c>
      <c r="Y726" s="9">
        <v>10036.82</v>
      </c>
      <c r="Z726" s="9">
        <v>9692.3220000000001</v>
      </c>
      <c r="AA726" s="9">
        <v>10583.88</v>
      </c>
      <c r="AB726" s="9">
        <v>10887.95</v>
      </c>
      <c r="AC726" s="9">
        <v>9630.5409999999993</v>
      </c>
      <c r="AD726" s="9">
        <v>7271.674</v>
      </c>
      <c r="AE726" s="9">
        <v>6251.4089999999997</v>
      </c>
      <c r="AF726" s="9">
        <v>6219.5680000000002</v>
      </c>
      <c r="AG726" s="9">
        <v>9940.7189999999991</v>
      </c>
      <c r="AH726" s="9">
        <v>5362.424</v>
      </c>
      <c r="AI726" s="9">
        <v>5221.7479999999996</v>
      </c>
      <c r="AJ726" s="9">
        <v>5305.4089999999997</v>
      </c>
      <c r="AK726" s="9">
        <v>5363.9129999999996</v>
      </c>
      <c r="AL726" s="9">
        <v>5610.76</v>
      </c>
      <c r="AM726" s="9">
        <v>6620.0020000000004</v>
      </c>
      <c r="AN726" s="9">
        <v>7351.3990000000003</v>
      </c>
      <c r="AO726" s="9">
        <v>8492.1820000000007</v>
      </c>
      <c r="AP726" s="9">
        <v>9420.8940000000002</v>
      </c>
      <c r="AQ726" s="9">
        <v>10030.44</v>
      </c>
      <c r="AR726" s="9">
        <v>10511.74</v>
      </c>
      <c r="AS726" s="9">
        <v>11169.78</v>
      </c>
      <c r="AT726" s="9">
        <v>11482.46</v>
      </c>
      <c r="AU726" s="9">
        <v>11659.87</v>
      </c>
      <c r="AV726" s="9">
        <v>11708.29</v>
      </c>
      <c r="AW726" s="9">
        <v>11651.42</v>
      </c>
      <c r="AX726" s="9">
        <v>11395.68</v>
      </c>
      <c r="AY726" s="9">
        <v>10890.99</v>
      </c>
      <c r="AZ726" s="9">
        <v>10473.16</v>
      </c>
      <c r="BA726" s="9">
        <v>10502.6</v>
      </c>
      <c r="BB726" s="9">
        <v>9504.5820000000003</v>
      </c>
      <c r="BC726" s="9">
        <v>7320.8140000000003</v>
      </c>
      <c r="BD726" s="9">
        <v>6364.7950000000001</v>
      </c>
      <c r="BE726" s="9">
        <v>6332.9549999999999</v>
      </c>
      <c r="BF726" s="9">
        <v>11451.4</v>
      </c>
      <c r="BG726" s="9">
        <v>67.462299999999999</v>
      </c>
      <c r="BH726" s="9">
        <v>66.884919999999994</v>
      </c>
      <c r="BI726" s="9">
        <v>65.814480000000003</v>
      </c>
      <c r="BJ726" s="9">
        <v>64.704369999999997</v>
      </c>
      <c r="BK726" s="9">
        <v>63.907739999999997</v>
      </c>
      <c r="BL726" s="9">
        <v>63.336309999999997</v>
      </c>
      <c r="BM726" s="9">
        <v>63.02778</v>
      </c>
      <c r="BN726" s="9">
        <v>65.316469999999995</v>
      </c>
      <c r="BO726" s="9">
        <v>68.624009999999998</v>
      </c>
      <c r="BP726" s="9">
        <v>72.363100000000003</v>
      </c>
      <c r="BQ726" s="9">
        <v>76.310519999999997</v>
      </c>
      <c r="BR726" s="9">
        <v>79.825389999999999</v>
      </c>
      <c r="BS726" s="9">
        <v>82.683530000000005</v>
      </c>
      <c r="BT726" s="9">
        <v>85.317459999999997</v>
      </c>
      <c r="BU726" s="9">
        <v>86.479159999999993</v>
      </c>
      <c r="BV726" s="9">
        <v>86.622020000000006</v>
      </c>
      <c r="BW726" s="9">
        <v>85.830359999999999</v>
      </c>
      <c r="BX726" s="9">
        <v>83.655749999999998</v>
      </c>
      <c r="BY726" s="9">
        <v>80.851190000000003</v>
      </c>
      <c r="BZ726" s="9">
        <v>76.737110000000001</v>
      </c>
      <c r="CA726" s="9">
        <v>73.078379999999996</v>
      </c>
      <c r="CB726" s="9">
        <v>70.838290000000001</v>
      </c>
      <c r="CC726" s="9">
        <v>69.245040000000003</v>
      </c>
      <c r="CD726" s="9">
        <v>67.866069999999993</v>
      </c>
      <c r="CE726" s="9">
        <v>3152.7370000000001</v>
      </c>
      <c r="CF726" s="9">
        <v>3066.056</v>
      </c>
      <c r="CG726" s="9">
        <v>2826.5369999999998</v>
      </c>
      <c r="CH726" s="9">
        <v>2240.529</v>
      </c>
      <c r="CI726" s="9">
        <v>2029.1959999999999</v>
      </c>
      <c r="CJ726" s="9">
        <v>2352.2249999999999</v>
      </c>
      <c r="CK726" s="9">
        <v>1728.32</v>
      </c>
      <c r="CL726" s="9">
        <v>1561.867</v>
      </c>
      <c r="CM726" s="9">
        <v>2312.4630000000002</v>
      </c>
      <c r="CN726" s="9">
        <v>3850.0419999999999</v>
      </c>
      <c r="CO726" s="9">
        <v>4969.4790000000003</v>
      </c>
      <c r="CP726" s="9">
        <v>6839.1989999999996</v>
      </c>
      <c r="CQ726" s="9">
        <v>7809.451</v>
      </c>
      <c r="CR726" s="9">
        <v>8313.5300000000007</v>
      </c>
      <c r="CS726" s="9">
        <v>8291.4570000000003</v>
      </c>
      <c r="CT726" s="9">
        <v>8664.366</v>
      </c>
      <c r="CU726" s="9">
        <v>8442.6039999999994</v>
      </c>
      <c r="CV726" s="9">
        <v>9065.5169999999998</v>
      </c>
      <c r="CW726" s="9">
        <v>8420.33</v>
      </c>
      <c r="CX726" s="9">
        <v>7173.9769999999999</v>
      </c>
      <c r="CY726" s="9">
        <v>8903.3169999999991</v>
      </c>
      <c r="CZ726" s="9">
        <v>4751.1170000000002</v>
      </c>
      <c r="DA726" s="9">
        <v>5198.1760000000004</v>
      </c>
      <c r="DB726" s="9">
        <v>5151.268</v>
      </c>
      <c r="DC726" s="9">
        <v>7581.4610000000002</v>
      </c>
      <c r="DD726" s="9">
        <v>166.70849999999999</v>
      </c>
      <c r="DE726" s="9">
        <v>0</v>
      </c>
      <c r="DF726" s="9">
        <v>0</v>
      </c>
      <c r="DG726" s="9">
        <v>0</v>
      </c>
    </row>
    <row r="727" spans="1:111" x14ac:dyDescent="0.25">
      <c r="A727" s="9" t="s">
        <v>35</v>
      </c>
      <c r="B727" s="9" t="s">
        <v>105</v>
      </c>
      <c r="C727" s="9" t="s">
        <v>4</v>
      </c>
      <c r="D727" s="9" t="s">
        <v>161</v>
      </c>
      <c r="E727" s="9" t="s">
        <v>188</v>
      </c>
      <c r="F727" s="9" t="s">
        <v>36</v>
      </c>
      <c r="G727" s="9">
        <v>2017</v>
      </c>
      <c r="H727" s="9">
        <v>9</v>
      </c>
      <c r="I727" s="9">
        <v>5035.2939999999999</v>
      </c>
      <c r="J727" s="9">
        <v>4878.8559999999998</v>
      </c>
      <c r="K727" s="9">
        <v>4903.2039999999997</v>
      </c>
      <c r="L727" s="9">
        <v>5033.6719999999996</v>
      </c>
      <c r="M727" s="9">
        <v>5247.0010000000002</v>
      </c>
      <c r="N727" s="9">
        <v>6356.549</v>
      </c>
      <c r="O727" s="9">
        <v>6879.8410000000003</v>
      </c>
      <c r="P727" s="9">
        <v>8170.9179999999997</v>
      </c>
      <c r="Q727" s="9">
        <v>8996.92</v>
      </c>
      <c r="R727" s="9">
        <v>9562.5720000000001</v>
      </c>
      <c r="S727" s="9">
        <v>9996.7970000000005</v>
      </c>
      <c r="T727" s="9">
        <v>10618.35</v>
      </c>
      <c r="U727" s="9">
        <v>11109.47</v>
      </c>
      <c r="V727" s="9">
        <v>8792.57</v>
      </c>
      <c r="W727" s="9">
        <v>8861.1380000000008</v>
      </c>
      <c r="X727" s="9">
        <v>9163.6080000000002</v>
      </c>
      <c r="Y727" s="9">
        <v>9013.7839999999997</v>
      </c>
      <c r="Z727" s="9">
        <v>8655.2009999999991</v>
      </c>
      <c r="AA727" s="9">
        <v>10463.870000000001</v>
      </c>
      <c r="AB727" s="9">
        <v>10127.450000000001</v>
      </c>
      <c r="AC727" s="9">
        <v>9126.7739999999994</v>
      </c>
      <c r="AD727" s="9">
        <v>6861.3890000000001</v>
      </c>
      <c r="AE727" s="9">
        <v>6008.4579999999996</v>
      </c>
      <c r="AF727" s="9">
        <v>5962.6040000000003</v>
      </c>
      <c r="AG727" s="9">
        <v>8883.1650000000009</v>
      </c>
      <c r="AH727" s="9">
        <v>5062.4459999999999</v>
      </c>
      <c r="AI727" s="9">
        <v>4938.3040000000001</v>
      </c>
      <c r="AJ727" s="9">
        <v>4960.1450000000004</v>
      </c>
      <c r="AK727" s="9">
        <v>5080.8230000000003</v>
      </c>
      <c r="AL727" s="9">
        <v>5281.4650000000001</v>
      </c>
      <c r="AM727" s="9">
        <v>6433.3339999999998</v>
      </c>
      <c r="AN727" s="9">
        <v>6931.6270000000004</v>
      </c>
      <c r="AO727" s="9">
        <v>8015.2139999999999</v>
      </c>
      <c r="AP727" s="9">
        <v>8919.1460000000006</v>
      </c>
      <c r="AQ727" s="9">
        <v>9485.1919999999991</v>
      </c>
      <c r="AR727" s="9">
        <v>9949.89</v>
      </c>
      <c r="AS727" s="9">
        <v>10563.04</v>
      </c>
      <c r="AT727" s="9">
        <v>10851.44</v>
      </c>
      <c r="AU727" s="9">
        <v>11011.69</v>
      </c>
      <c r="AV727" s="9">
        <v>11080.26</v>
      </c>
      <c r="AW727" s="9">
        <v>11002</v>
      </c>
      <c r="AX727" s="9">
        <v>10709.54</v>
      </c>
      <c r="AY727" s="9">
        <v>10217.51</v>
      </c>
      <c r="AZ727" s="9">
        <v>10260.98</v>
      </c>
      <c r="BA727" s="9">
        <v>9970.0310000000009</v>
      </c>
      <c r="BB727" s="9">
        <v>9031.8809999999994</v>
      </c>
      <c r="BC727" s="9">
        <v>6890.4350000000004</v>
      </c>
      <c r="BD727" s="9">
        <v>6025.26</v>
      </c>
      <c r="BE727" s="9">
        <v>5979.4059999999999</v>
      </c>
      <c r="BF727" s="9">
        <v>10795.11</v>
      </c>
      <c r="BG727" s="9">
        <v>66.777780000000007</v>
      </c>
      <c r="BH727" s="9">
        <v>65.745040000000003</v>
      </c>
      <c r="BI727" s="9">
        <v>64.883930000000007</v>
      </c>
      <c r="BJ727" s="9">
        <v>63.891860000000001</v>
      </c>
      <c r="BK727" s="9">
        <v>63.221229999999998</v>
      </c>
      <c r="BL727" s="9">
        <v>62.557540000000003</v>
      </c>
      <c r="BM727" s="9">
        <v>62.088290000000001</v>
      </c>
      <c r="BN727" s="9">
        <v>63.51885</v>
      </c>
      <c r="BO727" s="9">
        <v>67.514880000000005</v>
      </c>
      <c r="BP727" s="9">
        <v>71.691469999999995</v>
      </c>
      <c r="BQ727" s="9">
        <v>76.259919999999994</v>
      </c>
      <c r="BR727" s="9">
        <v>80.056550000000001</v>
      </c>
      <c r="BS727" s="9">
        <v>83.719250000000002</v>
      </c>
      <c r="BT727" s="9">
        <v>86.794640000000001</v>
      </c>
      <c r="BU727" s="9">
        <v>89.287700000000001</v>
      </c>
      <c r="BV727" s="9">
        <v>89.1875</v>
      </c>
      <c r="BW727" s="9">
        <v>88.000990000000002</v>
      </c>
      <c r="BX727" s="9">
        <v>85.382930000000002</v>
      </c>
      <c r="BY727" s="9">
        <v>81.233130000000003</v>
      </c>
      <c r="BZ727" s="9">
        <v>76.028769999999994</v>
      </c>
      <c r="CA727" s="9">
        <v>72.445430000000002</v>
      </c>
      <c r="CB727" s="9">
        <v>70.1875</v>
      </c>
      <c r="CC727" s="9">
        <v>68.306550000000001</v>
      </c>
      <c r="CD727" s="9">
        <v>66.93056</v>
      </c>
      <c r="CE727" s="9">
        <v>1194.729</v>
      </c>
      <c r="CF727" s="9">
        <v>1174.837</v>
      </c>
      <c r="CG727" s="9">
        <v>1120.3610000000001</v>
      </c>
      <c r="CH727" s="9">
        <v>983.52409999999998</v>
      </c>
      <c r="CI727" s="9">
        <v>911.35329999999999</v>
      </c>
      <c r="CJ727" s="9">
        <v>1153.623</v>
      </c>
      <c r="CK727" s="9">
        <v>902.93629999999996</v>
      </c>
      <c r="CL727" s="9">
        <v>808.14689999999996</v>
      </c>
      <c r="CM727" s="9">
        <v>1286.6130000000001</v>
      </c>
      <c r="CN727" s="9">
        <v>2282.1660000000002</v>
      </c>
      <c r="CO727" s="9">
        <v>2726.473</v>
      </c>
      <c r="CP727" s="9">
        <v>3208.7910000000002</v>
      </c>
      <c r="CQ727" s="9">
        <v>3528.4580000000001</v>
      </c>
      <c r="CR727" s="9">
        <v>3640.44</v>
      </c>
      <c r="CS727" s="9">
        <v>3586.73</v>
      </c>
      <c r="CT727" s="9">
        <v>3796.5050000000001</v>
      </c>
      <c r="CU727" s="9">
        <v>3768.0419999999999</v>
      </c>
      <c r="CV727" s="9">
        <v>4682.018</v>
      </c>
      <c r="CW727" s="9">
        <v>4337.9880000000003</v>
      </c>
      <c r="CX727" s="9">
        <v>3254.37</v>
      </c>
      <c r="CY727" s="9">
        <v>3340.3939999999998</v>
      </c>
      <c r="CZ727" s="9">
        <v>2355.317</v>
      </c>
      <c r="DA727" s="9">
        <v>2384.3910000000001</v>
      </c>
      <c r="DB727" s="9">
        <v>2245.1210000000001</v>
      </c>
      <c r="DC727" s="9">
        <v>3349.7539999999999</v>
      </c>
      <c r="DD727" s="9">
        <v>166.70849999999999</v>
      </c>
      <c r="DE727" s="9">
        <v>0</v>
      </c>
      <c r="DF727" s="9">
        <v>0</v>
      </c>
      <c r="DG727" s="9">
        <v>0</v>
      </c>
    </row>
    <row r="728" spans="1:111" x14ac:dyDescent="0.25">
      <c r="A728" s="9" t="s">
        <v>35</v>
      </c>
      <c r="B728" s="9" t="s">
        <v>105</v>
      </c>
      <c r="C728" s="9" t="s">
        <v>4</v>
      </c>
      <c r="D728" s="9" t="s">
        <v>161</v>
      </c>
      <c r="E728" s="9" t="s">
        <v>188</v>
      </c>
      <c r="F728" s="9" t="s">
        <v>36</v>
      </c>
      <c r="G728" s="9">
        <v>2017</v>
      </c>
      <c r="H728" s="9">
        <v>10</v>
      </c>
      <c r="I728" s="9">
        <v>4909.5230000000001</v>
      </c>
      <c r="J728" s="9">
        <v>4768.2719999999999</v>
      </c>
      <c r="K728" s="9">
        <v>4793.4179999999997</v>
      </c>
      <c r="L728" s="9">
        <v>4888.0990000000002</v>
      </c>
      <c r="M728" s="9">
        <v>5093.9399999999996</v>
      </c>
      <c r="N728" s="9">
        <v>6148.76</v>
      </c>
      <c r="O728" s="9">
        <v>6775.6530000000002</v>
      </c>
      <c r="P728" s="9">
        <v>7754.25</v>
      </c>
      <c r="Q728" s="9">
        <v>8432.1119999999992</v>
      </c>
      <c r="R728" s="9">
        <v>8818.1090000000004</v>
      </c>
      <c r="S728" s="9">
        <v>9128.9920000000002</v>
      </c>
      <c r="T728" s="9">
        <v>9604.0630000000001</v>
      </c>
      <c r="U728" s="9">
        <v>10014.92</v>
      </c>
      <c r="V728" s="9">
        <v>7675.3389999999999</v>
      </c>
      <c r="W728" s="9">
        <v>7701.4930000000004</v>
      </c>
      <c r="X728" s="9">
        <v>7972.1779999999999</v>
      </c>
      <c r="Y728" s="9">
        <v>7861.71</v>
      </c>
      <c r="Z728" s="9">
        <v>8009.2659999999996</v>
      </c>
      <c r="AA728" s="9">
        <v>9728.4869999999992</v>
      </c>
      <c r="AB728" s="9">
        <v>9284.4069999999992</v>
      </c>
      <c r="AC728" s="9">
        <v>8439.5159999999996</v>
      </c>
      <c r="AD728" s="9">
        <v>6495.1959999999999</v>
      </c>
      <c r="AE728" s="9">
        <v>5735.5020000000004</v>
      </c>
      <c r="AF728" s="9">
        <v>5735.5020000000004</v>
      </c>
      <c r="AG728" s="9">
        <v>7833.8860000000004</v>
      </c>
      <c r="AH728" s="9">
        <v>4936.6750000000002</v>
      </c>
      <c r="AI728" s="9">
        <v>4827.72</v>
      </c>
      <c r="AJ728" s="9">
        <v>4850.3590000000004</v>
      </c>
      <c r="AK728" s="9">
        <v>4935.25</v>
      </c>
      <c r="AL728" s="9">
        <v>5128.4049999999997</v>
      </c>
      <c r="AM728" s="9">
        <v>6225.5450000000001</v>
      </c>
      <c r="AN728" s="9">
        <v>6827.4390000000003</v>
      </c>
      <c r="AO728" s="9">
        <v>7598.5450000000001</v>
      </c>
      <c r="AP728" s="9">
        <v>8354.3379999999997</v>
      </c>
      <c r="AQ728" s="9">
        <v>8740.73</v>
      </c>
      <c r="AR728" s="9">
        <v>9082.0859999999993</v>
      </c>
      <c r="AS728" s="9">
        <v>9548.7559999999994</v>
      </c>
      <c r="AT728" s="9">
        <v>9756.9</v>
      </c>
      <c r="AU728" s="9">
        <v>9894.4639999999999</v>
      </c>
      <c r="AV728" s="9">
        <v>9920.6170000000002</v>
      </c>
      <c r="AW728" s="9">
        <v>9810.5650000000005</v>
      </c>
      <c r="AX728" s="9">
        <v>9557.4670000000006</v>
      </c>
      <c r="AY728" s="9">
        <v>9571.5730000000003</v>
      </c>
      <c r="AZ728" s="9">
        <v>9525.6059999999998</v>
      </c>
      <c r="BA728" s="9">
        <v>9126.9889999999996</v>
      </c>
      <c r="BB728" s="9">
        <v>8344.6219999999994</v>
      </c>
      <c r="BC728" s="9">
        <v>6524.2420000000002</v>
      </c>
      <c r="BD728" s="9">
        <v>5752.3040000000001</v>
      </c>
      <c r="BE728" s="9">
        <v>5752.3040000000001</v>
      </c>
      <c r="BF728" s="9">
        <v>9745.8349999999991</v>
      </c>
      <c r="BG728" s="9">
        <v>63.057540000000003</v>
      </c>
      <c r="BH728" s="9">
        <v>62.009920000000001</v>
      </c>
      <c r="BI728" s="9">
        <v>61.253970000000002</v>
      </c>
      <c r="BJ728" s="9">
        <v>60.513890000000004</v>
      </c>
      <c r="BK728" s="9">
        <v>60.13194</v>
      </c>
      <c r="BL728" s="9">
        <v>59.755949999999999</v>
      </c>
      <c r="BM728" s="9">
        <v>59.561509999999998</v>
      </c>
      <c r="BN728" s="9">
        <v>59.860120000000002</v>
      </c>
      <c r="BO728" s="9">
        <v>63.061509999999998</v>
      </c>
      <c r="BP728" s="9">
        <v>67.228170000000006</v>
      </c>
      <c r="BQ728" s="9">
        <v>70.547619999999995</v>
      </c>
      <c r="BR728" s="9">
        <v>73.985119999999995</v>
      </c>
      <c r="BS728" s="9">
        <v>77.323409999999996</v>
      </c>
      <c r="BT728" s="9">
        <v>79.403769999999994</v>
      </c>
      <c r="BU728" s="9">
        <v>80.25694</v>
      </c>
      <c r="BV728" s="9">
        <v>80.078379999999996</v>
      </c>
      <c r="BW728" s="9">
        <v>79.295630000000003</v>
      </c>
      <c r="BX728" s="9">
        <v>77.658730000000006</v>
      </c>
      <c r="BY728" s="9">
        <v>74.063490000000002</v>
      </c>
      <c r="BZ728" s="9">
        <v>70.994050000000001</v>
      </c>
      <c r="CA728" s="9">
        <v>68.507930000000002</v>
      </c>
      <c r="CB728" s="9">
        <v>67.064480000000003</v>
      </c>
      <c r="CC728" s="9">
        <v>65.909719999999993</v>
      </c>
      <c r="CD728" s="9">
        <v>64.378969999999995</v>
      </c>
      <c r="CE728" s="9">
        <v>1151.9090000000001</v>
      </c>
      <c r="CF728" s="9">
        <v>1113.0889999999999</v>
      </c>
      <c r="CG728" s="9">
        <v>1081.7429999999999</v>
      </c>
      <c r="CH728" s="9">
        <v>948.76589999999999</v>
      </c>
      <c r="CI728" s="9">
        <v>876.08529999999996</v>
      </c>
      <c r="CJ728" s="9">
        <v>1119.1389999999999</v>
      </c>
      <c r="CK728" s="9">
        <v>874.52970000000005</v>
      </c>
      <c r="CL728" s="9">
        <v>778.59289999999999</v>
      </c>
      <c r="CM728" s="9">
        <v>1232.896</v>
      </c>
      <c r="CN728" s="9">
        <v>2201.3890000000001</v>
      </c>
      <c r="CO728" s="9">
        <v>2638.3470000000002</v>
      </c>
      <c r="CP728" s="9">
        <v>3148.2260000000001</v>
      </c>
      <c r="CQ728" s="9">
        <v>3441.71</v>
      </c>
      <c r="CR728" s="9">
        <v>3496.6210000000001</v>
      </c>
      <c r="CS728" s="9">
        <v>3441.75</v>
      </c>
      <c r="CT728" s="9">
        <v>3658.4960000000001</v>
      </c>
      <c r="CU728" s="9">
        <v>3633.7779999999998</v>
      </c>
      <c r="CV728" s="9">
        <v>4466.1260000000002</v>
      </c>
      <c r="CW728" s="9">
        <v>4147.9809999999998</v>
      </c>
      <c r="CX728" s="9">
        <v>3131.4319999999998</v>
      </c>
      <c r="CY728" s="9">
        <v>3151.7330000000002</v>
      </c>
      <c r="CZ728" s="9">
        <v>2195.0210000000002</v>
      </c>
      <c r="DA728" s="9">
        <v>2098.7060000000001</v>
      </c>
      <c r="DB728" s="9">
        <v>2098.7060000000001</v>
      </c>
      <c r="DC728" s="9">
        <v>3196.7979999999998</v>
      </c>
      <c r="DD728" s="9">
        <v>166.70849999999999</v>
      </c>
      <c r="DE728" s="9">
        <v>0</v>
      </c>
      <c r="DF728" s="9">
        <v>0</v>
      </c>
      <c r="DG728" s="9">
        <v>0</v>
      </c>
    </row>
    <row r="729" spans="1:111" x14ac:dyDescent="0.25">
      <c r="A729" s="9" t="s">
        <v>35</v>
      </c>
      <c r="B729" s="9" t="s">
        <v>105</v>
      </c>
      <c r="C729" s="9" t="s">
        <v>4</v>
      </c>
      <c r="D729" s="9" t="s">
        <v>161</v>
      </c>
      <c r="E729" s="9" t="s">
        <v>188</v>
      </c>
      <c r="F729" s="9" t="s">
        <v>33</v>
      </c>
      <c r="G729" s="9">
        <v>2017</v>
      </c>
      <c r="H729" s="9">
        <v>8</v>
      </c>
      <c r="I729" s="9">
        <v>5330.875</v>
      </c>
      <c r="J729" s="9">
        <v>5234.25</v>
      </c>
      <c r="K729" s="9">
        <v>5344.7969999999996</v>
      </c>
      <c r="L729" s="9">
        <v>5382.6750000000002</v>
      </c>
      <c r="M729" s="9">
        <v>5664.9930000000004</v>
      </c>
      <c r="N729" s="9">
        <v>6743.37</v>
      </c>
      <c r="O729" s="9">
        <v>7349.1149999999998</v>
      </c>
      <c r="P729" s="9">
        <v>8400.8250000000007</v>
      </c>
      <c r="Q729" s="9">
        <v>9259.5920000000006</v>
      </c>
      <c r="R729" s="9">
        <v>10000.290000000001</v>
      </c>
      <c r="S729" s="9">
        <v>10534.87</v>
      </c>
      <c r="T729" s="9">
        <v>11419.7</v>
      </c>
      <c r="U729" s="9">
        <v>12062.77</v>
      </c>
      <c r="V729" s="9">
        <v>9873.8410000000003</v>
      </c>
      <c r="W729" s="9">
        <v>9930.9110000000001</v>
      </c>
      <c r="X729" s="9">
        <v>10124.9</v>
      </c>
      <c r="Y729" s="9">
        <v>10021.57</v>
      </c>
      <c r="Z729" s="9">
        <v>9668.5630000000001</v>
      </c>
      <c r="AA729" s="9">
        <v>10571.19</v>
      </c>
      <c r="AB729" s="9">
        <v>10877.12</v>
      </c>
      <c r="AC729" s="9">
        <v>9629.7019999999993</v>
      </c>
      <c r="AD729" s="9">
        <v>7255.6419999999998</v>
      </c>
      <c r="AE729" s="9">
        <v>6231.5889999999999</v>
      </c>
      <c r="AF729" s="9">
        <v>6193.46</v>
      </c>
      <c r="AG729" s="9">
        <v>9927.6720000000005</v>
      </c>
      <c r="AH729" s="9">
        <v>5368.0640000000003</v>
      </c>
      <c r="AI729" s="9">
        <v>5232.085</v>
      </c>
      <c r="AJ729" s="9">
        <v>5310.6540000000005</v>
      </c>
      <c r="AK729" s="9">
        <v>5372.049</v>
      </c>
      <c r="AL729" s="9">
        <v>5620.6790000000001</v>
      </c>
      <c r="AM729" s="9">
        <v>6628.0510000000004</v>
      </c>
      <c r="AN729" s="9">
        <v>7352.14</v>
      </c>
      <c r="AO729" s="9">
        <v>8481.3080000000009</v>
      </c>
      <c r="AP729" s="9">
        <v>9399.1319999999996</v>
      </c>
      <c r="AQ729" s="9">
        <v>10001.86</v>
      </c>
      <c r="AR729" s="9">
        <v>10481.83</v>
      </c>
      <c r="AS729" s="9">
        <v>11150.84</v>
      </c>
      <c r="AT729" s="9">
        <v>11466</v>
      </c>
      <c r="AU729" s="9">
        <v>11644.01</v>
      </c>
      <c r="AV729" s="9">
        <v>11701.08</v>
      </c>
      <c r="AW729" s="9">
        <v>11637.27</v>
      </c>
      <c r="AX729" s="9">
        <v>11380.44</v>
      </c>
      <c r="AY729" s="9">
        <v>10867.22</v>
      </c>
      <c r="AZ729" s="9">
        <v>10460.469999999999</v>
      </c>
      <c r="BA729" s="9">
        <v>10491.78</v>
      </c>
      <c r="BB729" s="9">
        <v>9503.7420000000002</v>
      </c>
      <c r="BC729" s="9">
        <v>7304.7830000000004</v>
      </c>
      <c r="BD729" s="9">
        <v>6344.9759999999997</v>
      </c>
      <c r="BE729" s="9">
        <v>6306.8469999999998</v>
      </c>
      <c r="BF729" s="9">
        <v>11438.35</v>
      </c>
      <c r="BG729" s="9">
        <v>66.401039999999995</v>
      </c>
      <c r="BH729" s="9">
        <v>65.405259999999998</v>
      </c>
      <c r="BI729" s="9">
        <v>64.452629999999999</v>
      </c>
      <c r="BJ729" s="9">
        <v>63.519840000000002</v>
      </c>
      <c r="BK729" s="9">
        <v>62.849209999999999</v>
      </c>
      <c r="BL729" s="9">
        <v>62.273809999999997</v>
      </c>
      <c r="BM729" s="9">
        <v>62.282490000000003</v>
      </c>
      <c r="BN729" s="9">
        <v>64.747519999999994</v>
      </c>
      <c r="BO729" s="9">
        <v>68.37773</v>
      </c>
      <c r="BP729" s="9">
        <v>72.255459999999999</v>
      </c>
      <c r="BQ729" s="9">
        <v>76.277029999999996</v>
      </c>
      <c r="BR729" s="9">
        <v>79.934520000000006</v>
      </c>
      <c r="BS729" s="9">
        <v>83.107640000000004</v>
      </c>
      <c r="BT729" s="9">
        <v>85.503469999999993</v>
      </c>
      <c r="BU729" s="9">
        <v>87.069940000000003</v>
      </c>
      <c r="BV729" s="9">
        <v>87.114090000000004</v>
      </c>
      <c r="BW729" s="9">
        <v>86.104659999999996</v>
      </c>
      <c r="BX729" s="9">
        <v>84.004220000000004</v>
      </c>
      <c r="BY729" s="9">
        <v>80.728920000000002</v>
      </c>
      <c r="BZ729" s="9">
        <v>76.31944</v>
      </c>
      <c r="CA729" s="9">
        <v>72.105410000000006</v>
      </c>
      <c r="CB729" s="9">
        <v>69.451390000000004</v>
      </c>
      <c r="CC729" s="9">
        <v>67.616320000000002</v>
      </c>
      <c r="CD729" s="9">
        <v>66.189239999999998</v>
      </c>
      <c r="CE729" s="9">
        <v>3166.2820000000002</v>
      </c>
      <c r="CF729" s="9">
        <v>3078.308</v>
      </c>
      <c r="CG729" s="9">
        <v>2779.9470000000001</v>
      </c>
      <c r="CH729" s="9">
        <v>2234.3809999999999</v>
      </c>
      <c r="CI729" s="9">
        <v>2024.634</v>
      </c>
      <c r="CJ729" s="9">
        <v>2347.9340000000002</v>
      </c>
      <c r="CK729" s="9">
        <v>1724.434</v>
      </c>
      <c r="CL729" s="9">
        <v>1558.8389999999999</v>
      </c>
      <c r="CM729" s="9">
        <v>2309.3829999999998</v>
      </c>
      <c r="CN729" s="9">
        <v>3849.6889999999999</v>
      </c>
      <c r="CO729" s="9">
        <v>4968.9359999999997</v>
      </c>
      <c r="CP729" s="9">
        <v>6820.7529999999997</v>
      </c>
      <c r="CQ729" s="9">
        <v>7788.0290000000005</v>
      </c>
      <c r="CR729" s="9">
        <v>8296.2739999999994</v>
      </c>
      <c r="CS729" s="9">
        <v>8278.1119999999992</v>
      </c>
      <c r="CT729" s="9">
        <v>8650.6650000000009</v>
      </c>
      <c r="CU729" s="9">
        <v>8427.7479999999996</v>
      </c>
      <c r="CV729" s="9">
        <v>9080.0439999999999</v>
      </c>
      <c r="CW729" s="9">
        <v>8431.42</v>
      </c>
      <c r="CX729" s="9">
        <v>7176.9179999999997</v>
      </c>
      <c r="CY729" s="9">
        <v>8970.5990000000002</v>
      </c>
      <c r="CZ729" s="9">
        <v>4744.3339999999998</v>
      </c>
      <c r="DA729" s="9">
        <v>5208.384</v>
      </c>
      <c r="DB729" s="9">
        <v>5089.9759999999997</v>
      </c>
      <c r="DC729" s="9">
        <v>7576.2420000000002</v>
      </c>
      <c r="DD729" s="9">
        <v>166.70849999999999</v>
      </c>
      <c r="DE729" s="9">
        <v>0</v>
      </c>
      <c r="DF729" s="9">
        <v>0</v>
      </c>
      <c r="DG729" s="9">
        <v>0</v>
      </c>
    </row>
    <row r="730" spans="1:111" x14ac:dyDescent="0.25">
      <c r="A730" s="9" t="s">
        <v>35</v>
      </c>
      <c r="B730" s="9" t="s">
        <v>105</v>
      </c>
      <c r="C730" s="9" t="s">
        <v>31</v>
      </c>
      <c r="D730" s="9" t="s">
        <v>187</v>
      </c>
      <c r="E730" s="9" t="s">
        <v>160</v>
      </c>
      <c r="F730" s="9" t="s">
        <v>36</v>
      </c>
      <c r="G730" s="9">
        <v>2017</v>
      </c>
      <c r="H730" s="9">
        <v>5</v>
      </c>
      <c r="I730" s="9">
        <v>825.42049999999995</v>
      </c>
      <c r="J730" s="9">
        <v>795.5154</v>
      </c>
      <c r="K730" s="9">
        <v>828.28579999999999</v>
      </c>
      <c r="L730" s="9">
        <v>890.05</v>
      </c>
      <c r="M730" s="9">
        <v>915.70399999999995</v>
      </c>
      <c r="N730" s="9">
        <v>952.29679999999996</v>
      </c>
      <c r="O730" s="9">
        <v>1237.9570000000001</v>
      </c>
      <c r="P730" s="9">
        <v>1707.9749999999999</v>
      </c>
      <c r="Q730" s="9">
        <v>1878.357</v>
      </c>
      <c r="R730" s="9">
        <v>1915.4839999999999</v>
      </c>
      <c r="S730" s="9">
        <v>1998.6289999999999</v>
      </c>
      <c r="T730" s="9">
        <v>2177.627</v>
      </c>
      <c r="U730" s="9">
        <v>2486.105</v>
      </c>
      <c r="V730" s="9">
        <v>1730.8019999999999</v>
      </c>
      <c r="W730" s="9">
        <v>1753.3989999999999</v>
      </c>
      <c r="X730" s="9">
        <v>2044.5609999999999</v>
      </c>
      <c r="Y730" s="9">
        <v>2203.7950000000001</v>
      </c>
      <c r="Z730" s="9">
        <v>2250.2649999999999</v>
      </c>
      <c r="AA730" s="9">
        <v>2670.9879999999998</v>
      </c>
      <c r="AB730" s="9">
        <v>2748.2420000000002</v>
      </c>
      <c r="AC730" s="9">
        <v>2479.0410000000002</v>
      </c>
      <c r="AD730" s="9">
        <v>1737.519</v>
      </c>
      <c r="AE730" s="9">
        <v>1394.3309999999999</v>
      </c>
      <c r="AF730" s="9">
        <v>1375.386</v>
      </c>
      <c r="AG730" s="9">
        <v>2003.67</v>
      </c>
      <c r="AH730" s="9">
        <v>830.41459999999995</v>
      </c>
      <c r="AI730" s="9">
        <v>820.43949999999995</v>
      </c>
      <c r="AJ730" s="9">
        <v>841.87990000000002</v>
      </c>
      <c r="AK730" s="9">
        <v>884.08169999999996</v>
      </c>
      <c r="AL730" s="9">
        <v>912.82060000000001</v>
      </c>
      <c r="AM730" s="9">
        <v>955.97490000000005</v>
      </c>
      <c r="AN730" s="9">
        <v>1240.2349999999999</v>
      </c>
      <c r="AO730" s="9">
        <v>1721.903</v>
      </c>
      <c r="AP730" s="9">
        <v>1873.98</v>
      </c>
      <c r="AQ730" s="9">
        <v>1903.2860000000001</v>
      </c>
      <c r="AR730" s="9">
        <v>1978.932</v>
      </c>
      <c r="AS730" s="9">
        <v>2135.2600000000002</v>
      </c>
      <c r="AT730" s="9">
        <v>2220.56</v>
      </c>
      <c r="AU730" s="9">
        <v>2290.8240000000001</v>
      </c>
      <c r="AV730" s="9">
        <v>2313.4209999999998</v>
      </c>
      <c r="AW730" s="9">
        <v>2378.3679999999999</v>
      </c>
      <c r="AX730" s="9">
        <v>2459.3879999999999</v>
      </c>
      <c r="AY730" s="9">
        <v>2479.0059999999999</v>
      </c>
      <c r="AZ730" s="9">
        <v>2512.482</v>
      </c>
      <c r="BA730" s="9">
        <v>2658.0160000000001</v>
      </c>
      <c r="BB730" s="9">
        <v>2420.681</v>
      </c>
      <c r="BC730" s="9">
        <v>1700.7550000000001</v>
      </c>
      <c r="BD730" s="9">
        <v>1359.4670000000001</v>
      </c>
      <c r="BE730" s="9">
        <v>1340.5219999999999</v>
      </c>
      <c r="BF730" s="9">
        <v>2390.877</v>
      </c>
      <c r="BG730" s="9">
        <v>79.25</v>
      </c>
      <c r="BH730" s="9">
        <v>77.125</v>
      </c>
      <c r="BI730" s="9">
        <v>75</v>
      </c>
      <c r="BJ730" s="9">
        <v>73.125</v>
      </c>
      <c r="BK730" s="9">
        <v>71</v>
      </c>
      <c r="BL730" s="9">
        <v>69.375</v>
      </c>
      <c r="BM730" s="9">
        <v>69.375</v>
      </c>
      <c r="BN730" s="9">
        <v>72.875</v>
      </c>
      <c r="BO730" s="9">
        <v>77.875</v>
      </c>
      <c r="BP730" s="9">
        <v>83.125</v>
      </c>
      <c r="BQ730" s="9">
        <v>87.125</v>
      </c>
      <c r="BR730" s="9">
        <v>90.625</v>
      </c>
      <c r="BS730" s="9">
        <v>94.25</v>
      </c>
      <c r="BT730" s="9">
        <v>97</v>
      </c>
      <c r="BU730" s="9">
        <v>99.375</v>
      </c>
      <c r="BV730" s="9">
        <v>101.125</v>
      </c>
      <c r="BW730" s="9">
        <v>102.125</v>
      </c>
      <c r="BX730" s="9">
        <v>101.625</v>
      </c>
      <c r="BY730" s="9">
        <v>100.125</v>
      </c>
      <c r="BZ730" s="9">
        <v>97.625</v>
      </c>
      <c r="CA730" s="9">
        <v>94.75</v>
      </c>
      <c r="CB730" s="9">
        <v>91.75</v>
      </c>
      <c r="CC730" s="9">
        <v>88.5</v>
      </c>
      <c r="CD730" s="9">
        <v>85.625</v>
      </c>
      <c r="CE730" s="9">
        <v>234.0026</v>
      </c>
      <c r="CF730" s="9">
        <v>155.36330000000001</v>
      </c>
      <c r="CG730" s="9">
        <v>145.6808</v>
      </c>
      <c r="CH730" s="9">
        <v>122.7992</v>
      </c>
      <c r="CI730" s="9">
        <v>107.1511</v>
      </c>
      <c r="CJ730" s="9">
        <v>121.0731</v>
      </c>
      <c r="CK730" s="9">
        <v>108.7276</v>
      </c>
      <c r="CL730" s="9">
        <v>119.17870000000001</v>
      </c>
      <c r="CM730" s="9">
        <v>109.2208</v>
      </c>
      <c r="CN730" s="9">
        <v>121.258</v>
      </c>
      <c r="CO730" s="9">
        <v>131.1259</v>
      </c>
      <c r="CP730" s="9">
        <v>168.3595</v>
      </c>
      <c r="CQ730" s="9">
        <v>195.04490000000001</v>
      </c>
      <c r="CR730" s="9">
        <v>209.21260000000001</v>
      </c>
      <c r="CS730" s="9">
        <v>198.3048</v>
      </c>
      <c r="CT730" s="9">
        <v>172.50190000000001</v>
      </c>
      <c r="CU730" s="9">
        <v>147.97</v>
      </c>
      <c r="CV730" s="9">
        <v>138.88669999999999</v>
      </c>
      <c r="CW730" s="9">
        <v>123.87009999999999</v>
      </c>
      <c r="CX730" s="9">
        <v>110.7817</v>
      </c>
      <c r="CY730" s="9">
        <v>120.4461</v>
      </c>
      <c r="CZ730" s="9">
        <v>355.4889</v>
      </c>
      <c r="DA730" s="9">
        <v>341.29629999999997</v>
      </c>
      <c r="DB730" s="9">
        <v>326.9828</v>
      </c>
      <c r="DC730" s="9">
        <v>149.2167</v>
      </c>
      <c r="DD730" s="9">
        <v>38.170610000000003</v>
      </c>
      <c r="DE730" s="9">
        <v>0</v>
      </c>
      <c r="DF730" s="9">
        <v>0</v>
      </c>
      <c r="DG730" s="9">
        <v>0</v>
      </c>
    </row>
    <row r="731" spans="1:111" x14ac:dyDescent="0.25">
      <c r="A731" s="9" t="s">
        <v>35</v>
      </c>
      <c r="B731" s="9" t="s">
        <v>105</v>
      </c>
      <c r="C731" s="9" t="s">
        <v>31</v>
      </c>
      <c r="D731" s="9" t="s">
        <v>187</v>
      </c>
      <c r="E731" s="9" t="s">
        <v>160</v>
      </c>
      <c r="F731" s="9" t="s">
        <v>36</v>
      </c>
      <c r="G731" s="9">
        <v>2017</v>
      </c>
      <c r="H731" s="9">
        <v>6</v>
      </c>
      <c r="I731" s="9">
        <v>895.62120000000004</v>
      </c>
      <c r="J731" s="9">
        <v>867.71609999999998</v>
      </c>
      <c r="K731" s="9">
        <v>890.16189999999995</v>
      </c>
      <c r="L731" s="9">
        <v>961.39380000000006</v>
      </c>
      <c r="M731" s="9">
        <v>972.88009999999997</v>
      </c>
      <c r="N731" s="9">
        <v>1050.7670000000001</v>
      </c>
      <c r="O731" s="9">
        <v>1393.194</v>
      </c>
      <c r="P731" s="9">
        <v>1876.0540000000001</v>
      </c>
      <c r="Q731" s="9">
        <v>2029.7090000000001</v>
      </c>
      <c r="R731" s="9">
        <v>2066.5659999999998</v>
      </c>
      <c r="S731" s="9">
        <v>2146.14</v>
      </c>
      <c r="T731" s="9">
        <v>2308.34</v>
      </c>
      <c r="U731" s="9">
        <v>2615.431</v>
      </c>
      <c r="V731" s="9">
        <v>1856.9079999999999</v>
      </c>
      <c r="W731" s="9">
        <v>1882.634</v>
      </c>
      <c r="X731" s="9">
        <v>2179.9740000000002</v>
      </c>
      <c r="Y731" s="9">
        <v>2330.6</v>
      </c>
      <c r="Z731" s="9">
        <v>2386.3739999999998</v>
      </c>
      <c r="AA731" s="9">
        <v>2770.8029999999999</v>
      </c>
      <c r="AB731" s="9">
        <v>2853.444</v>
      </c>
      <c r="AC731" s="9">
        <v>2607.7260000000001</v>
      </c>
      <c r="AD731" s="9">
        <v>1853.0250000000001</v>
      </c>
      <c r="AE731" s="9">
        <v>1481.5440000000001</v>
      </c>
      <c r="AF731" s="9">
        <v>1466.492</v>
      </c>
      <c r="AG731" s="9">
        <v>2135.223</v>
      </c>
      <c r="AH731" s="9">
        <v>900.61519999999996</v>
      </c>
      <c r="AI731" s="9">
        <v>892.64020000000005</v>
      </c>
      <c r="AJ731" s="9">
        <v>903.75599999999997</v>
      </c>
      <c r="AK731" s="9">
        <v>955.42560000000003</v>
      </c>
      <c r="AL731" s="9">
        <v>969.99670000000003</v>
      </c>
      <c r="AM731" s="9">
        <v>1054.4449999999999</v>
      </c>
      <c r="AN731" s="9">
        <v>1395.472</v>
      </c>
      <c r="AO731" s="9">
        <v>1889.982</v>
      </c>
      <c r="AP731" s="9">
        <v>2025.3320000000001</v>
      </c>
      <c r="AQ731" s="9">
        <v>2054.3679999999999</v>
      </c>
      <c r="AR731" s="9">
        <v>2126.4430000000002</v>
      </c>
      <c r="AS731" s="9">
        <v>2265.973</v>
      </c>
      <c r="AT731" s="9">
        <v>2349.886</v>
      </c>
      <c r="AU731" s="9">
        <v>2416.9299999999998</v>
      </c>
      <c r="AV731" s="9">
        <v>2442.6559999999999</v>
      </c>
      <c r="AW731" s="9">
        <v>2513.7820000000002</v>
      </c>
      <c r="AX731" s="9">
        <v>2586.194</v>
      </c>
      <c r="AY731" s="9">
        <v>2615.1149999999998</v>
      </c>
      <c r="AZ731" s="9">
        <v>2612.2979999999998</v>
      </c>
      <c r="BA731" s="9">
        <v>2763.2179999999998</v>
      </c>
      <c r="BB731" s="9">
        <v>2549.366</v>
      </c>
      <c r="BC731" s="9">
        <v>1816.261</v>
      </c>
      <c r="BD731" s="9">
        <v>1446.68</v>
      </c>
      <c r="BE731" s="9">
        <v>1431.6289999999999</v>
      </c>
      <c r="BF731" s="9">
        <v>2522.4290000000001</v>
      </c>
      <c r="BG731" s="9">
        <v>83</v>
      </c>
      <c r="BH731" s="9">
        <v>81</v>
      </c>
      <c r="BI731" s="9">
        <v>79.25</v>
      </c>
      <c r="BJ731" s="9">
        <v>77.125</v>
      </c>
      <c r="BK731" s="9">
        <v>75.5</v>
      </c>
      <c r="BL731" s="9">
        <v>74.375</v>
      </c>
      <c r="BM731" s="9">
        <v>74.125</v>
      </c>
      <c r="BN731" s="9">
        <v>77.375</v>
      </c>
      <c r="BO731" s="9">
        <v>81.625</v>
      </c>
      <c r="BP731" s="9">
        <v>85.625</v>
      </c>
      <c r="BQ731" s="9">
        <v>88.75</v>
      </c>
      <c r="BR731" s="9">
        <v>92</v>
      </c>
      <c r="BS731" s="9">
        <v>95.5</v>
      </c>
      <c r="BT731" s="9">
        <v>98.375</v>
      </c>
      <c r="BU731" s="9">
        <v>101.125</v>
      </c>
      <c r="BV731" s="9">
        <v>103.375</v>
      </c>
      <c r="BW731" s="9">
        <v>104.5</v>
      </c>
      <c r="BX731" s="9">
        <v>104.5</v>
      </c>
      <c r="BY731" s="9">
        <v>103</v>
      </c>
      <c r="BZ731" s="9">
        <v>101.25</v>
      </c>
      <c r="CA731" s="9">
        <v>97.375</v>
      </c>
      <c r="CB731" s="9">
        <v>94.125</v>
      </c>
      <c r="CC731" s="9">
        <v>91.5</v>
      </c>
      <c r="CD731" s="9">
        <v>88.625</v>
      </c>
      <c r="CE731" s="9">
        <v>176.09909999999999</v>
      </c>
      <c r="CF731" s="9">
        <v>120.8002</v>
      </c>
      <c r="CG731" s="9">
        <v>114.3249</v>
      </c>
      <c r="CH731" s="9">
        <v>99.464269999999999</v>
      </c>
      <c r="CI731" s="9">
        <v>81.971580000000003</v>
      </c>
      <c r="CJ731" s="9">
        <v>100.1491</v>
      </c>
      <c r="CK731" s="9">
        <v>93.26867</v>
      </c>
      <c r="CL731" s="9">
        <v>93.569339999999997</v>
      </c>
      <c r="CM731" s="9">
        <v>85.8279</v>
      </c>
      <c r="CN731" s="9">
        <v>96.405050000000003</v>
      </c>
      <c r="CO731" s="9">
        <v>107.34739999999999</v>
      </c>
      <c r="CP731" s="9">
        <v>146.4528</v>
      </c>
      <c r="CQ731" s="9">
        <v>169.16640000000001</v>
      </c>
      <c r="CR731" s="9">
        <v>185.59229999999999</v>
      </c>
      <c r="CS731" s="9">
        <v>171.00020000000001</v>
      </c>
      <c r="CT731" s="9">
        <v>148.16249999999999</v>
      </c>
      <c r="CU731" s="9">
        <v>121.61669999999999</v>
      </c>
      <c r="CV731" s="9">
        <v>116.3439</v>
      </c>
      <c r="CW731" s="9">
        <v>100.2253</v>
      </c>
      <c r="CX731" s="9">
        <v>93.148409999999998</v>
      </c>
      <c r="CY731" s="9">
        <v>97.593990000000005</v>
      </c>
      <c r="CZ731" s="9">
        <v>286.89870000000002</v>
      </c>
      <c r="DA731" s="9">
        <v>276.40230000000003</v>
      </c>
      <c r="DB731" s="9">
        <v>263.09469999999999</v>
      </c>
      <c r="DC731" s="9">
        <v>131.43620000000001</v>
      </c>
      <c r="DD731" s="9">
        <v>38.170610000000003</v>
      </c>
      <c r="DE731" s="9">
        <v>0</v>
      </c>
      <c r="DF731" s="9">
        <v>0</v>
      </c>
      <c r="DG731" s="9">
        <v>0</v>
      </c>
    </row>
    <row r="732" spans="1:111" x14ac:dyDescent="0.25">
      <c r="A732" s="9" t="s">
        <v>35</v>
      </c>
      <c r="B732" s="9" t="s">
        <v>105</v>
      </c>
      <c r="C732" s="9" t="s">
        <v>31</v>
      </c>
      <c r="D732" s="9" t="s">
        <v>187</v>
      </c>
      <c r="E732" s="9" t="s">
        <v>160</v>
      </c>
      <c r="F732" s="9" t="s">
        <v>36</v>
      </c>
      <c r="G732" s="9">
        <v>2017</v>
      </c>
      <c r="H732" s="9">
        <v>7</v>
      </c>
      <c r="I732" s="9">
        <v>953.84990000000005</v>
      </c>
      <c r="J732" s="9">
        <v>930.23879999999997</v>
      </c>
      <c r="K732" s="9">
        <v>1107.355</v>
      </c>
      <c r="L732" s="9">
        <v>1113.452</v>
      </c>
      <c r="M732" s="9">
        <v>1097.633</v>
      </c>
      <c r="N732" s="9">
        <v>1133.9639999999999</v>
      </c>
      <c r="O732" s="9">
        <v>1567.241</v>
      </c>
      <c r="P732" s="9">
        <v>2084.1779999999999</v>
      </c>
      <c r="Q732" s="9">
        <v>2176.5920000000001</v>
      </c>
      <c r="R732" s="9">
        <v>2228.4090000000001</v>
      </c>
      <c r="S732" s="9">
        <v>2300.1640000000002</v>
      </c>
      <c r="T732" s="9">
        <v>2469.2629999999999</v>
      </c>
      <c r="U732" s="9">
        <v>2726.8389999999999</v>
      </c>
      <c r="V732" s="9">
        <v>1972.41</v>
      </c>
      <c r="W732" s="9">
        <v>1997.02</v>
      </c>
      <c r="X732" s="9">
        <v>2299.8690000000001</v>
      </c>
      <c r="Y732" s="9">
        <v>2452.2190000000001</v>
      </c>
      <c r="Z732" s="9">
        <v>2543.2779999999998</v>
      </c>
      <c r="AA732" s="9">
        <v>2882.4389999999999</v>
      </c>
      <c r="AB732" s="9">
        <v>3008.326</v>
      </c>
      <c r="AC732" s="9">
        <v>2742.9609999999998</v>
      </c>
      <c r="AD732" s="9">
        <v>2010.837</v>
      </c>
      <c r="AE732" s="9">
        <v>1604.951</v>
      </c>
      <c r="AF732" s="9">
        <v>1583.2760000000001</v>
      </c>
      <c r="AG732" s="9">
        <v>2261.826</v>
      </c>
      <c r="AH732" s="9">
        <v>966.37840000000006</v>
      </c>
      <c r="AI732" s="9">
        <v>956.10329999999999</v>
      </c>
      <c r="AJ732" s="9">
        <v>1008.8869999999999</v>
      </c>
      <c r="AK732" s="9">
        <v>1034.5509999999999</v>
      </c>
      <c r="AL732" s="9">
        <v>1068.7080000000001</v>
      </c>
      <c r="AM732" s="9">
        <v>1184.3779999999999</v>
      </c>
      <c r="AN732" s="9">
        <v>1592.9069999999999</v>
      </c>
      <c r="AO732" s="9">
        <v>2089.4560000000001</v>
      </c>
      <c r="AP732" s="9">
        <v>2213.1680000000001</v>
      </c>
      <c r="AQ732" s="9">
        <v>2234.7759999999998</v>
      </c>
      <c r="AR732" s="9">
        <v>2307.2939999999999</v>
      </c>
      <c r="AS732" s="9">
        <v>2457.741</v>
      </c>
      <c r="AT732" s="9">
        <v>2535.0349999999999</v>
      </c>
      <c r="AU732" s="9">
        <v>2601.864</v>
      </c>
      <c r="AV732" s="9">
        <v>2626.473</v>
      </c>
      <c r="AW732" s="9">
        <v>2692.4459999999999</v>
      </c>
      <c r="AX732" s="9">
        <v>2770.194</v>
      </c>
      <c r="AY732" s="9">
        <v>2801.0659999999998</v>
      </c>
      <c r="AZ732" s="9">
        <v>2796.826</v>
      </c>
      <c r="BA732" s="9">
        <v>2946.817</v>
      </c>
      <c r="BB732" s="9">
        <v>2719.2269999999999</v>
      </c>
      <c r="BC732" s="9">
        <v>1982.325</v>
      </c>
      <c r="BD732" s="9">
        <v>1597.5039999999999</v>
      </c>
      <c r="BE732" s="9">
        <v>1575.829</v>
      </c>
      <c r="BF732" s="9">
        <v>2705.556</v>
      </c>
      <c r="BG732" s="9">
        <v>90</v>
      </c>
      <c r="BH732" s="9">
        <v>85.25</v>
      </c>
      <c r="BI732" s="9">
        <v>83.5</v>
      </c>
      <c r="BJ732" s="9">
        <v>81.625</v>
      </c>
      <c r="BK732" s="9">
        <v>80.375</v>
      </c>
      <c r="BL732" s="9">
        <v>78.625</v>
      </c>
      <c r="BM732" s="9">
        <v>78.5</v>
      </c>
      <c r="BN732" s="9">
        <v>81.375</v>
      </c>
      <c r="BO732" s="9">
        <v>85.125</v>
      </c>
      <c r="BP732" s="9">
        <v>89.75</v>
      </c>
      <c r="BQ732" s="9">
        <v>93.75</v>
      </c>
      <c r="BR732" s="9">
        <v>97.25</v>
      </c>
      <c r="BS732" s="9">
        <v>100.25</v>
      </c>
      <c r="BT732" s="9">
        <v>103.75</v>
      </c>
      <c r="BU732" s="9">
        <v>106.125</v>
      </c>
      <c r="BV732" s="9">
        <v>108.125</v>
      </c>
      <c r="BW732" s="9">
        <v>109.25</v>
      </c>
      <c r="BX732" s="9">
        <v>109.25</v>
      </c>
      <c r="BY732" s="9">
        <v>107.375</v>
      </c>
      <c r="BZ732" s="9">
        <v>105.125</v>
      </c>
      <c r="CA732" s="9">
        <v>102.375</v>
      </c>
      <c r="CB732" s="9">
        <v>99.125</v>
      </c>
      <c r="CC732" s="9">
        <v>95.625</v>
      </c>
      <c r="CD732" s="9">
        <v>93.5</v>
      </c>
      <c r="CE732" s="9">
        <v>505.03120000000001</v>
      </c>
      <c r="CF732" s="9">
        <v>488.99720000000002</v>
      </c>
      <c r="CG732" s="9">
        <v>449.6259</v>
      </c>
      <c r="CH732" s="9">
        <v>330.68950000000001</v>
      </c>
      <c r="CI732" s="9">
        <v>243.98259999999999</v>
      </c>
      <c r="CJ732" s="9">
        <v>303.1506</v>
      </c>
      <c r="CK732" s="9">
        <v>279.67430000000002</v>
      </c>
      <c r="CL732" s="9">
        <v>259.96210000000002</v>
      </c>
      <c r="CM732" s="9">
        <v>255.04990000000001</v>
      </c>
      <c r="CN732" s="9">
        <v>288.50439999999998</v>
      </c>
      <c r="CO732" s="9">
        <v>328.65429999999998</v>
      </c>
      <c r="CP732" s="9">
        <v>413.27449999999999</v>
      </c>
      <c r="CQ732" s="9">
        <v>445.69200000000001</v>
      </c>
      <c r="CR732" s="9">
        <v>478.02289999999999</v>
      </c>
      <c r="CS732" s="9">
        <v>449.38260000000002</v>
      </c>
      <c r="CT732" s="9">
        <v>404.173</v>
      </c>
      <c r="CU732" s="9">
        <v>354.36950000000002</v>
      </c>
      <c r="CV732" s="9">
        <v>330.39589999999998</v>
      </c>
      <c r="CW732" s="9">
        <v>285.39980000000003</v>
      </c>
      <c r="CX732" s="9">
        <v>251.25360000000001</v>
      </c>
      <c r="CY732" s="9">
        <v>306.81630000000001</v>
      </c>
      <c r="CZ732" s="9">
        <v>887.76369999999997</v>
      </c>
      <c r="DA732" s="9">
        <v>880.19770000000005</v>
      </c>
      <c r="DB732" s="9">
        <v>875.69200000000001</v>
      </c>
      <c r="DC732" s="9">
        <v>336.04939999999999</v>
      </c>
      <c r="DD732" s="9">
        <v>38.170610000000003</v>
      </c>
      <c r="DE732" s="9">
        <v>0</v>
      </c>
      <c r="DF732" s="9">
        <v>0</v>
      </c>
      <c r="DG732" s="9">
        <v>0</v>
      </c>
    </row>
    <row r="733" spans="1:111" x14ac:dyDescent="0.25">
      <c r="A733" s="9" t="s">
        <v>35</v>
      </c>
      <c r="B733" s="9" t="s">
        <v>105</v>
      </c>
      <c r="C733" s="9" t="s">
        <v>31</v>
      </c>
      <c r="D733" s="9" t="s">
        <v>187</v>
      </c>
      <c r="E733" s="9" t="s">
        <v>160</v>
      </c>
      <c r="F733" s="9" t="s">
        <v>36</v>
      </c>
      <c r="G733" s="9">
        <v>2017</v>
      </c>
      <c r="H733" s="9">
        <v>8</v>
      </c>
      <c r="I733" s="9">
        <v>894.49770000000001</v>
      </c>
      <c r="J733" s="9">
        <v>882.83529999999996</v>
      </c>
      <c r="K733" s="9">
        <v>1038.52</v>
      </c>
      <c r="L733" s="9">
        <v>1026.8810000000001</v>
      </c>
      <c r="M733" s="9">
        <v>1003.625</v>
      </c>
      <c r="N733" s="9">
        <v>1057.598</v>
      </c>
      <c r="O733" s="9">
        <v>1400.223</v>
      </c>
      <c r="P733" s="9">
        <v>1900.028</v>
      </c>
      <c r="Q733" s="9">
        <v>2013.895</v>
      </c>
      <c r="R733" s="9">
        <v>2054.2350000000001</v>
      </c>
      <c r="S733" s="9">
        <v>2155.4259999999999</v>
      </c>
      <c r="T733" s="9">
        <v>2352.5569999999998</v>
      </c>
      <c r="U733" s="9">
        <v>2656.6660000000002</v>
      </c>
      <c r="V733" s="9">
        <v>1896.7139999999999</v>
      </c>
      <c r="W733" s="9">
        <v>1919.3119999999999</v>
      </c>
      <c r="X733" s="9">
        <v>2238.2979999999998</v>
      </c>
      <c r="Y733" s="9">
        <v>2388.8130000000001</v>
      </c>
      <c r="Z733" s="9">
        <v>2445.9609999999998</v>
      </c>
      <c r="AA733" s="9">
        <v>2853.33</v>
      </c>
      <c r="AB733" s="9">
        <v>2918.6149999999998</v>
      </c>
      <c r="AC733" s="9">
        <v>2601.4299999999998</v>
      </c>
      <c r="AD733" s="9">
        <v>1812.12</v>
      </c>
      <c r="AE733" s="9">
        <v>1453.954</v>
      </c>
      <c r="AF733" s="9">
        <v>1431.895</v>
      </c>
      <c r="AG733" s="9">
        <v>2183.9389999999999</v>
      </c>
      <c r="AH733" s="9">
        <v>905.27149999999995</v>
      </c>
      <c r="AI733" s="9">
        <v>903.56380000000001</v>
      </c>
      <c r="AJ733" s="9">
        <v>993.06539999999995</v>
      </c>
      <c r="AK733" s="9">
        <v>988.48530000000005</v>
      </c>
      <c r="AL733" s="9">
        <v>1001.724</v>
      </c>
      <c r="AM733" s="9">
        <v>1078.8150000000001</v>
      </c>
      <c r="AN733" s="9">
        <v>1416.5940000000001</v>
      </c>
      <c r="AO733" s="9">
        <v>1888.7139999999999</v>
      </c>
      <c r="AP733" s="9">
        <v>2038.71</v>
      </c>
      <c r="AQ733" s="9">
        <v>2078.4639999999999</v>
      </c>
      <c r="AR733" s="9">
        <v>2167.9580000000001</v>
      </c>
      <c r="AS733" s="9">
        <v>2346.86</v>
      </c>
      <c r="AT733" s="9">
        <v>2430.5949999999998</v>
      </c>
      <c r="AU733" s="9">
        <v>2495.6439999999998</v>
      </c>
      <c r="AV733" s="9">
        <v>2518.241</v>
      </c>
      <c r="AW733" s="9">
        <v>2599.0369999999998</v>
      </c>
      <c r="AX733" s="9">
        <v>2675.6860000000001</v>
      </c>
      <c r="AY733" s="9">
        <v>2696.848</v>
      </c>
      <c r="AZ733" s="9">
        <v>2756.1030000000001</v>
      </c>
      <c r="BA733" s="9">
        <v>2852.027</v>
      </c>
      <c r="BB733" s="9">
        <v>2596.0509999999999</v>
      </c>
      <c r="BC733" s="9">
        <v>1835.51</v>
      </c>
      <c r="BD733" s="9">
        <v>1487.018</v>
      </c>
      <c r="BE733" s="9">
        <v>1464.9590000000001</v>
      </c>
      <c r="BF733" s="9">
        <v>2603.1770000000001</v>
      </c>
      <c r="BG733" s="9">
        <v>83.875</v>
      </c>
      <c r="BH733" s="9">
        <v>83</v>
      </c>
      <c r="BI733" s="9">
        <v>81</v>
      </c>
      <c r="BJ733" s="9">
        <v>80.125</v>
      </c>
      <c r="BK733" s="9">
        <v>78</v>
      </c>
      <c r="BL733" s="9">
        <v>76.625</v>
      </c>
      <c r="BM733" s="9">
        <v>76.25</v>
      </c>
      <c r="BN733" s="9">
        <v>78.125</v>
      </c>
      <c r="BO733" s="9">
        <v>82.75</v>
      </c>
      <c r="BP733" s="9">
        <v>87.75</v>
      </c>
      <c r="BQ733" s="9">
        <v>92</v>
      </c>
      <c r="BR733" s="9">
        <v>95.25</v>
      </c>
      <c r="BS733" s="9">
        <v>99.375</v>
      </c>
      <c r="BT733" s="9">
        <v>102.125</v>
      </c>
      <c r="BU733" s="9">
        <v>104.5</v>
      </c>
      <c r="BV733" s="9">
        <v>106.375</v>
      </c>
      <c r="BW733" s="9">
        <v>107.125</v>
      </c>
      <c r="BX733" s="9">
        <v>107.375</v>
      </c>
      <c r="BY733" s="9">
        <v>106</v>
      </c>
      <c r="BZ733" s="9">
        <v>103.25</v>
      </c>
      <c r="CA733" s="9">
        <v>99.375</v>
      </c>
      <c r="CB733" s="9">
        <v>96.625</v>
      </c>
      <c r="CC733" s="9">
        <v>92.875</v>
      </c>
      <c r="CD733" s="9">
        <v>90</v>
      </c>
      <c r="CE733" s="9">
        <v>476.48340000000002</v>
      </c>
      <c r="CF733" s="9">
        <v>419.80349999999999</v>
      </c>
      <c r="CG733" s="9">
        <v>387.4717</v>
      </c>
      <c r="CH733" s="9">
        <v>297.88780000000003</v>
      </c>
      <c r="CI733" s="9">
        <v>218.7971</v>
      </c>
      <c r="CJ733" s="9">
        <v>270.32330000000002</v>
      </c>
      <c r="CK733" s="9">
        <v>254.29150000000001</v>
      </c>
      <c r="CL733" s="9">
        <v>238.4136</v>
      </c>
      <c r="CM733" s="9">
        <v>226.65119999999999</v>
      </c>
      <c r="CN733" s="9">
        <v>261.07170000000002</v>
      </c>
      <c r="CO733" s="9">
        <v>297.7122</v>
      </c>
      <c r="CP733" s="9">
        <v>377.69630000000001</v>
      </c>
      <c r="CQ733" s="9">
        <v>412.64060000000001</v>
      </c>
      <c r="CR733" s="9">
        <v>416.70620000000002</v>
      </c>
      <c r="CS733" s="9">
        <v>402.87130000000002</v>
      </c>
      <c r="CT733" s="9">
        <v>361.72739999999999</v>
      </c>
      <c r="CU733" s="9">
        <v>313.51909999999998</v>
      </c>
      <c r="CV733" s="9">
        <v>294.17540000000002</v>
      </c>
      <c r="CW733" s="9">
        <v>259.60300000000001</v>
      </c>
      <c r="CX733" s="9">
        <v>224.44300000000001</v>
      </c>
      <c r="CY733" s="9">
        <v>269.25889999999998</v>
      </c>
      <c r="CZ733" s="9">
        <v>756.87379999999996</v>
      </c>
      <c r="DA733" s="9">
        <v>784.01239999999996</v>
      </c>
      <c r="DB733" s="9">
        <v>772.48620000000005</v>
      </c>
      <c r="DC733" s="9">
        <v>292.59820000000002</v>
      </c>
      <c r="DD733" s="9">
        <v>38.170610000000003</v>
      </c>
      <c r="DE733" s="9">
        <v>0</v>
      </c>
      <c r="DF733" s="9">
        <v>0</v>
      </c>
      <c r="DG733" s="9">
        <v>0</v>
      </c>
    </row>
    <row r="734" spans="1:111" x14ac:dyDescent="0.25">
      <c r="A734" s="9" t="s">
        <v>35</v>
      </c>
      <c r="B734" s="9" t="s">
        <v>105</v>
      </c>
      <c r="C734" s="9" t="s">
        <v>31</v>
      </c>
      <c r="D734" s="9" t="s">
        <v>187</v>
      </c>
      <c r="E734" s="9" t="s">
        <v>160</v>
      </c>
      <c r="F734" s="9" t="s">
        <v>36</v>
      </c>
      <c r="G734" s="9">
        <v>2017</v>
      </c>
      <c r="H734" s="9">
        <v>9</v>
      </c>
      <c r="I734" s="9">
        <v>929.98270000000002</v>
      </c>
      <c r="J734" s="9">
        <v>902.29539999999997</v>
      </c>
      <c r="K734" s="9">
        <v>913.86609999999996</v>
      </c>
      <c r="L734" s="9">
        <v>973.30129999999997</v>
      </c>
      <c r="M734" s="9">
        <v>985.49990000000003</v>
      </c>
      <c r="N734" s="9">
        <v>1069.95</v>
      </c>
      <c r="O734" s="9">
        <v>1322.9749999999999</v>
      </c>
      <c r="P734" s="9">
        <v>1779.288</v>
      </c>
      <c r="Q734" s="9">
        <v>1922.2650000000001</v>
      </c>
      <c r="R734" s="9">
        <v>1966.9960000000001</v>
      </c>
      <c r="S734" s="9">
        <v>2054.0990000000002</v>
      </c>
      <c r="T734" s="9">
        <v>2242.5650000000001</v>
      </c>
      <c r="U734" s="9">
        <v>2550.62</v>
      </c>
      <c r="V734" s="9">
        <v>1793.3150000000001</v>
      </c>
      <c r="W734" s="9">
        <v>1817.702</v>
      </c>
      <c r="X734" s="9">
        <v>2117.02</v>
      </c>
      <c r="Y734" s="9">
        <v>2260.058</v>
      </c>
      <c r="Z734" s="9">
        <v>2317.1039999999998</v>
      </c>
      <c r="AA734" s="9">
        <v>2866.5250000000001</v>
      </c>
      <c r="AB734" s="9">
        <v>2724.027</v>
      </c>
      <c r="AC734" s="9">
        <v>2459.9740000000002</v>
      </c>
      <c r="AD734" s="9">
        <v>1794.5809999999999</v>
      </c>
      <c r="AE734" s="9">
        <v>1470.396</v>
      </c>
      <c r="AF734" s="9">
        <v>1452.952</v>
      </c>
      <c r="AG734" s="9">
        <v>2067.9850000000001</v>
      </c>
      <c r="AH734" s="9">
        <v>934.9769</v>
      </c>
      <c r="AI734" s="9">
        <v>927.21950000000004</v>
      </c>
      <c r="AJ734" s="9">
        <v>927.46029999999996</v>
      </c>
      <c r="AK734" s="9">
        <v>967.33299999999997</v>
      </c>
      <c r="AL734" s="9">
        <v>982.61649999999997</v>
      </c>
      <c r="AM734" s="9">
        <v>1073.6279999999999</v>
      </c>
      <c r="AN734" s="9">
        <v>1325.2529999999999</v>
      </c>
      <c r="AO734" s="9">
        <v>1793.2159999999999</v>
      </c>
      <c r="AP734" s="9">
        <v>1917.8879999999999</v>
      </c>
      <c r="AQ734" s="9">
        <v>1954.798</v>
      </c>
      <c r="AR734" s="9">
        <v>2034.403</v>
      </c>
      <c r="AS734" s="9">
        <v>2200.1979999999999</v>
      </c>
      <c r="AT734" s="9">
        <v>2285.0740000000001</v>
      </c>
      <c r="AU734" s="9">
        <v>2353.337</v>
      </c>
      <c r="AV734" s="9">
        <v>2377.7240000000002</v>
      </c>
      <c r="AW734" s="9">
        <v>2450.828</v>
      </c>
      <c r="AX734" s="9">
        <v>2515.652</v>
      </c>
      <c r="AY734" s="9">
        <v>2545.8449999999998</v>
      </c>
      <c r="AZ734" s="9">
        <v>2708.0189999999998</v>
      </c>
      <c r="BA734" s="9">
        <v>2633.8009999999999</v>
      </c>
      <c r="BB734" s="9">
        <v>2401.614</v>
      </c>
      <c r="BC734" s="9">
        <v>1757.817</v>
      </c>
      <c r="BD734" s="9">
        <v>1435.5309999999999</v>
      </c>
      <c r="BE734" s="9">
        <v>1418.088</v>
      </c>
      <c r="BF734" s="9">
        <v>2455.1909999999998</v>
      </c>
      <c r="BG734" s="9">
        <v>79.75</v>
      </c>
      <c r="BH734" s="9">
        <v>77.625</v>
      </c>
      <c r="BI734" s="9">
        <v>75.625</v>
      </c>
      <c r="BJ734" s="9">
        <v>74.125</v>
      </c>
      <c r="BK734" s="9">
        <v>72.75</v>
      </c>
      <c r="BL734" s="9">
        <v>71.75</v>
      </c>
      <c r="BM734" s="9">
        <v>71.25</v>
      </c>
      <c r="BN734" s="9">
        <v>72.625</v>
      </c>
      <c r="BO734" s="9">
        <v>76.125</v>
      </c>
      <c r="BP734" s="9">
        <v>81.875</v>
      </c>
      <c r="BQ734" s="9">
        <v>86.625</v>
      </c>
      <c r="BR734" s="9">
        <v>90.5</v>
      </c>
      <c r="BS734" s="9">
        <v>93.875</v>
      </c>
      <c r="BT734" s="9">
        <v>96.5</v>
      </c>
      <c r="BU734" s="9">
        <v>99.125</v>
      </c>
      <c r="BV734" s="9">
        <v>100.375</v>
      </c>
      <c r="BW734" s="9">
        <v>101.625</v>
      </c>
      <c r="BX734" s="9">
        <v>101</v>
      </c>
      <c r="BY734" s="9">
        <v>98.75</v>
      </c>
      <c r="BZ734" s="9">
        <v>94.875</v>
      </c>
      <c r="CA734" s="9">
        <v>92.375</v>
      </c>
      <c r="CB734" s="9">
        <v>89.375</v>
      </c>
      <c r="CC734" s="9">
        <v>86.375</v>
      </c>
      <c r="CD734" s="9">
        <v>83.625</v>
      </c>
      <c r="CE734" s="9">
        <v>149.24080000000001</v>
      </c>
      <c r="CF734" s="9">
        <v>126.68819999999999</v>
      </c>
      <c r="CG734" s="9">
        <v>119.0647</v>
      </c>
      <c r="CH734" s="9">
        <v>100.6913</v>
      </c>
      <c r="CI734" s="9">
        <v>81.794330000000002</v>
      </c>
      <c r="CJ734" s="9">
        <v>97.164829999999995</v>
      </c>
      <c r="CK734" s="9">
        <v>87.265619999999998</v>
      </c>
      <c r="CL734" s="9">
        <v>95.27158</v>
      </c>
      <c r="CM734" s="9">
        <v>90.586169999999996</v>
      </c>
      <c r="CN734" s="9">
        <v>100.7343</v>
      </c>
      <c r="CO734" s="9">
        <v>108.18040000000001</v>
      </c>
      <c r="CP734" s="9">
        <v>144.624</v>
      </c>
      <c r="CQ734" s="9">
        <v>161.77279999999999</v>
      </c>
      <c r="CR734" s="9">
        <v>177.5316</v>
      </c>
      <c r="CS734" s="9">
        <v>167.91820000000001</v>
      </c>
      <c r="CT734" s="9">
        <v>140.19159999999999</v>
      </c>
      <c r="CU734" s="9">
        <v>127.2559</v>
      </c>
      <c r="CV734" s="9">
        <v>115.3951</v>
      </c>
      <c r="CW734" s="9">
        <v>102.2704</v>
      </c>
      <c r="CX734" s="9">
        <v>89.842160000000007</v>
      </c>
      <c r="CY734" s="9">
        <v>96.365440000000007</v>
      </c>
      <c r="CZ734" s="9">
        <v>288.7697</v>
      </c>
      <c r="DA734" s="9">
        <v>278.15210000000002</v>
      </c>
      <c r="DB734" s="9">
        <v>268.67</v>
      </c>
      <c r="DC734" s="9">
        <v>126.6716</v>
      </c>
      <c r="DD734" s="9">
        <v>38.170610000000003</v>
      </c>
      <c r="DE734" s="9">
        <v>0</v>
      </c>
      <c r="DF734" s="9">
        <v>0</v>
      </c>
      <c r="DG734" s="9">
        <v>0</v>
      </c>
    </row>
    <row r="735" spans="1:111" x14ac:dyDescent="0.25">
      <c r="A735" s="9" t="s">
        <v>35</v>
      </c>
      <c r="B735" s="9" t="s">
        <v>105</v>
      </c>
      <c r="C735" s="9" t="s">
        <v>31</v>
      </c>
      <c r="D735" s="9" t="s">
        <v>187</v>
      </c>
      <c r="E735" s="9" t="s">
        <v>160</v>
      </c>
      <c r="F735" s="9" t="s">
        <v>36</v>
      </c>
      <c r="G735" s="9">
        <v>2017</v>
      </c>
      <c r="H735" s="9">
        <v>10</v>
      </c>
      <c r="I735" s="9">
        <v>733.75810000000001</v>
      </c>
      <c r="J735" s="9">
        <v>697.65060000000005</v>
      </c>
      <c r="K735" s="9">
        <v>715.92110000000002</v>
      </c>
      <c r="L735" s="9">
        <v>750.03030000000001</v>
      </c>
      <c r="M735" s="9">
        <v>753.08249999999998</v>
      </c>
      <c r="N735" s="9">
        <v>794.46780000000001</v>
      </c>
      <c r="O735" s="9">
        <v>1024.625</v>
      </c>
      <c r="P735" s="9">
        <v>1504.125</v>
      </c>
      <c r="Q735" s="9">
        <v>1688.0170000000001</v>
      </c>
      <c r="R735" s="9">
        <v>1764.546</v>
      </c>
      <c r="S735" s="9">
        <v>1855.4580000000001</v>
      </c>
      <c r="T735" s="9">
        <v>2057.5709999999999</v>
      </c>
      <c r="U735" s="9">
        <v>2377.6660000000002</v>
      </c>
      <c r="V735" s="9">
        <v>1626.7819999999999</v>
      </c>
      <c r="W735" s="9">
        <v>1645.895</v>
      </c>
      <c r="X735" s="9">
        <v>1951.3589999999999</v>
      </c>
      <c r="Y735" s="9">
        <v>2081.5990000000002</v>
      </c>
      <c r="Z735" s="9">
        <v>2296.8679999999999</v>
      </c>
      <c r="AA735" s="9">
        <v>2693.35</v>
      </c>
      <c r="AB735" s="9">
        <v>2537.0010000000002</v>
      </c>
      <c r="AC735" s="9">
        <v>2287.5300000000002</v>
      </c>
      <c r="AD735" s="9">
        <v>1626.758</v>
      </c>
      <c r="AE735" s="9">
        <v>1296.4860000000001</v>
      </c>
      <c r="AF735" s="9">
        <v>1279.0989999999999</v>
      </c>
      <c r="AG735" s="9">
        <v>1928.133</v>
      </c>
      <c r="AH735" s="9">
        <v>738.75220000000002</v>
      </c>
      <c r="AI735" s="9">
        <v>722.57460000000003</v>
      </c>
      <c r="AJ735" s="9">
        <v>729.51530000000002</v>
      </c>
      <c r="AK735" s="9">
        <v>744.06209999999999</v>
      </c>
      <c r="AL735" s="9">
        <v>750.19910000000004</v>
      </c>
      <c r="AM735" s="9">
        <v>798.14589999999998</v>
      </c>
      <c r="AN735" s="9">
        <v>1026.903</v>
      </c>
      <c r="AO735" s="9">
        <v>1518.0530000000001</v>
      </c>
      <c r="AP735" s="9">
        <v>1683.64</v>
      </c>
      <c r="AQ735" s="9">
        <v>1752.348</v>
      </c>
      <c r="AR735" s="9">
        <v>1835.761</v>
      </c>
      <c r="AS735" s="9">
        <v>2015.204</v>
      </c>
      <c r="AT735" s="9">
        <v>2112.1210000000001</v>
      </c>
      <c r="AU735" s="9">
        <v>2186.8040000000001</v>
      </c>
      <c r="AV735" s="9">
        <v>2205.9169999999999</v>
      </c>
      <c r="AW735" s="9">
        <v>2285.1669999999999</v>
      </c>
      <c r="AX735" s="9">
        <v>2337.192</v>
      </c>
      <c r="AY735" s="9">
        <v>2525.6089999999999</v>
      </c>
      <c r="AZ735" s="9">
        <v>2534.8449999999998</v>
      </c>
      <c r="BA735" s="9">
        <v>2446.7750000000001</v>
      </c>
      <c r="BB735" s="9">
        <v>2229.17</v>
      </c>
      <c r="BC735" s="9">
        <v>1589.9939999999999</v>
      </c>
      <c r="BD735" s="9">
        <v>1261.6220000000001</v>
      </c>
      <c r="BE735" s="9">
        <v>1244.2349999999999</v>
      </c>
      <c r="BF735" s="9">
        <v>2315.3389999999999</v>
      </c>
      <c r="BG735" s="9">
        <v>77.375</v>
      </c>
      <c r="BH735" s="9">
        <v>75</v>
      </c>
      <c r="BI735" s="9">
        <v>73.75</v>
      </c>
      <c r="BJ735" s="9">
        <v>72</v>
      </c>
      <c r="BK735" s="9">
        <v>70.375</v>
      </c>
      <c r="BL735" s="9">
        <v>69</v>
      </c>
      <c r="BM735" s="9">
        <v>68.25</v>
      </c>
      <c r="BN735" s="9">
        <v>69</v>
      </c>
      <c r="BO735" s="9">
        <v>72.75</v>
      </c>
      <c r="BP735" s="9">
        <v>78.625</v>
      </c>
      <c r="BQ735" s="9">
        <v>82.875</v>
      </c>
      <c r="BR735" s="9">
        <v>86.375</v>
      </c>
      <c r="BS735" s="9">
        <v>90.125</v>
      </c>
      <c r="BT735" s="9">
        <v>92.5</v>
      </c>
      <c r="BU735" s="9">
        <v>94.5</v>
      </c>
      <c r="BV735" s="9">
        <v>95.375</v>
      </c>
      <c r="BW735" s="9">
        <v>95.5</v>
      </c>
      <c r="BX735" s="9">
        <v>95</v>
      </c>
      <c r="BY735" s="9">
        <v>92.75</v>
      </c>
      <c r="BZ735" s="9">
        <v>89.25</v>
      </c>
      <c r="CA735" s="9">
        <v>87</v>
      </c>
      <c r="CB735" s="9">
        <v>85.125</v>
      </c>
      <c r="CC735" s="9">
        <v>82.125</v>
      </c>
      <c r="CD735" s="9">
        <v>79.25</v>
      </c>
      <c r="CE735" s="9">
        <v>157.7561</v>
      </c>
      <c r="CF735" s="9">
        <v>156.02449999999999</v>
      </c>
      <c r="CG735" s="9">
        <v>143.5855</v>
      </c>
      <c r="CH735" s="9">
        <v>123.07510000000001</v>
      </c>
      <c r="CI735" s="9">
        <v>103.0612</v>
      </c>
      <c r="CJ735" s="9">
        <v>114.2642</v>
      </c>
      <c r="CK735" s="9">
        <v>105.9558</v>
      </c>
      <c r="CL735" s="9">
        <v>122.923</v>
      </c>
      <c r="CM735" s="9">
        <v>113.92149999999999</v>
      </c>
      <c r="CN735" s="9">
        <v>129.6354</v>
      </c>
      <c r="CO735" s="9">
        <v>136.02099999999999</v>
      </c>
      <c r="CP735" s="9">
        <v>180.6036</v>
      </c>
      <c r="CQ735" s="9">
        <v>207.24799999999999</v>
      </c>
      <c r="CR735" s="9">
        <v>216.708</v>
      </c>
      <c r="CS735" s="9">
        <v>204.66069999999999</v>
      </c>
      <c r="CT735" s="9">
        <v>176.36150000000001</v>
      </c>
      <c r="CU735" s="9">
        <v>148.92840000000001</v>
      </c>
      <c r="CV735" s="9">
        <v>150.28299999999999</v>
      </c>
      <c r="CW735" s="9">
        <v>124.5326</v>
      </c>
      <c r="CX735" s="9">
        <v>109.29219999999999</v>
      </c>
      <c r="CY735" s="9">
        <v>118.0294</v>
      </c>
      <c r="CZ735" s="9">
        <v>347.44749999999999</v>
      </c>
      <c r="DA735" s="9">
        <v>332.80900000000003</v>
      </c>
      <c r="DB735" s="9">
        <v>330.01889999999997</v>
      </c>
      <c r="DC735" s="9">
        <v>153.71510000000001</v>
      </c>
      <c r="DD735" s="9">
        <v>38.170610000000003</v>
      </c>
      <c r="DE735" s="9">
        <v>0</v>
      </c>
      <c r="DF735" s="9">
        <v>0</v>
      </c>
      <c r="DG735" s="9">
        <v>0</v>
      </c>
    </row>
    <row r="736" spans="1:111" x14ac:dyDescent="0.25">
      <c r="A736" s="9" t="s">
        <v>35</v>
      </c>
      <c r="B736" s="9" t="s">
        <v>105</v>
      </c>
      <c r="C736" s="9" t="s">
        <v>31</v>
      </c>
      <c r="D736" s="9" t="s">
        <v>187</v>
      </c>
      <c r="E736" s="9" t="s">
        <v>160</v>
      </c>
      <c r="F736" s="9" t="s">
        <v>33</v>
      </c>
      <c r="G736" s="9">
        <v>2017</v>
      </c>
      <c r="H736" s="9">
        <v>8</v>
      </c>
      <c r="I736" s="9">
        <v>899.22379999999998</v>
      </c>
      <c r="J736" s="9">
        <v>881.4502</v>
      </c>
      <c r="K736" s="9">
        <v>1042.3869999999999</v>
      </c>
      <c r="L736" s="9">
        <v>1033.1389999999999</v>
      </c>
      <c r="M736" s="9">
        <v>1013.998</v>
      </c>
      <c r="N736" s="9">
        <v>1065.2149999999999</v>
      </c>
      <c r="O736" s="9">
        <v>1404.15</v>
      </c>
      <c r="P736" s="9">
        <v>1891.7470000000001</v>
      </c>
      <c r="Q736" s="9">
        <v>1996.42</v>
      </c>
      <c r="R736" s="9">
        <v>2031.271</v>
      </c>
      <c r="S736" s="9">
        <v>2127.788</v>
      </c>
      <c r="T736" s="9">
        <v>2319.6610000000001</v>
      </c>
      <c r="U736" s="9">
        <v>2618.0680000000002</v>
      </c>
      <c r="V736" s="9">
        <v>1857.145</v>
      </c>
      <c r="W736" s="9">
        <v>1881.239</v>
      </c>
      <c r="X736" s="9">
        <v>2198.6880000000001</v>
      </c>
      <c r="Y736" s="9">
        <v>2351.7240000000002</v>
      </c>
      <c r="Z736" s="9">
        <v>2408.7449999999999</v>
      </c>
      <c r="AA736" s="9">
        <v>2814.81</v>
      </c>
      <c r="AB736" s="9">
        <v>2881.9090000000001</v>
      </c>
      <c r="AC736" s="9">
        <v>2569.163</v>
      </c>
      <c r="AD736" s="9">
        <v>1796.1569999999999</v>
      </c>
      <c r="AE736" s="9">
        <v>1442.2639999999999</v>
      </c>
      <c r="AF736" s="9">
        <v>1423.415</v>
      </c>
      <c r="AG736" s="9">
        <v>2145.5509999999999</v>
      </c>
      <c r="AH736" s="9">
        <v>909.99749999999995</v>
      </c>
      <c r="AI736" s="9">
        <v>902.17880000000002</v>
      </c>
      <c r="AJ736" s="9">
        <v>996.93290000000002</v>
      </c>
      <c r="AK736" s="9">
        <v>994.7432</v>
      </c>
      <c r="AL736" s="9">
        <v>1012.097</v>
      </c>
      <c r="AM736" s="9">
        <v>1086.433</v>
      </c>
      <c r="AN736" s="9">
        <v>1420.521</v>
      </c>
      <c r="AO736" s="9">
        <v>1880.433</v>
      </c>
      <c r="AP736" s="9">
        <v>2021.2349999999999</v>
      </c>
      <c r="AQ736" s="9">
        <v>2055.5</v>
      </c>
      <c r="AR736" s="9">
        <v>2140.3200000000002</v>
      </c>
      <c r="AS736" s="9">
        <v>2313.9639999999999</v>
      </c>
      <c r="AT736" s="9">
        <v>2391.9969999999998</v>
      </c>
      <c r="AU736" s="9">
        <v>2456.0740000000001</v>
      </c>
      <c r="AV736" s="9">
        <v>2480.1669999999999</v>
      </c>
      <c r="AW736" s="9">
        <v>2559.4259999999999</v>
      </c>
      <c r="AX736" s="9">
        <v>2638.596</v>
      </c>
      <c r="AY736" s="9">
        <v>2659.6329999999998</v>
      </c>
      <c r="AZ736" s="9">
        <v>2717.5830000000001</v>
      </c>
      <c r="BA736" s="9">
        <v>2815.32</v>
      </c>
      <c r="BB736" s="9">
        <v>2563.7829999999999</v>
      </c>
      <c r="BC736" s="9">
        <v>1819.547</v>
      </c>
      <c r="BD736" s="9">
        <v>1475.328</v>
      </c>
      <c r="BE736" s="9">
        <v>1456.479</v>
      </c>
      <c r="BF736" s="9">
        <v>2564.788</v>
      </c>
      <c r="BG736" s="9">
        <v>84.15625</v>
      </c>
      <c r="BH736" s="9">
        <v>81.71875</v>
      </c>
      <c r="BI736" s="9">
        <v>79.84375</v>
      </c>
      <c r="BJ736" s="9">
        <v>78.25</v>
      </c>
      <c r="BK736" s="9">
        <v>76.65625</v>
      </c>
      <c r="BL736" s="9">
        <v>75.34375</v>
      </c>
      <c r="BM736" s="9">
        <v>75.03125</v>
      </c>
      <c r="BN736" s="9">
        <v>77.375</v>
      </c>
      <c r="BO736" s="9">
        <v>81.40625</v>
      </c>
      <c r="BP736" s="9">
        <v>86.25</v>
      </c>
      <c r="BQ736" s="9">
        <v>90.28125</v>
      </c>
      <c r="BR736" s="9">
        <v>93.75</v>
      </c>
      <c r="BS736" s="9">
        <v>97.25</v>
      </c>
      <c r="BT736" s="9">
        <v>100.1875</v>
      </c>
      <c r="BU736" s="9">
        <v>102.7188</v>
      </c>
      <c r="BV736" s="9">
        <v>104.5625</v>
      </c>
      <c r="BW736" s="9">
        <v>105.625</v>
      </c>
      <c r="BX736" s="9">
        <v>105.5313</v>
      </c>
      <c r="BY736" s="9">
        <v>103.7813</v>
      </c>
      <c r="BZ736" s="9">
        <v>101.125</v>
      </c>
      <c r="CA736" s="9">
        <v>97.875</v>
      </c>
      <c r="CB736" s="9">
        <v>94.8125</v>
      </c>
      <c r="CC736" s="9">
        <v>91.59375</v>
      </c>
      <c r="CD736" s="9">
        <v>88.9375</v>
      </c>
      <c r="CE736" s="9">
        <v>446.57350000000002</v>
      </c>
      <c r="CF736" s="9">
        <v>399.05380000000002</v>
      </c>
      <c r="CG736" s="9">
        <v>381.15449999999998</v>
      </c>
      <c r="CH736" s="9">
        <v>287.01990000000001</v>
      </c>
      <c r="CI736" s="9">
        <v>212.1506</v>
      </c>
      <c r="CJ736" s="9">
        <v>262.87079999999997</v>
      </c>
      <c r="CK736" s="9">
        <v>247.25720000000001</v>
      </c>
      <c r="CL736" s="9">
        <v>231.57480000000001</v>
      </c>
      <c r="CM736" s="9">
        <v>225.3733</v>
      </c>
      <c r="CN736" s="9">
        <v>258.9289</v>
      </c>
      <c r="CO736" s="9">
        <v>295.71199999999999</v>
      </c>
      <c r="CP736" s="9">
        <v>373.58769999999998</v>
      </c>
      <c r="CQ736" s="9">
        <v>403.56</v>
      </c>
      <c r="CR736" s="9">
        <v>415.94220000000001</v>
      </c>
      <c r="CS736" s="9">
        <v>399.91199999999998</v>
      </c>
      <c r="CT736" s="9">
        <v>358.12029999999999</v>
      </c>
      <c r="CU736" s="9">
        <v>312.94490000000002</v>
      </c>
      <c r="CV736" s="9">
        <v>287.41370000000001</v>
      </c>
      <c r="CW736" s="9">
        <v>254.7278</v>
      </c>
      <c r="CX736" s="9">
        <v>221.18549999999999</v>
      </c>
      <c r="CY736" s="9">
        <v>265.64830000000001</v>
      </c>
      <c r="CZ736" s="9">
        <v>747.05629999999996</v>
      </c>
      <c r="DA736" s="9">
        <v>774.80989999999997</v>
      </c>
      <c r="DB736" s="9">
        <v>765.47140000000002</v>
      </c>
      <c r="DC736" s="9">
        <v>291.01670000000001</v>
      </c>
      <c r="DD736" s="9">
        <v>38.170610000000003</v>
      </c>
      <c r="DE736" s="9">
        <v>0</v>
      </c>
      <c r="DF736" s="9">
        <v>0</v>
      </c>
      <c r="DG736" s="9">
        <v>0</v>
      </c>
    </row>
    <row r="737" spans="1:111" x14ac:dyDescent="0.25">
      <c r="A737" s="9" t="s">
        <v>35</v>
      </c>
      <c r="B737" s="9" t="s">
        <v>105</v>
      </c>
      <c r="C737" s="9" t="s">
        <v>31</v>
      </c>
      <c r="D737" s="9" t="s">
        <v>187</v>
      </c>
      <c r="E737" s="9" t="s">
        <v>188</v>
      </c>
      <c r="F737" s="9" t="s">
        <v>36</v>
      </c>
      <c r="G737" s="9">
        <v>2017</v>
      </c>
      <c r="H737" s="9">
        <v>5</v>
      </c>
      <c r="I737" s="9">
        <v>836.40340000000003</v>
      </c>
      <c r="J737" s="9">
        <v>800.00250000000005</v>
      </c>
      <c r="K737" s="9">
        <v>837.32140000000004</v>
      </c>
      <c r="L737" s="9">
        <v>902.63329999999996</v>
      </c>
      <c r="M737" s="9">
        <v>932.4434</v>
      </c>
      <c r="N737" s="9">
        <v>971.91899999999998</v>
      </c>
      <c r="O737" s="9">
        <v>1254.357</v>
      </c>
      <c r="P737" s="9">
        <v>1714.1869999999999</v>
      </c>
      <c r="Q737" s="9">
        <v>1868.479</v>
      </c>
      <c r="R737" s="9">
        <v>1895.1320000000001</v>
      </c>
      <c r="S737" s="9">
        <v>1964.36</v>
      </c>
      <c r="T737" s="9">
        <v>2121.951</v>
      </c>
      <c r="U737" s="9">
        <v>2422.5369999999998</v>
      </c>
      <c r="V737" s="9">
        <v>1654.8</v>
      </c>
      <c r="W737" s="9">
        <v>1668.462</v>
      </c>
      <c r="X737" s="9">
        <v>1944.7539999999999</v>
      </c>
      <c r="Y737" s="9">
        <v>2096.502</v>
      </c>
      <c r="Z737" s="9">
        <v>2151.4760000000001</v>
      </c>
      <c r="AA737" s="9">
        <v>2583.2739999999999</v>
      </c>
      <c r="AB737" s="9">
        <v>2671.8339999999998</v>
      </c>
      <c r="AC737" s="9">
        <v>2412.4720000000002</v>
      </c>
      <c r="AD737" s="9">
        <v>1701.107</v>
      </c>
      <c r="AE737" s="9">
        <v>1369.489</v>
      </c>
      <c r="AF737" s="9">
        <v>1357.326</v>
      </c>
      <c r="AG737" s="9">
        <v>1908.221</v>
      </c>
      <c r="AH737" s="9">
        <v>841.39750000000004</v>
      </c>
      <c r="AI737" s="9">
        <v>824.92660000000001</v>
      </c>
      <c r="AJ737" s="9">
        <v>850.91549999999995</v>
      </c>
      <c r="AK737" s="9">
        <v>896.66510000000005</v>
      </c>
      <c r="AL737" s="9">
        <v>929.56010000000003</v>
      </c>
      <c r="AM737" s="9">
        <v>975.59709999999995</v>
      </c>
      <c r="AN737" s="9">
        <v>1256.635</v>
      </c>
      <c r="AO737" s="9">
        <v>1728.115</v>
      </c>
      <c r="AP737" s="9">
        <v>1864.1020000000001</v>
      </c>
      <c r="AQ737" s="9">
        <v>1882.934</v>
      </c>
      <c r="AR737" s="9">
        <v>1944.663</v>
      </c>
      <c r="AS737" s="9">
        <v>2079.5839999999998</v>
      </c>
      <c r="AT737" s="9">
        <v>2156.9920000000002</v>
      </c>
      <c r="AU737" s="9">
        <v>2214.8229999999999</v>
      </c>
      <c r="AV737" s="9">
        <v>2228.4850000000001</v>
      </c>
      <c r="AW737" s="9">
        <v>2278.5619999999999</v>
      </c>
      <c r="AX737" s="9">
        <v>2352.096</v>
      </c>
      <c r="AY737" s="9">
        <v>2380.2179999999998</v>
      </c>
      <c r="AZ737" s="9">
        <v>2424.7689999999998</v>
      </c>
      <c r="BA737" s="9">
        <v>2581.607</v>
      </c>
      <c r="BB737" s="9">
        <v>2354.1120000000001</v>
      </c>
      <c r="BC737" s="9">
        <v>1664.3420000000001</v>
      </c>
      <c r="BD737" s="9">
        <v>1334.625</v>
      </c>
      <c r="BE737" s="9">
        <v>1322.462</v>
      </c>
      <c r="BF737" s="9">
        <v>2295.4270000000001</v>
      </c>
      <c r="BG737" s="9">
        <v>80.25</v>
      </c>
      <c r="BH737" s="9">
        <v>76.75</v>
      </c>
      <c r="BI737" s="9">
        <v>75.75</v>
      </c>
      <c r="BJ737" s="9">
        <v>73.75</v>
      </c>
      <c r="BK737" s="9">
        <v>72.125</v>
      </c>
      <c r="BL737" s="9">
        <v>71.125</v>
      </c>
      <c r="BM737" s="9">
        <v>70.5</v>
      </c>
      <c r="BN737" s="9">
        <v>74.125</v>
      </c>
      <c r="BO737" s="9">
        <v>78</v>
      </c>
      <c r="BP737" s="9">
        <v>81.625</v>
      </c>
      <c r="BQ737" s="9">
        <v>84.125</v>
      </c>
      <c r="BR737" s="9">
        <v>87.375</v>
      </c>
      <c r="BS737" s="9">
        <v>90.25</v>
      </c>
      <c r="BT737" s="9">
        <v>92.25</v>
      </c>
      <c r="BU737" s="9">
        <v>93.625</v>
      </c>
      <c r="BV737" s="9">
        <v>94.5</v>
      </c>
      <c r="BW737" s="9">
        <v>95.375</v>
      </c>
      <c r="BX737" s="9">
        <v>95.375</v>
      </c>
      <c r="BY737" s="9">
        <v>94.25</v>
      </c>
      <c r="BZ737" s="9">
        <v>92.625</v>
      </c>
      <c r="CA737" s="9">
        <v>90.625</v>
      </c>
      <c r="CB737" s="9">
        <v>87.75</v>
      </c>
      <c r="CC737" s="9">
        <v>85.625</v>
      </c>
      <c r="CD737" s="9">
        <v>83.25</v>
      </c>
      <c r="CE737" s="9">
        <v>157.07490000000001</v>
      </c>
      <c r="CF737" s="9">
        <v>164.63759999999999</v>
      </c>
      <c r="CG737" s="9">
        <v>135.251</v>
      </c>
      <c r="CH737" s="9">
        <v>116.6943</v>
      </c>
      <c r="CI737" s="9">
        <v>95.176820000000006</v>
      </c>
      <c r="CJ737" s="9">
        <v>111.7647</v>
      </c>
      <c r="CK737" s="9">
        <v>102.01779999999999</v>
      </c>
      <c r="CL737" s="9">
        <v>109.5265</v>
      </c>
      <c r="CM737" s="9">
        <v>99.097239999999999</v>
      </c>
      <c r="CN737" s="9">
        <v>111.1344</v>
      </c>
      <c r="CO737" s="9">
        <v>124.4653</v>
      </c>
      <c r="CP737" s="9">
        <v>161.24780000000001</v>
      </c>
      <c r="CQ737" s="9">
        <v>182.38820000000001</v>
      </c>
      <c r="CR737" s="9">
        <v>200.06360000000001</v>
      </c>
      <c r="CS737" s="9">
        <v>190.1412</v>
      </c>
      <c r="CT737" s="9">
        <v>165.00890000000001</v>
      </c>
      <c r="CU737" s="9">
        <v>141.3965</v>
      </c>
      <c r="CV737" s="9">
        <v>132.4873</v>
      </c>
      <c r="CW737" s="9">
        <v>113.3832</v>
      </c>
      <c r="CX737" s="9">
        <v>101.9813</v>
      </c>
      <c r="CY737" s="9">
        <v>109.5215</v>
      </c>
      <c r="CZ737" s="9">
        <v>325.87389999999999</v>
      </c>
      <c r="DA737" s="9">
        <v>310.97969999999998</v>
      </c>
      <c r="DB737" s="9">
        <v>304.41000000000003</v>
      </c>
      <c r="DC737" s="9">
        <v>139.76349999999999</v>
      </c>
      <c r="DD737" s="9">
        <v>38.170610000000003</v>
      </c>
      <c r="DE737" s="9">
        <v>0</v>
      </c>
      <c r="DF737" s="9">
        <v>0</v>
      </c>
      <c r="DG737" s="9">
        <v>0</v>
      </c>
    </row>
    <row r="738" spans="1:111" x14ac:dyDescent="0.25">
      <c r="A738" s="9" t="s">
        <v>35</v>
      </c>
      <c r="B738" s="9" t="s">
        <v>105</v>
      </c>
      <c r="C738" s="9" t="s">
        <v>31</v>
      </c>
      <c r="D738" s="9" t="s">
        <v>187</v>
      </c>
      <c r="E738" s="9" t="s">
        <v>188</v>
      </c>
      <c r="F738" s="9" t="s">
        <v>36</v>
      </c>
      <c r="G738" s="9">
        <v>2017</v>
      </c>
      <c r="H738" s="9">
        <v>6</v>
      </c>
      <c r="I738" s="9">
        <v>898.4479</v>
      </c>
      <c r="J738" s="9">
        <v>869.00369999999998</v>
      </c>
      <c r="K738" s="9">
        <v>904.51679999999999</v>
      </c>
      <c r="L738" s="9">
        <v>974.34879999999998</v>
      </c>
      <c r="M738" s="9">
        <v>983.45060000000001</v>
      </c>
      <c r="N738" s="9">
        <v>1058.9449999999999</v>
      </c>
      <c r="O738" s="9">
        <v>1395.895</v>
      </c>
      <c r="P738" s="9">
        <v>1871.7529999999999</v>
      </c>
      <c r="Q738" s="9">
        <v>2018.028</v>
      </c>
      <c r="R738" s="9">
        <v>2049.5700000000002</v>
      </c>
      <c r="S738" s="9">
        <v>2128.5390000000002</v>
      </c>
      <c r="T738" s="9">
        <v>2289.6170000000002</v>
      </c>
      <c r="U738" s="9">
        <v>2598.3780000000002</v>
      </c>
      <c r="V738" s="9">
        <v>1846.662</v>
      </c>
      <c r="W738" s="9">
        <v>1867.5519999999999</v>
      </c>
      <c r="X738" s="9">
        <v>2160.5329999999999</v>
      </c>
      <c r="Y738" s="9">
        <v>2310.125</v>
      </c>
      <c r="Z738" s="9">
        <v>2368.06</v>
      </c>
      <c r="AA738" s="9">
        <v>2755.4349999999999</v>
      </c>
      <c r="AB738" s="9">
        <v>2839.4830000000002</v>
      </c>
      <c r="AC738" s="9">
        <v>2598.7399999999998</v>
      </c>
      <c r="AD738" s="9">
        <v>1859.11</v>
      </c>
      <c r="AE738" s="9">
        <v>1488.1489999999999</v>
      </c>
      <c r="AF738" s="9">
        <v>1472.7139999999999</v>
      </c>
      <c r="AG738" s="9">
        <v>2118.6089999999999</v>
      </c>
      <c r="AH738" s="9">
        <v>903.44200000000001</v>
      </c>
      <c r="AI738" s="9">
        <v>893.92769999999996</v>
      </c>
      <c r="AJ738" s="9">
        <v>918.11099999999999</v>
      </c>
      <c r="AK738" s="9">
        <v>968.38049999999998</v>
      </c>
      <c r="AL738" s="9">
        <v>980.56719999999996</v>
      </c>
      <c r="AM738" s="9">
        <v>1062.623</v>
      </c>
      <c r="AN738" s="9">
        <v>1398.173</v>
      </c>
      <c r="AO738" s="9">
        <v>1885.681</v>
      </c>
      <c r="AP738" s="9">
        <v>2013.6510000000001</v>
      </c>
      <c r="AQ738" s="9">
        <v>2037.3720000000001</v>
      </c>
      <c r="AR738" s="9">
        <v>2108.8429999999998</v>
      </c>
      <c r="AS738" s="9">
        <v>2247.25</v>
      </c>
      <c r="AT738" s="9">
        <v>2332.8330000000001</v>
      </c>
      <c r="AU738" s="9">
        <v>2406.6840000000002</v>
      </c>
      <c r="AV738" s="9">
        <v>2427.5740000000001</v>
      </c>
      <c r="AW738" s="9">
        <v>2494.3409999999999</v>
      </c>
      <c r="AX738" s="9">
        <v>2565.7190000000001</v>
      </c>
      <c r="AY738" s="9">
        <v>2596.8009999999999</v>
      </c>
      <c r="AZ738" s="9">
        <v>2596.9290000000001</v>
      </c>
      <c r="BA738" s="9">
        <v>2749.2570000000001</v>
      </c>
      <c r="BB738" s="9">
        <v>2540.3809999999999</v>
      </c>
      <c r="BC738" s="9">
        <v>1822.346</v>
      </c>
      <c r="BD738" s="9">
        <v>1453.2850000000001</v>
      </c>
      <c r="BE738" s="9">
        <v>1437.85</v>
      </c>
      <c r="BF738" s="9">
        <v>2505.8159999999998</v>
      </c>
      <c r="BG738" s="9">
        <v>83.5</v>
      </c>
      <c r="BH738" s="9">
        <v>80.375</v>
      </c>
      <c r="BI738" s="9">
        <v>78.625</v>
      </c>
      <c r="BJ738" s="9">
        <v>76.375</v>
      </c>
      <c r="BK738" s="9">
        <v>73.75</v>
      </c>
      <c r="BL738" s="9">
        <v>72.75</v>
      </c>
      <c r="BM738" s="9">
        <v>72.875</v>
      </c>
      <c r="BN738" s="9">
        <v>75.875</v>
      </c>
      <c r="BO738" s="9">
        <v>79.875</v>
      </c>
      <c r="BP738" s="9">
        <v>83.375</v>
      </c>
      <c r="BQ738" s="9">
        <v>87.25</v>
      </c>
      <c r="BR738" s="9">
        <v>91</v>
      </c>
      <c r="BS738" s="9">
        <v>94.75</v>
      </c>
      <c r="BT738" s="9">
        <v>98.375</v>
      </c>
      <c r="BU738" s="9">
        <v>100.375</v>
      </c>
      <c r="BV738" s="9">
        <v>102.25</v>
      </c>
      <c r="BW738" s="9">
        <v>103.5</v>
      </c>
      <c r="BX738" s="9">
        <v>103.75</v>
      </c>
      <c r="BY738" s="9">
        <v>102.625</v>
      </c>
      <c r="BZ738" s="9">
        <v>100.75</v>
      </c>
      <c r="CA738" s="9">
        <v>98.25</v>
      </c>
      <c r="CB738" s="9">
        <v>95</v>
      </c>
      <c r="CC738" s="9">
        <v>92.25</v>
      </c>
      <c r="CD738" s="9">
        <v>88.5</v>
      </c>
      <c r="CE738" s="9">
        <v>164.3657</v>
      </c>
      <c r="CF738" s="9">
        <v>126.4725</v>
      </c>
      <c r="CG738" s="9">
        <v>112.7852</v>
      </c>
      <c r="CH738" s="9">
        <v>98.90549</v>
      </c>
      <c r="CI738" s="9">
        <v>88.881860000000003</v>
      </c>
      <c r="CJ738" s="9">
        <v>97.461489999999998</v>
      </c>
      <c r="CK738" s="9">
        <v>89.423810000000003</v>
      </c>
      <c r="CL738" s="9">
        <v>94.818430000000006</v>
      </c>
      <c r="CM738" s="9">
        <v>87.848060000000004</v>
      </c>
      <c r="CN738" s="9">
        <v>101.1528</v>
      </c>
      <c r="CO738" s="9">
        <v>110.6159</v>
      </c>
      <c r="CP738" s="9">
        <v>152.25880000000001</v>
      </c>
      <c r="CQ738" s="9">
        <v>172.26740000000001</v>
      </c>
      <c r="CR738" s="9">
        <v>193.2611</v>
      </c>
      <c r="CS738" s="9">
        <v>163.8613</v>
      </c>
      <c r="CT738" s="9">
        <v>144.4117</v>
      </c>
      <c r="CU738" s="9">
        <v>122.2375</v>
      </c>
      <c r="CV738" s="9">
        <v>117.7047</v>
      </c>
      <c r="CW738" s="9">
        <v>100.9448</v>
      </c>
      <c r="CX738" s="9">
        <v>92.562470000000005</v>
      </c>
      <c r="CY738" s="9">
        <v>98.540120000000002</v>
      </c>
      <c r="CZ738" s="9">
        <v>294.12299999999999</v>
      </c>
      <c r="DA738" s="9">
        <v>282.988</v>
      </c>
      <c r="DB738" s="9">
        <v>263.79640000000001</v>
      </c>
      <c r="DC738" s="9">
        <v>130.79419999999999</v>
      </c>
      <c r="DD738" s="9">
        <v>38.170610000000003</v>
      </c>
      <c r="DE738" s="9">
        <v>0</v>
      </c>
      <c r="DF738" s="9">
        <v>0</v>
      </c>
      <c r="DG738" s="9">
        <v>0</v>
      </c>
    </row>
    <row r="739" spans="1:111" x14ac:dyDescent="0.25">
      <c r="A739" s="9" t="s">
        <v>35</v>
      </c>
      <c r="B739" s="9" t="s">
        <v>105</v>
      </c>
      <c r="C739" s="9" t="s">
        <v>31</v>
      </c>
      <c r="D739" s="9" t="s">
        <v>187</v>
      </c>
      <c r="E739" s="9" t="s">
        <v>188</v>
      </c>
      <c r="F739" s="9" t="s">
        <v>36</v>
      </c>
      <c r="G739" s="9">
        <v>2017</v>
      </c>
      <c r="H739" s="9">
        <v>7</v>
      </c>
      <c r="I739" s="9">
        <v>964.49149999999997</v>
      </c>
      <c r="J739" s="9">
        <v>946.33979999999997</v>
      </c>
      <c r="K739" s="9">
        <v>1113.3050000000001</v>
      </c>
      <c r="L739" s="9">
        <v>1121.1859999999999</v>
      </c>
      <c r="M739" s="9">
        <v>1108.549</v>
      </c>
      <c r="N739" s="9">
        <v>1143.7190000000001</v>
      </c>
      <c r="O739" s="9">
        <v>1565.547</v>
      </c>
      <c r="P739" s="9">
        <v>2074.3130000000001</v>
      </c>
      <c r="Q739" s="9">
        <v>2155.5450000000001</v>
      </c>
      <c r="R739" s="9">
        <v>2202.3470000000002</v>
      </c>
      <c r="S739" s="9">
        <v>2264.3029999999999</v>
      </c>
      <c r="T739" s="9">
        <v>2420.672</v>
      </c>
      <c r="U739" s="9">
        <v>2681.5859999999998</v>
      </c>
      <c r="V739" s="9">
        <v>1925.2619999999999</v>
      </c>
      <c r="W739" s="9">
        <v>1951.3630000000001</v>
      </c>
      <c r="X739" s="9">
        <v>2239.7069999999999</v>
      </c>
      <c r="Y739" s="9">
        <v>2377.864</v>
      </c>
      <c r="Z739" s="9">
        <v>2467.0140000000001</v>
      </c>
      <c r="AA739" s="9">
        <v>2805.0729999999999</v>
      </c>
      <c r="AB739" s="9">
        <v>2939.9569999999999</v>
      </c>
      <c r="AC739" s="9">
        <v>2681.1460000000002</v>
      </c>
      <c r="AD739" s="9">
        <v>1970.2180000000001</v>
      </c>
      <c r="AE739" s="9">
        <v>1573.557</v>
      </c>
      <c r="AF739" s="9">
        <v>1553.0450000000001</v>
      </c>
      <c r="AG739" s="9">
        <v>2195.3719999999998</v>
      </c>
      <c r="AH739" s="9">
        <v>977.02</v>
      </c>
      <c r="AI739" s="9">
        <v>972.20429999999999</v>
      </c>
      <c r="AJ739" s="9">
        <v>1014.837</v>
      </c>
      <c r="AK739" s="9">
        <v>1042.2860000000001</v>
      </c>
      <c r="AL739" s="9">
        <v>1079.623</v>
      </c>
      <c r="AM739" s="9">
        <v>1194.1320000000001</v>
      </c>
      <c r="AN739" s="9">
        <v>1591.213</v>
      </c>
      <c r="AO739" s="9">
        <v>2079.5909999999999</v>
      </c>
      <c r="AP739" s="9">
        <v>2192.1210000000001</v>
      </c>
      <c r="AQ739" s="9">
        <v>2208.7139999999999</v>
      </c>
      <c r="AR739" s="9">
        <v>2271.433</v>
      </c>
      <c r="AS739" s="9">
        <v>2409.15</v>
      </c>
      <c r="AT739" s="9">
        <v>2489.7809999999999</v>
      </c>
      <c r="AU739" s="9">
        <v>2554.7150000000001</v>
      </c>
      <c r="AV739" s="9">
        <v>2580.817</v>
      </c>
      <c r="AW739" s="9">
        <v>2632.2840000000001</v>
      </c>
      <c r="AX739" s="9">
        <v>2695.84</v>
      </c>
      <c r="AY739" s="9">
        <v>2724.8020000000001</v>
      </c>
      <c r="AZ739" s="9">
        <v>2719.46</v>
      </c>
      <c r="BA739" s="9">
        <v>2878.4479999999999</v>
      </c>
      <c r="BB739" s="9">
        <v>2657.4119999999998</v>
      </c>
      <c r="BC739" s="9">
        <v>1941.7059999999999</v>
      </c>
      <c r="BD739" s="9">
        <v>1566.1110000000001</v>
      </c>
      <c r="BE739" s="9">
        <v>1545.5989999999999</v>
      </c>
      <c r="BF739" s="9">
        <v>2639.1019999999999</v>
      </c>
      <c r="BG739" s="9">
        <v>87.25</v>
      </c>
      <c r="BH739" s="9">
        <v>85.75</v>
      </c>
      <c r="BI739" s="9">
        <v>84.25</v>
      </c>
      <c r="BJ739" s="9">
        <v>82.125</v>
      </c>
      <c r="BK739" s="9">
        <v>81.375</v>
      </c>
      <c r="BL739" s="9">
        <v>80.125</v>
      </c>
      <c r="BM739" s="9">
        <v>79</v>
      </c>
      <c r="BN739" s="9">
        <v>81.375</v>
      </c>
      <c r="BO739" s="9">
        <v>85.625</v>
      </c>
      <c r="BP739" s="9">
        <v>89.25</v>
      </c>
      <c r="BQ739" s="9">
        <v>91.875</v>
      </c>
      <c r="BR739" s="9">
        <v>95</v>
      </c>
      <c r="BS739" s="9">
        <v>98.75</v>
      </c>
      <c r="BT739" s="9">
        <v>101.875</v>
      </c>
      <c r="BU739" s="9">
        <v>104.5</v>
      </c>
      <c r="BV739" s="9">
        <v>104.375</v>
      </c>
      <c r="BW739" s="9">
        <v>105.125</v>
      </c>
      <c r="BX739" s="9">
        <v>103.75</v>
      </c>
      <c r="BY739" s="9">
        <v>102</v>
      </c>
      <c r="BZ739" s="9">
        <v>100.5</v>
      </c>
      <c r="CA739" s="9">
        <v>97.625</v>
      </c>
      <c r="CB739" s="9">
        <v>94.125</v>
      </c>
      <c r="CC739" s="9">
        <v>90.75</v>
      </c>
      <c r="CD739" s="9">
        <v>87.875</v>
      </c>
      <c r="CE739" s="9">
        <v>484.06509999999997</v>
      </c>
      <c r="CF739" s="9">
        <v>460.8372</v>
      </c>
      <c r="CG739" s="9">
        <v>452.50349999999997</v>
      </c>
      <c r="CH739" s="9">
        <v>331.87810000000002</v>
      </c>
      <c r="CI739" s="9">
        <v>252.32570000000001</v>
      </c>
      <c r="CJ739" s="9">
        <v>302.64109999999999</v>
      </c>
      <c r="CK739" s="9">
        <v>294.26900000000001</v>
      </c>
      <c r="CL739" s="9">
        <v>259.98090000000002</v>
      </c>
      <c r="CM739" s="9">
        <v>249.89940000000001</v>
      </c>
      <c r="CN739" s="9">
        <v>284.95569999999998</v>
      </c>
      <c r="CO739" s="9">
        <v>327.20670000000001</v>
      </c>
      <c r="CP739" s="9">
        <v>407.46190000000001</v>
      </c>
      <c r="CQ739" s="9">
        <v>443.1431</v>
      </c>
      <c r="CR739" s="9">
        <v>463.91669999999999</v>
      </c>
      <c r="CS739" s="9">
        <v>445.03039999999999</v>
      </c>
      <c r="CT739" s="9">
        <v>396.14150000000001</v>
      </c>
      <c r="CU739" s="9">
        <v>350.16719999999998</v>
      </c>
      <c r="CV739" s="9">
        <v>317.31229999999999</v>
      </c>
      <c r="CW739" s="9">
        <v>281.53199999999998</v>
      </c>
      <c r="CX739" s="9">
        <v>248.76759999999999</v>
      </c>
      <c r="CY739" s="9">
        <v>299.69040000000001</v>
      </c>
      <c r="CZ739" s="9">
        <v>867.55830000000003</v>
      </c>
      <c r="DA739" s="9">
        <v>852.76700000000005</v>
      </c>
      <c r="DB739" s="9">
        <v>851.62959999999998</v>
      </c>
      <c r="DC739" s="9">
        <v>320.08839999999998</v>
      </c>
      <c r="DD739" s="9">
        <v>38.170610000000003</v>
      </c>
      <c r="DE739" s="9">
        <v>0</v>
      </c>
      <c r="DF739" s="9">
        <v>0</v>
      </c>
      <c r="DG739" s="9">
        <v>0</v>
      </c>
    </row>
    <row r="740" spans="1:111" x14ac:dyDescent="0.25">
      <c r="A740" s="9" t="s">
        <v>35</v>
      </c>
      <c r="B740" s="9" t="s">
        <v>105</v>
      </c>
      <c r="C740" s="9" t="s">
        <v>31</v>
      </c>
      <c r="D740" s="9" t="s">
        <v>187</v>
      </c>
      <c r="E740" s="9" t="s">
        <v>188</v>
      </c>
      <c r="F740" s="9" t="s">
        <v>36</v>
      </c>
      <c r="G740" s="9">
        <v>2017</v>
      </c>
      <c r="H740" s="9">
        <v>8</v>
      </c>
      <c r="I740" s="9">
        <v>914.62890000000004</v>
      </c>
      <c r="J740" s="9">
        <v>891.36950000000002</v>
      </c>
      <c r="K740" s="9">
        <v>1054.877</v>
      </c>
      <c r="L740" s="9">
        <v>1055.31</v>
      </c>
      <c r="M740" s="9">
        <v>1042.5360000000001</v>
      </c>
      <c r="N740" s="9">
        <v>1089.0530000000001</v>
      </c>
      <c r="O740" s="9">
        <v>1411.643</v>
      </c>
      <c r="P740" s="9">
        <v>1859.057</v>
      </c>
      <c r="Q740" s="9">
        <v>1933.836</v>
      </c>
      <c r="R740" s="9">
        <v>1949.809</v>
      </c>
      <c r="S740" s="9">
        <v>2035.3789999999999</v>
      </c>
      <c r="T740" s="9">
        <v>2214.402</v>
      </c>
      <c r="U740" s="9">
        <v>2510.221</v>
      </c>
      <c r="V740" s="9">
        <v>1750.9459999999999</v>
      </c>
      <c r="W740" s="9">
        <v>1775.2370000000001</v>
      </c>
      <c r="X740" s="9">
        <v>2087.681</v>
      </c>
      <c r="Y740" s="9">
        <v>2236.3409999999999</v>
      </c>
      <c r="Z740" s="9">
        <v>2294.451</v>
      </c>
      <c r="AA740" s="9">
        <v>2706.5610000000001</v>
      </c>
      <c r="AB740" s="9">
        <v>2780.6039999999998</v>
      </c>
      <c r="AC740" s="9">
        <v>2476.1190000000001</v>
      </c>
      <c r="AD740" s="9">
        <v>1745.5519999999999</v>
      </c>
      <c r="AE740" s="9">
        <v>1409.07</v>
      </c>
      <c r="AF740" s="9">
        <v>1391.4570000000001</v>
      </c>
      <c r="AG740" s="9">
        <v>2034.1320000000001</v>
      </c>
      <c r="AH740" s="9">
        <v>925.40260000000001</v>
      </c>
      <c r="AI740" s="9">
        <v>912.09799999999996</v>
      </c>
      <c r="AJ740" s="9">
        <v>1009.423</v>
      </c>
      <c r="AK740" s="9">
        <v>1016.914</v>
      </c>
      <c r="AL740" s="9">
        <v>1040.636</v>
      </c>
      <c r="AM740" s="9">
        <v>1110.27</v>
      </c>
      <c r="AN740" s="9">
        <v>1428.0139999999999</v>
      </c>
      <c r="AO740" s="9">
        <v>1847.7439999999999</v>
      </c>
      <c r="AP740" s="9">
        <v>1958.652</v>
      </c>
      <c r="AQ740" s="9">
        <v>1974.038</v>
      </c>
      <c r="AR740" s="9">
        <v>2047.9110000000001</v>
      </c>
      <c r="AS740" s="9">
        <v>2208.7049999999999</v>
      </c>
      <c r="AT740" s="9">
        <v>2284.15</v>
      </c>
      <c r="AU740" s="9">
        <v>2349.875</v>
      </c>
      <c r="AV740" s="9">
        <v>2374.1660000000002</v>
      </c>
      <c r="AW740" s="9">
        <v>2448.42</v>
      </c>
      <c r="AX740" s="9">
        <v>2523.2130000000002</v>
      </c>
      <c r="AY740" s="9">
        <v>2545.3380000000002</v>
      </c>
      <c r="AZ740" s="9">
        <v>2609.3339999999998</v>
      </c>
      <c r="BA740" s="9">
        <v>2714.0160000000001</v>
      </c>
      <c r="BB740" s="9">
        <v>2470.7399999999998</v>
      </c>
      <c r="BC740" s="9">
        <v>1768.943</v>
      </c>
      <c r="BD740" s="9">
        <v>1442.134</v>
      </c>
      <c r="BE740" s="9">
        <v>1424.521</v>
      </c>
      <c r="BF740" s="9">
        <v>2453.3690000000001</v>
      </c>
      <c r="BG740" s="9">
        <v>80.75</v>
      </c>
      <c r="BH740" s="9">
        <v>77.75</v>
      </c>
      <c r="BI740" s="9">
        <v>76</v>
      </c>
      <c r="BJ740" s="9">
        <v>74.125</v>
      </c>
      <c r="BK740" s="9">
        <v>72.75</v>
      </c>
      <c r="BL740" s="9">
        <v>72</v>
      </c>
      <c r="BM740" s="9">
        <v>70.625</v>
      </c>
      <c r="BN740" s="9">
        <v>71.375</v>
      </c>
      <c r="BO740" s="9">
        <v>74.5</v>
      </c>
      <c r="BP740" s="9">
        <v>79</v>
      </c>
      <c r="BQ740" s="9">
        <v>84.5</v>
      </c>
      <c r="BR740" s="9">
        <v>88.875</v>
      </c>
      <c r="BS740" s="9">
        <v>92.875</v>
      </c>
      <c r="BT740" s="9">
        <v>96.125</v>
      </c>
      <c r="BU740" s="9">
        <v>98.625</v>
      </c>
      <c r="BV740" s="9">
        <v>100.125</v>
      </c>
      <c r="BW740" s="9">
        <v>101</v>
      </c>
      <c r="BX740" s="9">
        <v>100.5</v>
      </c>
      <c r="BY740" s="9">
        <v>99</v>
      </c>
      <c r="BZ740" s="9">
        <v>96.125</v>
      </c>
      <c r="CA740" s="9">
        <v>93</v>
      </c>
      <c r="CB740" s="9">
        <v>89.625</v>
      </c>
      <c r="CC740" s="9">
        <v>86.625</v>
      </c>
      <c r="CD740" s="9">
        <v>84.25</v>
      </c>
      <c r="CE740" s="9">
        <v>421.96629999999999</v>
      </c>
      <c r="CF740" s="9">
        <v>392.97089999999997</v>
      </c>
      <c r="CG740" s="9">
        <v>370.23970000000003</v>
      </c>
      <c r="CH740" s="9">
        <v>279.88200000000001</v>
      </c>
      <c r="CI740" s="9">
        <v>204.05029999999999</v>
      </c>
      <c r="CJ740" s="9">
        <v>252.1377</v>
      </c>
      <c r="CK740" s="9">
        <v>245.45740000000001</v>
      </c>
      <c r="CL740" s="9">
        <v>233.22</v>
      </c>
      <c r="CM740" s="9">
        <v>230.14179999999999</v>
      </c>
      <c r="CN740" s="9">
        <v>266.78429999999997</v>
      </c>
      <c r="CO740" s="9">
        <v>303.05869999999999</v>
      </c>
      <c r="CP740" s="9">
        <v>373.75979999999998</v>
      </c>
      <c r="CQ740" s="9">
        <v>401.05610000000001</v>
      </c>
      <c r="CR740" s="9">
        <v>406.91390000000001</v>
      </c>
      <c r="CS740" s="9">
        <v>391.16860000000003</v>
      </c>
      <c r="CT740" s="9">
        <v>348.51510000000002</v>
      </c>
      <c r="CU740" s="9">
        <v>306.27760000000001</v>
      </c>
      <c r="CV740" s="9">
        <v>279.80119999999999</v>
      </c>
      <c r="CW740" s="9">
        <v>251.72989999999999</v>
      </c>
      <c r="CX740" s="9">
        <v>217.46469999999999</v>
      </c>
      <c r="CY740" s="9">
        <v>261.77569999999997</v>
      </c>
      <c r="CZ740" s="9">
        <v>735.26750000000004</v>
      </c>
      <c r="DA740" s="9">
        <v>756.69740000000002</v>
      </c>
      <c r="DB740" s="9">
        <v>752.86339999999996</v>
      </c>
      <c r="DC740" s="9">
        <v>282.85199999999998</v>
      </c>
      <c r="DD740" s="9">
        <v>38.170610000000003</v>
      </c>
      <c r="DE740" s="9">
        <v>0</v>
      </c>
      <c r="DF740" s="9">
        <v>0</v>
      </c>
      <c r="DG740" s="9">
        <v>0</v>
      </c>
    </row>
    <row r="741" spans="1:111" x14ac:dyDescent="0.25">
      <c r="A741" s="9" t="s">
        <v>35</v>
      </c>
      <c r="B741" s="9" t="s">
        <v>105</v>
      </c>
      <c r="C741" s="9" t="s">
        <v>31</v>
      </c>
      <c r="D741" s="9" t="s">
        <v>187</v>
      </c>
      <c r="E741" s="9" t="s">
        <v>188</v>
      </c>
      <c r="F741" s="9" t="s">
        <v>36</v>
      </c>
      <c r="G741" s="9">
        <v>2017</v>
      </c>
      <c r="H741" s="9">
        <v>9</v>
      </c>
      <c r="I741" s="9">
        <v>934.63750000000005</v>
      </c>
      <c r="J741" s="9">
        <v>906.44780000000003</v>
      </c>
      <c r="K741" s="9">
        <v>917.84130000000005</v>
      </c>
      <c r="L741" s="9">
        <v>976.87040000000002</v>
      </c>
      <c r="M741" s="9">
        <v>989.91669999999999</v>
      </c>
      <c r="N741" s="9">
        <v>1075.6869999999999</v>
      </c>
      <c r="O741" s="9">
        <v>1324.808</v>
      </c>
      <c r="P741" s="9">
        <v>1771.97</v>
      </c>
      <c r="Q741" s="9">
        <v>1907.2080000000001</v>
      </c>
      <c r="R741" s="9">
        <v>1944.2909999999999</v>
      </c>
      <c r="S741" s="9">
        <v>2027.308</v>
      </c>
      <c r="T741" s="9">
        <v>2209.1750000000002</v>
      </c>
      <c r="U741" s="9">
        <v>2515.1190000000001</v>
      </c>
      <c r="V741" s="9">
        <v>1759.9490000000001</v>
      </c>
      <c r="W741" s="9">
        <v>1783.434</v>
      </c>
      <c r="X741" s="9">
        <v>2084.2399999999998</v>
      </c>
      <c r="Y741" s="9">
        <v>2226.1</v>
      </c>
      <c r="Z741" s="9">
        <v>2287.2640000000001</v>
      </c>
      <c r="AA741" s="9">
        <v>2845.0810000000001</v>
      </c>
      <c r="AB741" s="9">
        <v>2706.415</v>
      </c>
      <c r="AC741" s="9">
        <v>2442.9409999999998</v>
      </c>
      <c r="AD741" s="9">
        <v>1783.386</v>
      </c>
      <c r="AE741" s="9">
        <v>1462.2670000000001</v>
      </c>
      <c r="AF741" s="9">
        <v>1447.442</v>
      </c>
      <c r="AG741" s="9">
        <v>2037.1679999999999</v>
      </c>
      <c r="AH741" s="9">
        <v>939.63149999999996</v>
      </c>
      <c r="AI741" s="9">
        <v>931.37189999999998</v>
      </c>
      <c r="AJ741" s="9">
        <v>931.43550000000005</v>
      </c>
      <c r="AK741" s="9">
        <v>970.90210000000002</v>
      </c>
      <c r="AL741" s="9">
        <v>987.03330000000005</v>
      </c>
      <c r="AM741" s="9">
        <v>1079.365</v>
      </c>
      <c r="AN741" s="9">
        <v>1327.086</v>
      </c>
      <c r="AO741" s="9">
        <v>1785.8979999999999</v>
      </c>
      <c r="AP741" s="9">
        <v>1902.8309999999999</v>
      </c>
      <c r="AQ741" s="9">
        <v>1932.0930000000001</v>
      </c>
      <c r="AR741" s="9">
        <v>2007.6110000000001</v>
      </c>
      <c r="AS741" s="9">
        <v>2166.808</v>
      </c>
      <c r="AT741" s="9">
        <v>2249.5740000000001</v>
      </c>
      <c r="AU741" s="9">
        <v>2319.971</v>
      </c>
      <c r="AV741" s="9">
        <v>2343.4560000000001</v>
      </c>
      <c r="AW741" s="9">
        <v>2418.0479999999998</v>
      </c>
      <c r="AX741" s="9">
        <v>2481.6930000000002</v>
      </c>
      <c r="AY741" s="9">
        <v>2516.0050000000001</v>
      </c>
      <c r="AZ741" s="9">
        <v>2686.5749999999998</v>
      </c>
      <c r="BA741" s="9">
        <v>2616.1889999999999</v>
      </c>
      <c r="BB741" s="9">
        <v>2384.5810000000001</v>
      </c>
      <c r="BC741" s="9">
        <v>1746.6220000000001</v>
      </c>
      <c r="BD741" s="9">
        <v>1427.403</v>
      </c>
      <c r="BE741" s="9">
        <v>1412.578</v>
      </c>
      <c r="BF741" s="9">
        <v>2424.3739999999998</v>
      </c>
      <c r="BG741" s="9">
        <v>80.5</v>
      </c>
      <c r="BH741" s="9">
        <v>78.625</v>
      </c>
      <c r="BI741" s="9">
        <v>76.5</v>
      </c>
      <c r="BJ741" s="9">
        <v>74.25</v>
      </c>
      <c r="BK741" s="9">
        <v>72.25</v>
      </c>
      <c r="BL741" s="9">
        <v>71.25</v>
      </c>
      <c r="BM741" s="9">
        <v>70.625</v>
      </c>
      <c r="BN741" s="9">
        <v>71.5</v>
      </c>
      <c r="BO741" s="9">
        <v>73.75</v>
      </c>
      <c r="BP741" s="9">
        <v>78.75</v>
      </c>
      <c r="BQ741" s="9">
        <v>83.75</v>
      </c>
      <c r="BR741" s="9">
        <v>87.875</v>
      </c>
      <c r="BS741" s="9">
        <v>91.375</v>
      </c>
      <c r="BT741" s="9">
        <v>94.75</v>
      </c>
      <c r="BU741" s="9">
        <v>97.125</v>
      </c>
      <c r="BV741" s="9">
        <v>99</v>
      </c>
      <c r="BW741" s="9">
        <v>99.875</v>
      </c>
      <c r="BX741" s="9">
        <v>99.875</v>
      </c>
      <c r="BY741" s="9">
        <v>98.375</v>
      </c>
      <c r="BZ741" s="9">
        <v>94.5</v>
      </c>
      <c r="CA741" s="9">
        <v>91.375</v>
      </c>
      <c r="CB741" s="9">
        <v>88.125</v>
      </c>
      <c r="CC741" s="9">
        <v>85.5</v>
      </c>
      <c r="CD741" s="9">
        <v>82.125</v>
      </c>
      <c r="CE741" s="9">
        <v>132.0284</v>
      </c>
      <c r="CF741" s="9">
        <v>127.3083</v>
      </c>
      <c r="CG741" s="9">
        <v>119.64870000000001</v>
      </c>
      <c r="CH741" s="9">
        <v>105.4524</v>
      </c>
      <c r="CI741" s="9">
        <v>85.971829999999997</v>
      </c>
      <c r="CJ741" s="9">
        <v>96.575419999999994</v>
      </c>
      <c r="CK741" s="9">
        <v>86.679249999999996</v>
      </c>
      <c r="CL741" s="9">
        <v>95.784559999999999</v>
      </c>
      <c r="CM741" s="9">
        <v>95.974010000000007</v>
      </c>
      <c r="CN741" s="9">
        <v>106.26779999999999</v>
      </c>
      <c r="CO741" s="9">
        <v>114.78700000000001</v>
      </c>
      <c r="CP741" s="9">
        <v>157.19149999999999</v>
      </c>
      <c r="CQ741" s="9">
        <v>170.3862</v>
      </c>
      <c r="CR741" s="9">
        <v>190.33850000000001</v>
      </c>
      <c r="CS741" s="9">
        <v>165.26769999999999</v>
      </c>
      <c r="CT741" s="9">
        <v>142.9889</v>
      </c>
      <c r="CU741" s="9">
        <v>121.43980000000001</v>
      </c>
      <c r="CV741" s="9">
        <v>119.1455</v>
      </c>
      <c r="CW741" s="9">
        <v>105.01009999999999</v>
      </c>
      <c r="CX741" s="9">
        <v>90.754379999999998</v>
      </c>
      <c r="CY741" s="9">
        <v>95.880650000000003</v>
      </c>
      <c r="CZ741" s="9">
        <v>286.66579999999999</v>
      </c>
      <c r="DA741" s="9">
        <v>273.48349999999999</v>
      </c>
      <c r="DB741" s="9">
        <v>267.27210000000002</v>
      </c>
      <c r="DC741" s="9">
        <v>132.2465</v>
      </c>
      <c r="DD741" s="9">
        <v>38.170610000000003</v>
      </c>
      <c r="DE741" s="9">
        <v>0</v>
      </c>
      <c r="DF741" s="9">
        <v>0</v>
      </c>
      <c r="DG741" s="9">
        <v>0</v>
      </c>
    </row>
    <row r="742" spans="1:111" x14ac:dyDescent="0.25">
      <c r="A742" s="9" t="s">
        <v>35</v>
      </c>
      <c r="B742" s="9" t="s">
        <v>105</v>
      </c>
      <c r="C742" s="9" t="s">
        <v>31</v>
      </c>
      <c r="D742" s="9" t="s">
        <v>187</v>
      </c>
      <c r="E742" s="9" t="s">
        <v>188</v>
      </c>
      <c r="F742" s="9" t="s">
        <v>36</v>
      </c>
      <c r="G742" s="9">
        <v>2017</v>
      </c>
      <c r="H742" s="9">
        <v>10</v>
      </c>
      <c r="I742" s="9">
        <v>759.20529999999997</v>
      </c>
      <c r="J742" s="9">
        <v>724.43129999999996</v>
      </c>
      <c r="K742" s="9">
        <v>736.19680000000005</v>
      </c>
      <c r="L742" s="9">
        <v>786.41859999999997</v>
      </c>
      <c r="M742" s="9">
        <v>797.05380000000002</v>
      </c>
      <c r="N742" s="9">
        <v>832.45259999999996</v>
      </c>
      <c r="O742" s="9">
        <v>1035.7270000000001</v>
      </c>
      <c r="P742" s="9">
        <v>1466.921</v>
      </c>
      <c r="Q742" s="9">
        <v>1607.434</v>
      </c>
      <c r="R742" s="9">
        <v>1654.3240000000001</v>
      </c>
      <c r="S742" s="9">
        <v>1721.037</v>
      </c>
      <c r="T742" s="9">
        <v>1904.8879999999999</v>
      </c>
      <c r="U742" s="9">
        <v>2217.2359999999999</v>
      </c>
      <c r="V742" s="9">
        <v>1474.33</v>
      </c>
      <c r="W742" s="9">
        <v>1493.5250000000001</v>
      </c>
      <c r="X742" s="9">
        <v>1801.5029999999999</v>
      </c>
      <c r="Y742" s="9">
        <v>1938.5119999999999</v>
      </c>
      <c r="Z742" s="9">
        <v>2149.1320000000001</v>
      </c>
      <c r="AA742" s="9">
        <v>2540.701</v>
      </c>
      <c r="AB742" s="9">
        <v>2380.6039999999998</v>
      </c>
      <c r="AC742" s="9">
        <v>2136.7649999999999</v>
      </c>
      <c r="AD742" s="9">
        <v>1536.075</v>
      </c>
      <c r="AE742" s="9">
        <v>1230.279</v>
      </c>
      <c r="AF742" s="9">
        <v>1220.395</v>
      </c>
      <c r="AG742" s="9">
        <v>1780.009</v>
      </c>
      <c r="AH742" s="9">
        <v>764.19929999999999</v>
      </c>
      <c r="AI742" s="9">
        <v>749.35530000000006</v>
      </c>
      <c r="AJ742" s="9">
        <v>749.79079999999999</v>
      </c>
      <c r="AK742" s="9">
        <v>780.45039999999995</v>
      </c>
      <c r="AL742" s="9">
        <v>794.17039999999997</v>
      </c>
      <c r="AM742" s="9">
        <v>836.13080000000002</v>
      </c>
      <c r="AN742" s="9">
        <v>1038.0050000000001</v>
      </c>
      <c r="AO742" s="9">
        <v>1480.8489999999999</v>
      </c>
      <c r="AP742" s="9">
        <v>1603.057</v>
      </c>
      <c r="AQ742" s="9">
        <v>1642.127</v>
      </c>
      <c r="AR742" s="9">
        <v>1701.34</v>
      </c>
      <c r="AS742" s="9">
        <v>1862.521</v>
      </c>
      <c r="AT742" s="9">
        <v>1951.691</v>
      </c>
      <c r="AU742" s="9">
        <v>2034.3520000000001</v>
      </c>
      <c r="AV742" s="9">
        <v>2053.547</v>
      </c>
      <c r="AW742" s="9">
        <v>2135.3110000000001</v>
      </c>
      <c r="AX742" s="9">
        <v>2194.1060000000002</v>
      </c>
      <c r="AY742" s="9">
        <v>2377.873</v>
      </c>
      <c r="AZ742" s="9">
        <v>2382.1959999999999</v>
      </c>
      <c r="BA742" s="9">
        <v>2290.3780000000002</v>
      </c>
      <c r="BB742" s="9">
        <v>2078.4050000000002</v>
      </c>
      <c r="BC742" s="9">
        <v>1499.3109999999999</v>
      </c>
      <c r="BD742" s="9">
        <v>1195.415</v>
      </c>
      <c r="BE742" s="9">
        <v>1185.5309999999999</v>
      </c>
      <c r="BF742" s="9">
        <v>2167.2150000000001</v>
      </c>
      <c r="BG742" s="9">
        <v>67</v>
      </c>
      <c r="BH742" s="9">
        <v>64.125</v>
      </c>
      <c r="BI742" s="9">
        <v>63.25</v>
      </c>
      <c r="BJ742" s="9">
        <v>62.25</v>
      </c>
      <c r="BK742" s="9">
        <v>61.625</v>
      </c>
      <c r="BL742" s="9">
        <v>60.5</v>
      </c>
      <c r="BM742" s="9">
        <v>59.375</v>
      </c>
      <c r="BN742" s="9">
        <v>59.75</v>
      </c>
      <c r="BO742" s="9">
        <v>64.25</v>
      </c>
      <c r="BP742" s="9">
        <v>71.125</v>
      </c>
      <c r="BQ742" s="9">
        <v>77.25</v>
      </c>
      <c r="BR742" s="9">
        <v>81.375</v>
      </c>
      <c r="BS742" s="9">
        <v>84.75</v>
      </c>
      <c r="BT742" s="9">
        <v>87.875</v>
      </c>
      <c r="BU742" s="9">
        <v>89.75</v>
      </c>
      <c r="BV742" s="9">
        <v>91.375</v>
      </c>
      <c r="BW742" s="9">
        <v>92</v>
      </c>
      <c r="BX742" s="9">
        <v>90.625</v>
      </c>
      <c r="BY742" s="9">
        <v>86.625</v>
      </c>
      <c r="BZ742" s="9">
        <v>81.375</v>
      </c>
      <c r="CA742" s="9">
        <v>77.875</v>
      </c>
      <c r="CB742" s="9">
        <v>74.625</v>
      </c>
      <c r="CC742" s="9">
        <v>72.875</v>
      </c>
      <c r="CD742" s="9">
        <v>70.625</v>
      </c>
      <c r="CE742" s="9">
        <v>140.54239999999999</v>
      </c>
      <c r="CF742" s="9">
        <v>136.2663</v>
      </c>
      <c r="CG742" s="9">
        <v>125.6895</v>
      </c>
      <c r="CH742" s="9">
        <v>103.5926</v>
      </c>
      <c r="CI742" s="9">
        <v>84.677499999999995</v>
      </c>
      <c r="CJ742" s="9">
        <v>98.487819999999999</v>
      </c>
      <c r="CK742" s="9">
        <v>89.706900000000005</v>
      </c>
      <c r="CL742" s="9">
        <v>100.1292</v>
      </c>
      <c r="CM742" s="9">
        <v>95.665210000000002</v>
      </c>
      <c r="CN742" s="9">
        <v>110.75700000000001</v>
      </c>
      <c r="CO742" s="9">
        <v>127.8155</v>
      </c>
      <c r="CP742" s="9">
        <v>143.20740000000001</v>
      </c>
      <c r="CQ742" s="9">
        <v>160.5575</v>
      </c>
      <c r="CR742" s="9">
        <v>187.29230000000001</v>
      </c>
      <c r="CS742" s="9">
        <v>173.34389999999999</v>
      </c>
      <c r="CT742" s="9">
        <v>156.4228</v>
      </c>
      <c r="CU742" s="9">
        <v>135.68029999999999</v>
      </c>
      <c r="CV742" s="9">
        <v>131.60319999999999</v>
      </c>
      <c r="CW742" s="9">
        <v>115.7765</v>
      </c>
      <c r="CX742" s="9">
        <v>108.4606</v>
      </c>
      <c r="CY742" s="9">
        <v>103.4079</v>
      </c>
      <c r="CZ742" s="9">
        <v>316.63049999999998</v>
      </c>
      <c r="DA742" s="9">
        <v>285.7287</v>
      </c>
      <c r="DB742" s="9">
        <v>300.33159999999998</v>
      </c>
      <c r="DC742" s="9">
        <v>136.81659999999999</v>
      </c>
      <c r="DD742" s="9">
        <v>38.170610000000003</v>
      </c>
      <c r="DE742" s="9">
        <v>0</v>
      </c>
      <c r="DF742" s="9">
        <v>0</v>
      </c>
      <c r="DG742" s="9">
        <v>0</v>
      </c>
    </row>
    <row r="743" spans="1:111" x14ac:dyDescent="0.25">
      <c r="A743" s="9" t="s">
        <v>35</v>
      </c>
      <c r="B743" s="9" t="s">
        <v>105</v>
      </c>
      <c r="C743" s="9" t="s">
        <v>31</v>
      </c>
      <c r="D743" s="9" t="s">
        <v>187</v>
      </c>
      <c r="E743" s="9" t="s">
        <v>188</v>
      </c>
      <c r="F743" s="9" t="s">
        <v>33</v>
      </c>
      <c r="G743" s="9">
        <v>2017</v>
      </c>
      <c r="H743" s="9">
        <v>8</v>
      </c>
      <c r="I743" s="9">
        <v>908.66780000000006</v>
      </c>
      <c r="J743" s="9">
        <v>888.24990000000003</v>
      </c>
      <c r="K743" s="9">
        <v>1049.598</v>
      </c>
      <c r="L743" s="9">
        <v>1044.06</v>
      </c>
      <c r="M743" s="9">
        <v>1028.2719999999999</v>
      </c>
      <c r="N743" s="9">
        <v>1077.925</v>
      </c>
      <c r="O743" s="9">
        <v>1408.0229999999999</v>
      </c>
      <c r="P743" s="9">
        <v>1875.595</v>
      </c>
      <c r="Q743" s="9">
        <v>1964.61</v>
      </c>
      <c r="R743" s="9">
        <v>1989.1410000000001</v>
      </c>
      <c r="S743" s="9">
        <v>2077.942</v>
      </c>
      <c r="T743" s="9">
        <v>2260.48</v>
      </c>
      <c r="U743" s="9">
        <v>2557.0720000000001</v>
      </c>
      <c r="V743" s="9">
        <v>1797.7629999999999</v>
      </c>
      <c r="W743" s="9">
        <v>1821.204</v>
      </c>
      <c r="X743" s="9">
        <v>2132.8890000000001</v>
      </c>
      <c r="Y743" s="9">
        <v>2281.6080000000002</v>
      </c>
      <c r="Z743" s="9">
        <v>2340.0169999999998</v>
      </c>
      <c r="AA743" s="9">
        <v>2750.1930000000002</v>
      </c>
      <c r="AB743" s="9">
        <v>2823.0520000000001</v>
      </c>
      <c r="AC743" s="9">
        <v>2516.1410000000001</v>
      </c>
      <c r="AD743" s="9">
        <v>1767.579</v>
      </c>
      <c r="AE743" s="9">
        <v>1422.5889999999999</v>
      </c>
      <c r="AF743" s="9">
        <v>1405.6890000000001</v>
      </c>
      <c r="AG743" s="9">
        <v>2079.674</v>
      </c>
      <c r="AH743" s="9">
        <v>919.44159999999999</v>
      </c>
      <c r="AI743" s="9">
        <v>908.97850000000005</v>
      </c>
      <c r="AJ743" s="9">
        <v>1004.144</v>
      </c>
      <c r="AK743" s="9">
        <v>1005.665</v>
      </c>
      <c r="AL743" s="9">
        <v>1026.3720000000001</v>
      </c>
      <c r="AM743" s="9">
        <v>1099.143</v>
      </c>
      <c r="AN743" s="9">
        <v>1424.394</v>
      </c>
      <c r="AO743" s="9">
        <v>1864.2809999999999</v>
      </c>
      <c r="AP743" s="9">
        <v>1989.425</v>
      </c>
      <c r="AQ743" s="9">
        <v>2013.37</v>
      </c>
      <c r="AR743" s="9">
        <v>2090.4749999999999</v>
      </c>
      <c r="AS743" s="9">
        <v>2254.7829999999999</v>
      </c>
      <c r="AT743" s="9">
        <v>2331.0010000000002</v>
      </c>
      <c r="AU743" s="9">
        <v>2396.692</v>
      </c>
      <c r="AV743" s="9">
        <v>2420.1329999999998</v>
      </c>
      <c r="AW743" s="9">
        <v>2493.627</v>
      </c>
      <c r="AX743" s="9">
        <v>2568.48</v>
      </c>
      <c r="AY743" s="9">
        <v>2590.904</v>
      </c>
      <c r="AZ743" s="9">
        <v>2652.9659999999999</v>
      </c>
      <c r="BA743" s="9">
        <v>2756.4639999999999</v>
      </c>
      <c r="BB743" s="9">
        <v>2510.7620000000002</v>
      </c>
      <c r="BC743" s="9">
        <v>1790.9690000000001</v>
      </c>
      <c r="BD743" s="9">
        <v>1455.653</v>
      </c>
      <c r="BE743" s="9">
        <v>1438.7529999999999</v>
      </c>
      <c r="BF743" s="9">
        <v>2498.9110000000001</v>
      </c>
      <c r="BG743" s="9">
        <v>83</v>
      </c>
      <c r="BH743" s="9">
        <v>80.625</v>
      </c>
      <c r="BI743" s="9">
        <v>78.84375</v>
      </c>
      <c r="BJ743" s="9">
        <v>76.71875</v>
      </c>
      <c r="BK743" s="9">
        <v>75.03125</v>
      </c>
      <c r="BL743" s="9">
        <v>74.03125</v>
      </c>
      <c r="BM743" s="9">
        <v>73.28125</v>
      </c>
      <c r="BN743" s="9">
        <v>75.03125</v>
      </c>
      <c r="BO743" s="9">
        <v>78.4375</v>
      </c>
      <c r="BP743" s="9">
        <v>82.59375</v>
      </c>
      <c r="BQ743" s="9">
        <v>86.84375</v>
      </c>
      <c r="BR743" s="9">
        <v>90.6875</v>
      </c>
      <c r="BS743" s="9">
        <v>94.4375</v>
      </c>
      <c r="BT743" s="9">
        <v>97.78125</v>
      </c>
      <c r="BU743" s="9">
        <v>100.1563</v>
      </c>
      <c r="BV743" s="9">
        <v>101.4375</v>
      </c>
      <c r="BW743" s="9">
        <v>102.375</v>
      </c>
      <c r="BX743" s="9">
        <v>101.9688</v>
      </c>
      <c r="BY743" s="9">
        <v>100.5</v>
      </c>
      <c r="BZ743" s="9">
        <v>97.96875</v>
      </c>
      <c r="CA743" s="9">
        <v>95.0625</v>
      </c>
      <c r="CB743" s="9">
        <v>91.71875</v>
      </c>
      <c r="CC743" s="9">
        <v>88.78125</v>
      </c>
      <c r="CD743" s="9">
        <v>85.6875</v>
      </c>
      <c r="CE743" s="9">
        <v>416.87369999999999</v>
      </c>
      <c r="CF743" s="9">
        <v>394.48090000000002</v>
      </c>
      <c r="CG743" s="9">
        <v>375.99979999999999</v>
      </c>
      <c r="CH743" s="9">
        <v>283.70960000000002</v>
      </c>
      <c r="CI743" s="9">
        <v>207.31809999999999</v>
      </c>
      <c r="CJ743" s="9">
        <v>255.84649999999999</v>
      </c>
      <c r="CK743" s="9">
        <v>244.2252</v>
      </c>
      <c r="CL743" s="9">
        <v>229.0206</v>
      </c>
      <c r="CM743" s="9">
        <v>224.8192</v>
      </c>
      <c r="CN743" s="9">
        <v>260.3913</v>
      </c>
      <c r="CO743" s="9">
        <v>296.32130000000001</v>
      </c>
      <c r="CP743" s="9">
        <v>374.29680000000002</v>
      </c>
      <c r="CQ743" s="9">
        <v>403.57010000000002</v>
      </c>
      <c r="CR743" s="9">
        <v>413.71660000000003</v>
      </c>
      <c r="CS743" s="9">
        <v>393.82260000000002</v>
      </c>
      <c r="CT743" s="9">
        <v>350.42410000000001</v>
      </c>
      <c r="CU743" s="9">
        <v>308.66520000000003</v>
      </c>
      <c r="CV743" s="9">
        <v>281.11790000000002</v>
      </c>
      <c r="CW743" s="9">
        <v>251.9228</v>
      </c>
      <c r="CX743" s="9">
        <v>217.8948</v>
      </c>
      <c r="CY743" s="9">
        <v>262.07650000000001</v>
      </c>
      <c r="CZ743" s="9">
        <v>736.99609999999996</v>
      </c>
      <c r="DA743" s="9">
        <v>761.27530000000002</v>
      </c>
      <c r="DB743" s="9">
        <v>753.21209999999996</v>
      </c>
      <c r="DC743" s="9">
        <v>285.35090000000002</v>
      </c>
      <c r="DD743" s="9">
        <v>38.170610000000003</v>
      </c>
      <c r="DE743" s="9">
        <v>0</v>
      </c>
      <c r="DF743" s="9">
        <v>0</v>
      </c>
      <c r="DG743" s="9">
        <v>0</v>
      </c>
    </row>
    <row r="744" spans="1:111" x14ac:dyDescent="0.25">
      <c r="A744" s="9" t="s">
        <v>35</v>
      </c>
      <c r="B744" s="9" t="s">
        <v>105</v>
      </c>
      <c r="C744" s="9" t="s">
        <v>31</v>
      </c>
      <c r="D744" s="9" t="s">
        <v>161</v>
      </c>
      <c r="E744" s="9" t="s">
        <v>160</v>
      </c>
      <c r="F744" s="9" t="s">
        <v>36</v>
      </c>
      <c r="G744" s="9">
        <v>2017</v>
      </c>
      <c r="H744" s="9">
        <v>5</v>
      </c>
      <c r="I744" s="9">
        <v>825.83270000000005</v>
      </c>
      <c r="J744" s="9">
        <v>796.51520000000005</v>
      </c>
      <c r="K744" s="9">
        <v>828.82569999999998</v>
      </c>
      <c r="L744" s="9">
        <v>887.80510000000004</v>
      </c>
      <c r="M744" s="9">
        <v>915.27149999999995</v>
      </c>
      <c r="N744" s="9">
        <v>955.41729999999995</v>
      </c>
      <c r="O744" s="9">
        <v>1251.345</v>
      </c>
      <c r="P744" s="9">
        <v>1732.3720000000001</v>
      </c>
      <c r="Q744" s="9">
        <v>1906.6659999999999</v>
      </c>
      <c r="R744" s="9">
        <v>1945.278</v>
      </c>
      <c r="S744" s="9">
        <v>2025.673</v>
      </c>
      <c r="T744" s="9">
        <v>2203.6149999999998</v>
      </c>
      <c r="U744" s="9">
        <v>2514.1179999999999</v>
      </c>
      <c r="V744" s="9">
        <v>1758.421</v>
      </c>
      <c r="W744" s="9">
        <v>1774.9380000000001</v>
      </c>
      <c r="X744" s="9">
        <v>2060.7289999999998</v>
      </c>
      <c r="Y744" s="9">
        <v>2215.2260000000001</v>
      </c>
      <c r="Z744" s="9">
        <v>2256.9229999999998</v>
      </c>
      <c r="AA744" s="9">
        <v>2669.6709999999998</v>
      </c>
      <c r="AB744" s="9">
        <v>2746.99</v>
      </c>
      <c r="AC744" s="9">
        <v>2478.8249999999998</v>
      </c>
      <c r="AD744" s="9">
        <v>1734.55</v>
      </c>
      <c r="AE744" s="9">
        <v>1393.7929999999999</v>
      </c>
      <c r="AF744" s="9">
        <v>1375.4010000000001</v>
      </c>
      <c r="AG744" s="9">
        <v>2017.5640000000001</v>
      </c>
      <c r="AH744" s="9">
        <v>830.82680000000005</v>
      </c>
      <c r="AI744" s="9">
        <v>821.4393</v>
      </c>
      <c r="AJ744" s="9">
        <v>842.41989999999998</v>
      </c>
      <c r="AK744" s="9">
        <v>881.83680000000004</v>
      </c>
      <c r="AL744" s="9">
        <v>912.38810000000001</v>
      </c>
      <c r="AM744" s="9">
        <v>959.09529999999995</v>
      </c>
      <c r="AN744" s="9">
        <v>1253.623</v>
      </c>
      <c r="AO744" s="9">
        <v>1746.3</v>
      </c>
      <c r="AP744" s="9">
        <v>1902.289</v>
      </c>
      <c r="AQ744" s="9">
        <v>1933.08</v>
      </c>
      <c r="AR744" s="9">
        <v>2005.9760000000001</v>
      </c>
      <c r="AS744" s="9">
        <v>2161.248</v>
      </c>
      <c r="AT744" s="9">
        <v>2248.5729999999999</v>
      </c>
      <c r="AU744" s="9">
        <v>2318.442</v>
      </c>
      <c r="AV744" s="9">
        <v>2334.96</v>
      </c>
      <c r="AW744" s="9">
        <v>2394.5360000000001</v>
      </c>
      <c r="AX744" s="9">
        <v>2470.8200000000002</v>
      </c>
      <c r="AY744" s="9">
        <v>2485.6640000000002</v>
      </c>
      <c r="AZ744" s="9">
        <v>2511.1660000000002</v>
      </c>
      <c r="BA744" s="9">
        <v>2656.7640000000001</v>
      </c>
      <c r="BB744" s="9">
        <v>2420.4650000000001</v>
      </c>
      <c r="BC744" s="9">
        <v>1697.7860000000001</v>
      </c>
      <c r="BD744" s="9">
        <v>1358.9290000000001</v>
      </c>
      <c r="BE744" s="9">
        <v>1340.537</v>
      </c>
      <c r="BF744" s="9">
        <v>2404.7710000000002</v>
      </c>
      <c r="BG744" s="9">
        <v>81.125</v>
      </c>
      <c r="BH744" s="9">
        <v>79.125</v>
      </c>
      <c r="BI744" s="9">
        <v>76.5</v>
      </c>
      <c r="BJ744" s="9">
        <v>74.375</v>
      </c>
      <c r="BK744" s="9">
        <v>73</v>
      </c>
      <c r="BL744" s="9">
        <v>71.625</v>
      </c>
      <c r="BM744" s="9">
        <v>71.75</v>
      </c>
      <c r="BN744" s="9">
        <v>75.375</v>
      </c>
      <c r="BO744" s="9">
        <v>80.625</v>
      </c>
      <c r="BP744" s="9">
        <v>84.625</v>
      </c>
      <c r="BQ744" s="9">
        <v>88</v>
      </c>
      <c r="BR744" s="9">
        <v>91.875</v>
      </c>
      <c r="BS744" s="9">
        <v>95.75</v>
      </c>
      <c r="BT744" s="9">
        <v>98.375</v>
      </c>
      <c r="BU744" s="9">
        <v>100</v>
      </c>
      <c r="BV744" s="9">
        <v>101.25</v>
      </c>
      <c r="BW744" s="9">
        <v>102.125</v>
      </c>
      <c r="BX744" s="9">
        <v>100.875</v>
      </c>
      <c r="BY744" s="9">
        <v>98.375</v>
      </c>
      <c r="BZ744" s="9">
        <v>96.5</v>
      </c>
      <c r="CA744" s="9">
        <v>93.625</v>
      </c>
      <c r="CB744" s="9">
        <v>91.5</v>
      </c>
      <c r="CC744" s="9">
        <v>88.375</v>
      </c>
      <c r="CD744" s="9">
        <v>86</v>
      </c>
      <c r="CE744" s="9">
        <v>196.76400000000001</v>
      </c>
      <c r="CF744" s="9">
        <v>159.4272</v>
      </c>
      <c r="CG744" s="9">
        <v>151.4117</v>
      </c>
      <c r="CH744" s="9">
        <v>126.0412</v>
      </c>
      <c r="CI744" s="9">
        <v>99.282539999999997</v>
      </c>
      <c r="CJ744" s="9">
        <v>123.3506</v>
      </c>
      <c r="CK744" s="9">
        <v>106.92010000000001</v>
      </c>
      <c r="CL744" s="9">
        <v>115.8129</v>
      </c>
      <c r="CM744" s="9">
        <v>106.2204</v>
      </c>
      <c r="CN744" s="9">
        <v>119.5475</v>
      </c>
      <c r="CO744" s="9">
        <v>132.45920000000001</v>
      </c>
      <c r="CP744" s="9">
        <v>171.9041</v>
      </c>
      <c r="CQ744" s="9">
        <v>198.346</v>
      </c>
      <c r="CR744" s="9">
        <v>209.09190000000001</v>
      </c>
      <c r="CS744" s="9">
        <v>197.92449999999999</v>
      </c>
      <c r="CT744" s="9">
        <v>172.87569999999999</v>
      </c>
      <c r="CU744" s="9">
        <v>149.15520000000001</v>
      </c>
      <c r="CV744" s="9">
        <v>135.119</v>
      </c>
      <c r="CW744" s="9">
        <v>119.90779999999999</v>
      </c>
      <c r="CX744" s="9">
        <v>110.2196</v>
      </c>
      <c r="CY744" s="9">
        <v>118.6473</v>
      </c>
      <c r="CZ744" s="9">
        <v>352.47140000000002</v>
      </c>
      <c r="DA744" s="9">
        <v>343.69279999999998</v>
      </c>
      <c r="DB744" s="9">
        <v>333.91730000000001</v>
      </c>
      <c r="DC744" s="9">
        <v>144.49510000000001</v>
      </c>
      <c r="DD744" s="9">
        <v>38.170610000000003</v>
      </c>
      <c r="DE744" s="9">
        <v>0</v>
      </c>
      <c r="DF744" s="9">
        <v>0</v>
      </c>
      <c r="DG744" s="9">
        <v>0</v>
      </c>
    </row>
    <row r="745" spans="1:111" x14ac:dyDescent="0.25">
      <c r="A745" s="9" t="s">
        <v>35</v>
      </c>
      <c r="B745" s="9" t="s">
        <v>105</v>
      </c>
      <c r="C745" s="9" t="s">
        <v>31</v>
      </c>
      <c r="D745" s="9" t="s">
        <v>161</v>
      </c>
      <c r="E745" s="9" t="s">
        <v>160</v>
      </c>
      <c r="F745" s="9" t="s">
        <v>36</v>
      </c>
      <c r="G745" s="9">
        <v>2017</v>
      </c>
      <c r="H745" s="9">
        <v>6</v>
      </c>
      <c r="I745" s="9">
        <v>892.40989999999999</v>
      </c>
      <c r="J745" s="9">
        <v>868.13850000000002</v>
      </c>
      <c r="K745" s="9">
        <v>900.55409999999995</v>
      </c>
      <c r="L745" s="9">
        <v>969.88239999999996</v>
      </c>
      <c r="M745" s="9">
        <v>977.86710000000005</v>
      </c>
      <c r="N745" s="9">
        <v>1055.5229999999999</v>
      </c>
      <c r="O745" s="9">
        <v>1396.5239999999999</v>
      </c>
      <c r="P745" s="9">
        <v>1887.21</v>
      </c>
      <c r="Q745" s="9">
        <v>2043.6990000000001</v>
      </c>
      <c r="R745" s="9">
        <v>2082.9259999999999</v>
      </c>
      <c r="S745" s="9">
        <v>2167.5419999999999</v>
      </c>
      <c r="T745" s="9">
        <v>2333.7719999999999</v>
      </c>
      <c r="U745" s="9">
        <v>2642.038</v>
      </c>
      <c r="V745" s="9">
        <v>1884.7840000000001</v>
      </c>
      <c r="W745" s="9">
        <v>1907.3820000000001</v>
      </c>
      <c r="X745" s="9">
        <v>2202.6759999999999</v>
      </c>
      <c r="Y745" s="9">
        <v>2355.6559999999999</v>
      </c>
      <c r="Z745" s="9">
        <v>2411.0279999999998</v>
      </c>
      <c r="AA745" s="9">
        <v>2794.2080000000001</v>
      </c>
      <c r="AB745" s="9">
        <v>2878.4560000000001</v>
      </c>
      <c r="AC745" s="9">
        <v>2634.4569999999999</v>
      </c>
      <c r="AD745" s="9">
        <v>1875.502</v>
      </c>
      <c r="AE745" s="9">
        <v>1496.57</v>
      </c>
      <c r="AF745" s="9">
        <v>1482.9059999999999</v>
      </c>
      <c r="AG745" s="9">
        <v>2159.7240000000002</v>
      </c>
      <c r="AH745" s="9">
        <v>897.40409999999997</v>
      </c>
      <c r="AI745" s="9">
        <v>893.06259999999997</v>
      </c>
      <c r="AJ745" s="9">
        <v>914.14829999999995</v>
      </c>
      <c r="AK745" s="9">
        <v>963.91420000000005</v>
      </c>
      <c r="AL745" s="9">
        <v>974.98360000000002</v>
      </c>
      <c r="AM745" s="9">
        <v>1059.202</v>
      </c>
      <c r="AN745" s="9">
        <v>1398.8019999999999</v>
      </c>
      <c r="AO745" s="9">
        <v>1901.1379999999999</v>
      </c>
      <c r="AP745" s="9">
        <v>2039.3209999999999</v>
      </c>
      <c r="AQ745" s="9">
        <v>2070.7280000000001</v>
      </c>
      <c r="AR745" s="9">
        <v>2147.8440000000001</v>
      </c>
      <c r="AS745" s="9">
        <v>2291.4050000000002</v>
      </c>
      <c r="AT745" s="9">
        <v>2376.4929999999999</v>
      </c>
      <c r="AU745" s="9">
        <v>2444.8069999999998</v>
      </c>
      <c r="AV745" s="9">
        <v>2467.404</v>
      </c>
      <c r="AW745" s="9">
        <v>2536.4839999999999</v>
      </c>
      <c r="AX745" s="9">
        <v>2611.25</v>
      </c>
      <c r="AY745" s="9">
        <v>2639.7689999999998</v>
      </c>
      <c r="AZ745" s="9">
        <v>2635.703</v>
      </c>
      <c r="BA745" s="9">
        <v>2788.23</v>
      </c>
      <c r="BB745" s="9">
        <v>2576.0970000000002</v>
      </c>
      <c r="BC745" s="9">
        <v>1838.7370000000001</v>
      </c>
      <c r="BD745" s="9">
        <v>1461.7059999999999</v>
      </c>
      <c r="BE745" s="9">
        <v>1448.0429999999999</v>
      </c>
      <c r="BF745" s="9">
        <v>2546.931</v>
      </c>
      <c r="BG745" s="9">
        <v>82.875</v>
      </c>
      <c r="BH745" s="9">
        <v>80.5</v>
      </c>
      <c r="BI745" s="9">
        <v>79.125</v>
      </c>
      <c r="BJ745" s="9">
        <v>77.5</v>
      </c>
      <c r="BK745" s="9">
        <v>75.625</v>
      </c>
      <c r="BL745" s="9">
        <v>74.25</v>
      </c>
      <c r="BM745" s="9">
        <v>74.375</v>
      </c>
      <c r="BN745" s="9">
        <v>78.5</v>
      </c>
      <c r="BO745" s="9">
        <v>82.625</v>
      </c>
      <c r="BP745" s="9">
        <v>87.125</v>
      </c>
      <c r="BQ745" s="9">
        <v>90.5</v>
      </c>
      <c r="BR745" s="9">
        <v>93.625</v>
      </c>
      <c r="BS745" s="9">
        <v>96.75</v>
      </c>
      <c r="BT745" s="9">
        <v>99.5</v>
      </c>
      <c r="BU745" s="9">
        <v>101.875</v>
      </c>
      <c r="BV745" s="9">
        <v>103.875</v>
      </c>
      <c r="BW745" s="9">
        <v>105.375</v>
      </c>
      <c r="BX745" s="9">
        <v>105.375</v>
      </c>
      <c r="BY745" s="9">
        <v>104.125</v>
      </c>
      <c r="BZ745" s="9">
        <v>102.875</v>
      </c>
      <c r="CA745" s="9">
        <v>99.625</v>
      </c>
      <c r="CB745" s="9">
        <v>96.125</v>
      </c>
      <c r="CC745" s="9">
        <v>93.75</v>
      </c>
      <c r="CD745" s="9">
        <v>91.25</v>
      </c>
      <c r="CE745" s="9">
        <v>279.94170000000003</v>
      </c>
      <c r="CF745" s="9">
        <v>121.5538</v>
      </c>
      <c r="CG745" s="9">
        <v>117.434</v>
      </c>
      <c r="CH745" s="9">
        <v>100.1717</v>
      </c>
      <c r="CI745" s="9">
        <v>83.532550000000001</v>
      </c>
      <c r="CJ745" s="9">
        <v>104.22239999999999</v>
      </c>
      <c r="CK745" s="9">
        <v>91.898229999999998</v>
      </c>
      <c r="CL745" s="9">
        <v>93.419700000000006</v>
      </c>
      <c r="CM745" s="9">
        <v>86.435900000000004</v>
      </c>
      <c r="CN745" s="9">
        <v>95.767229999999998</v>
      </c>
      <c r="CO745" s="9">
        <v>106.08969999999999</v>
      </c>
      <c r="CP745" s="9">
        <v>143.2567</v>
      </c>
      <c r="CQ745" s="9">
        <v>165.30869999999999</v>
      </c>
      <c r="CR745" s="9">
        <v>186.01089999999999</v>
      </c>
      <c r="CS745" s="9">
        <v>170.3897</v>
      </c>
      <c r="CT745" s="9">
        <v>148.7364</v>
      </c>
      <c r="CU745" s="9">
        <v>127.4618</v>
      </c>
      <c r="CV745" s="9">
        <v>117.56950000000001</v>
      </c>
      <c r="CW745" s="9">
        <v>101.8926</v>
      </c>
      <c r="CX745" s="9">
        <v>97.193780000000004</v>
      </c>
      <c r="CY745" s="9">
        <v>100.31699999999999</v>
      </c>
      <c r="CZ745" s="9">
        <v>298.39460000000003</v>
      </c>
      <c r="DA745" s="9">
        <v>293.35410000000002</v>
      </c>
      <c r="DB745" s="9">
        <v>276.43310000000002</v>
      </c>
      <c r="DC745" s="9">
        <v>131.78290000000001</v>
      </c>
      <c r="DD745" s="9">
        <v>38.170610000000003</v>
      </c>
      <c r="DE745" s="9">
        <v>0</v>
      </c>
      <c r="DF745" s="9">
        <v>0</v>
      </c>
      <c r="DG745" s="9">
        <v>0</v>
      </c>
    </row>
    <row r="746" spans="1:111" x14ac:dyDescent="0.25">
      <c r="A746" s="9" t="s">
        <v>35</v>
      </c>
      <c r="B746" s="9" t="s">
        <v>105</v>
      </c>
      <c r="C746" s="9" t="s">
        <v>31</v>
      </c>
      <c r="D746" s="9" t="s">
        <v>161</v>
      </c>
      <c r="E746" s="9" t="s">
        <v>160</v>
      </c>
      <c r="F746" s="9" t="s">
        <v>36</v>
      </c>
      <c r="G746" s="9">
        <v>2017</v>
      </c>
      <c r="H746" s="9">
        <v>7</v>
      </c>
      <c r="I746" s="9">
        <v>952.57979999999998</v>
      </c>
      <c r="J746" s="9">
        <v>938.77070000000003</v>
      </c>
      <c r="K746" s="9">
        <v>1105.893</v>
      </c>
      <c r="L746" s="9">
        <v>1107.6959999999999</v>
      </c>
      <c r="M746" s="9">
        <v>1090.425</v>
      </c>
      <c r="N746" s="9">
        <v>1128.6400000000001</v>
      </c>
      <c r="O746" s="9">
        <v>1560.856</v>
      </c>
      <c r="P746" s="9">
        <v>2092.098</v>
      </c>
      <c r="Q746" s="9">
        <v>2191.6370000000002</v>
      </c>
      <c r="R746" s="9">
        <v>2247.3270000000002</v>
      </c>
      <c r="S746" s="9">
        <v>2319.3449999999998</v>
      </c>
      <c r="T746" s="9">
        <v>2491.2739999999999</v>
      </c>
      <c r="U746" s="9">
        <v>2752.3040000000001</v>
      </c>
      <c r="V746" s="9">
        <v>1994.28</v>
      </c>
      <c r="W746" s="9">
        <v>2020.0119999999999</v>
      </c>
      <c r="X746" s="9">
        <v>2317.509</v>
      </c>
      <c r="Y746" s="9">
        <v>2461.67</v>
      </c>
      <c r="Z746" s="9">
        <v>2550.5300000000002</v>
      </c>
      <c r="AA746" s="9">
        <v>2888.7919999999999</v>
      </c>
      <c r="AB746" s="9">
        <v>3017.107</v>
      </c>
      <c r="AC746" s="9">
        <v>2749.8989999999999</v>
      </c>
      <c r="AD746" s="9">
        <v>2011.0350000000001</v>
      </c>
      <c r="AE746" s="9">
        <v>1607.92</v>
      </c>
      <c r="AF746" s="9">
        <v>1584.92</v>
      </c>
      <c r="AG746" s="9">
        <v>2274.2220000000002</v>
      </c>
      <c r="AH746" s="9">
        <v>965.10839999999996</v>
      </c>
      <c r="AI746" s="9">
        <v>964.63520000000005</v>
      </c>
      <c r="AJ746" s="9">
        <v>1007.426</v>
      </c>
      <c r="AK746" s="9">
        <v>1028.796</v>
      </c>
      <c r="AL746" s="9">
        <v>1061.499</v>
      </c>
      <c r="AM746" s="9">
        <v>1179.0540000000001</v>
      </c>
      <c r="AN746" s="9">
        <v>1586.5219999999999</v>
      </c>
      <c r="AO746" s="9">
        <v>2097.3760000000002</v>
      </c>
      <c r="AP746" s="9">
        <v>2228.2139999999999</v>
      </c>
      <c r="AQ746" s="9">
        <v>2253.694</v>
      </c>
      <c r="AR746" s="9">
        <v>2326.4760000000001</v>
      </c>
      <c r="AS746" s="9">
        <v>2479.752</v>
      </c>
      <c r="AT746" s="9">
        <v>2560.4989999999998</v>
      </c>
      <c r="AU746" s="9">
        <v>2623.7339999999999</v>
      </c>
      <c r="AV746" s="9">
        <v>2649.4659999999999</v>
      </c>
      <c r="AW746" s="9">
        <v>2710.085</v>
      </c>
      <c r="AX746" s="9">
        <v>2779.6460000000002</v>
      </c>
      <c r="AY746" s="9">
        <v>2808.3180000000002</v>
      </c>
      <c r="AZ746" s="9">
        <v>2803.1790000000001</v>
      </c>
      <c r="BA746" s="9">
        <v>2955.5970000000002</v>
      </c>
      <c r="BB746" s="9">
        <v>2726.165</v>
      </c>
      <c r="BC746" s="9">
        <v>1982.5229999999999</v>
      </c>
      <c r="BD746" s="9">
        <v>1600.473</v>
      </c>
      <c r="BE746" s="9">
        <v>1577.473</v>
      </c>
      <c r="BF746" s="9">
        <v>2717.951</v>
      </c>
      <c r="BG746" s="9">
        <v>89.5</v>
      </c>
      <c r="BH746" s="9">
        <v>87.75</v>
      </c>
      <c r="BI746" s="9">
        <v>86.375</v>
      </c>
      <c r="BJ746" s="9">
        <v>84.25</v>
      </c>
      <c r="BK746" s="9">
        <v>83</v>
      </c>
      <c r="BL746" s="9">
        <v>81.375</v>
      </c>
      <c r="BM746" s="9">
        <v>80.875</v>
      </c>
      <c r="BN746" s="9">
        <v>83.625</v>
      </c>
      <c r="BO746" s="9">
        <v>87.5</v>
      </c>
      <c r="BP746" s="9">
        <v>91.5</v>
      </c>
      <c r="BQ746" s="9">
        <v>94.75</v>
      </c>
      <c r="BR746" s="9">
        <v>98.25</v>
      </c>
      <c r="BS746" s="9">
        <v>101.625</v>
      </c>
      <c r="BT746" s="9">
        <v>104.5</v>
      </c>
      <c r="BU746" s="9">
        <v>107.125</v>
      </c>
      <c r="BV746" s="9">
        <v>108.125</v>
      </c>
      <c r="BW746" s="9">
        <v>108.875</v>
      </c>
      <c r="BX746" s="9">
        <v>108.125</v>
      </c>
      <c r="BY746" s="9">
        <v>106.75</v>
      </c>
      <c r="BZ746" s="9">
        <v>104.75</v>
      </c>
      <c r="CA746" s="9">
        <v>101.625</v>
      </c>
      <c r="CB746" s="9">
        <v>99.5</v>
      </c>
      <c r="CC746" s="9">
        <v>95.75</v>
      </c>
      <c r="CD746" s="9">
        <v>93</v>
      </c>
      <c r="CE746" s="9">
        <v>499.63749999999999</v>
      </c>
      <c r="CF746" s="9">
        <v>474.20030000000003</v>
      </c>
      <c r="CG746" s="9">
        <v>471.38249999999999</v>
      </c>
      <c r="CH746" s="9">
        <v>344.71620000000001</v>
      </c>
      <c r="CI746" s="9">
        <v>261.18340000000001</v>
      </c>
      <c r="CJ746" s="9">
        <v>318.71129999999999</v>
      </c>
      <c r="CK746" s="9">
        <v>298.6232</v>
      </c>
      <c r="CL746" s="9">
        <v>267.70139999999998</v>
      </c>
      <c r="CM746" s="9">
        <v>256.08589999999998</v>
      </c>
      <c r="CN746" s="9">
        <v>290.19720000000001</v>
      </c>
      <c r="CO746" s="9">
        <v>331.69959999999998</v>
      </c>
      <c r="CP746" s="9">
        <v>416.10430000000002</v>
      </c>
      <c r="CQ746" s="9">
        <v>449.39510000000001</v>
      </c>
      <c r="CR746" s="9">
        <v>472.83879999999999</v>
      </c>
      <c r="CS746" s="9">
        <v>454.66980000000001</v>
      </c>
      <c r="CT746" s="9">
        <v>402.4006</v>
      </c>
      <c r="CU746" s="9">
        <v>355.40300000000002</v>
      </c>
      <c r="CV746" s="9">
        <v>325.72449999999998</v>
      </c>
      <c r="CW746" s="9">
        <v>287.83100000000002</v>
      </c>
      <c r="CX746" s="9">
        <v>252.1181</v>
      </c>
      <c r="CY746" s="9">
        <v>305.61950000000002</v>
      </c>
      <c r="CZ746" s="9">
        <v>890.4</v>
      </c>
      <c r="DA746" s="9">
        <v>881.55870000000004</v>
      </c>
      <c r="DB746" s="9">
        <v>871.43799999999999</v>
      </c>
      <c r="DC746" s="9">
        <v>330.21199999999999</v>
      </c>
      <c r="DD746" s="9">
        <v>38.170610000000003</v>
      </c>
      <c r="DE746" s="9">
        <v>0</v>
      </c>
      <c r="DF746" s="9">
        <v>0</v>
      </c>
      <c r="DG746" s="9">
        <v>0</v>
      </c>
    </row>
    <row r="747" spans="1:111" x14ac:dyDescent="0.25">
      <c r="A747" s="9" t="s">
        <v>35</v>
      </c>
      <c r="B747" s="9" t="s">
        <v>105</v>
      </c>
      <c r="C747" s="9" t="s">
        <v>31</v>
      </c>
      <c r="D747" s="9" t="s">
        <v>161</v>
      </c>
      <c r="E747" s="9" t="s">
        <v>160</v>
      </c>
      <c r="F747" s="9" t="s">
        <v>36</v>
      </c>
      <c r="G747" s="9">
        <v>2017</v>
      </c>
      <c r="H747" s="9">
        <v>8</v>
      </c>
      <c r="I747" s="9">
        <v>887.74009999999998</v>
      </c>
      <c r="J747" s="9">
        <v>872.65250000000003</v>
      </c>
      <c r="K747" s="9">
        <v>1034.5909999999999</v>
      </c>
      <c r="L747" s="9">
        <v>1017.365</v>
      </c>
      <c r="M747" s="9">
        <v>995.02620000000002</v>
      </c>
      <c r="N747" s="9">
        <v>1048.5440000000001</v>
      </c>
      <c r="O747" s="9">
        <v>1393.12</v>
      </c>
      <c r="P747" s="9">
        <v>1909.404</v>
      </c>
      <c r="Q747" s="9">
        <v>2033.02</v>
      </c>
      <c r="R747" s="9">
        <v>2078.6329999999998</v>
      </c>
      <c r="S747" s="9">
        <v>2183.8220000000001</v>
      </c>
      <c r="T747" s="9">
        <v>2387.904</v>
      </c>
      <c r="U747" s="9">
        <v>2688.2939999999999</v>
      </c>
      <c r="V747" s="9">
        <v>1928.557</v>
      </c>
      <c r="W747" s="9">
        <v>1952.4929999999999</v>
      </c>
      <c r="X747" s="9">
        <v>2269.11</v>
      </c>
      <c r="Y747" s="9">
        <v>2424.973</v>
      </c>
      <c r="Z747" s="9">
        <v>2481.0920000000001</v>
      </c>
      <c r="AA747" s="9">
        <v>2883.4470000000001</v>
      </c>
      <c r="AB747" s="9">
        <v>2946.7130000000002</v>
      </c>
      <c r="AC747" s="9">
        <v>2628.0050000000001</v>
      </c>
      <c r="AD747" s="9">
        <v>1826.1279999999999</v>
      </c>
      <c r="AE747" s="9">
        <v>1460.05</v>
      </c>
      <c r="AF747" s="9">
        <v>1447.7180000000001</v>
      </c>
      <c r="AG747" s="9">
        <v>2217.1019999999999</v>
      </c>
      <c r="AH747" s="9">
        <v>898.51379999999995</v>
      </c>
      <c r="AI747" s="9">
        <v>893.38109999999995</v>
      </c>
      <c r="AJ747" s="9">
        <v>989.13649999999996</v>
      </c>
      <c r="AK747" s="9">
        <v>978.96939999999995</v>
      </c>
      <c r="AL747" s="9">
        <v>993.12549999999999</v>
      </c>
      <c r="AM747" s="9">
        <v>1069.761</v>
      </c>
      <c r="AN747" s="9">
        <v>1409.491</v>
      </c>
      <c r="AO747" s="9">
        <v>1898.0909999999999</v>
      </c>
      <c r="AP747" s="9">
        <v>2057.8359999999998</v>
      </c>
      <c r="AQ747" s="9">
        <v>2102.8620000000001</v>
      </c>
      <c r="AR747" s="9">
        <v>2196.3539999999998</v>
      </c>
      <c r="AS747" s="9">
        <v>2382.2060000000001</v>
      </c>
      <c r="AT747" s="9">
        <v>2462.223</v>
      </c>
      <c r="AU747" s="9">
        <v>2527.4859999999999</v>
      </c>
      <c r="AV747" s="9">
        <v>2551.422</v>
      </c>
      <c r="AW747" s="9">
        <v>2629.8490000000002</v>
      </c>
      <c r="AX747" s="9">
        <v>2711.8449999999998</v>
      </c>
      <c r="AY747" s="9">
        <v>2731.9789999999998</v>
      </c>
      <c r="AZ747" s="9">
        <v>2786.22</v>
      </c>
      <c r="BA747" s="9">
        <v>2880.125</v>
      </c>
      <c r="BB747" s="9">
        <v>2622.6260000000002</v>
      </c>
      <c r="BC747" s="9">
        <v>1849.518</v>
      </c>
      <c r="BD747" s="9">
        <v>1493.114</v>
      </c>
      <c r="BE747" s="9">
        <v>1480.7809999999999</v>
      </c>
      <c r="BF747" s="9">
        <v>2636.34</v>
      </c>
      <c r="BG747" s="9">
        <v>88</v>
      </c>
      <c r="BH747" s="9">
        <v>85.125</v>
      </c>
      <c r="BI747" s="9">
        <v>83.5</v>
      </c>
      <c r="BJ747" s="9">
        <v>81.375</v>
      </c>
      <c r="BK747" s="9">
        <v>79.625</v>
      </c>
      <c r="BL747" s="9">
        <v>78.875</v>
      </c>
      <c r="BM747" s="9">
        <v>77.875</v>
      </c>
      <c r="BN747" s="9">
        <v>79.25</v>
      </c>
      <c r="BO747" s="9">
        <v>84.125</v>
      </c>
      <c r="BP747" s="9">
        <v>89.25</v>
      </c>
      <c r="BQ747" s="9">
        <v>93.25</v>
      </c>
      <c r="BR747" s="9">
        <v>96.75</v>
      </c>
      <c r="BS747" s="9">
        <v>100.125</v>
      </c>
      <c r="BT747" s="9">
        <v>103.125</v>
      </c>
      <c r="BU747" s="9">
        <v>105.625</v>
      </c>
      <c r="BV747" s="9">
        <v>107</v>
      </c>
      <c r="BW747" s="9">
        <v>108.5</v>
      </c>
      <c r="BX747" s="9">
        <v>108.5</v>
      </c>
      <c r="BY747" s="9">
        <v>106.75</v>
      </c>
      <c r="BZ747" s="9">
        <v>104.25</v>
      </c>
      <c r="CA747" s="9">
        <v>100.625</v>
      </c>
      <c r="CB747" s="9">
        <v>97.625</v>
      </c>
      <c r="CC747" s="9">
        <v>95.5</v>
      </c>
      <c r="CD747" s="9">
        <v>93.5</v>
      </c>
      <c r="CE747" s="9">
        <v>482.03289999999998</v>
      </c>
      <c r="CF747" s="9">
        <v>419.0609</v>
      </c>
      <c r="CG747" s="9">
        <v>405.91430000000003</v>
      </c>
      <c r="CH747" s="9">
        <v>303.34840000000003</v>
      </c>
      <c r="CI747" s="9">
        <v>227.33369999999999</v>
      </c>
      <c r="CJ747" s="9">
        <v>283.90129999999999</v>
      </c>
      <c r="CK747" s="9">
        <v>273.19</v>
      </c>
      <c r="CL747" s="9">
        <v>249.27080000000001</v>
      </c>
      <c r="CM747" s="9">
        <v>229.80109999999999</v>
      </c>
      <c r="CN747" s="9">
        <v>264.5933</v>
      </c>
      <c r="CO747" s="9">
        <v>303.02109999999999</v>
      </c>
      <c r="CP747" s="9">
        <v>385.18490000000003</v>
      </c>
      <c r="CQ747" s="9">
        <v>415.1259</v>
      </c>
      <c r="CR747" s="9">
        <v>430.42930000000001</v>
      </c>
      <c r="CS747" s="9">
        <v>411.83580000000001</v>
      </c>
      <c r="CT747" s="9">
        <v>366.55669999999998</v>
      </c>
      <c r="CU747" s="9">
        <v>327.06979999999999</v>
      </c>
      <c r="CV747" s="9">
        <v>296.07490000000001</v>
      </c>
      <c r="CW747" s="9">
        <v>261.12630000000001</v>
      </c>
      <c r="CX747" s="9">
        <v>227.4787</v>
      </c>
      <c r="CY747" s="9">
        <v>271.84679999999997</v>
      </c>
      <c r="CZ747" s="9">
        <v>765.3288</v>
      </c>
      <c r="DA747" s="9">
        <v>813.71870000000001</v>
      </c>
      <c r="DB747" s="9">
        <v>801.77739999999994</v>
      </c>
      <c r="DC747" s="9">
        <v>300.34089999999998</v>
      </c>
      <c r="DD747" s="9">
        <v>38.170610000000003</v>
      </c>
      <c r="DE747" s="9">
        <v>0</v>
      </c>
      <c r="DF747" s="9">
        <v>0</v>
      </c>
      <c r="DG747" s="9">
        <v>0</v>
      </c>
    </row>
    <row r="748" spans="1:111" x14ac:dyDescent="0.25">
      <c r="A748" s="9" t="s">
        <v>35</v>
      </c>
      <c r="B748" s="9" t="s">
        <v>105</v>
      </c>
      <c r="C748" s="9" t="s">
        <v>31</v>
      </c>
      <c r="D748" s="9" t="s">
        <v>161</v>
      </c>
      <c r="E748" s="9" t="s">
        <v>160</v>
      </c>
      <c r="F748" s="9" t="s">
        <v>36</v>
      </c>
      <c r="G748" s="9">
        <v>2017</v>
      </c>
      <c r="H748" s="9">
        <v>9</v>
      </c>
      <c r="I748" s="9">
        <v>930.88869999999997</v>
      </c>
      <c r="J748" s="9">
        <v>903.92550000000006</v>
      </c>
      <c r="K748" s="9">
        <v>914.93849999999998</v>
      </c>
      <c r="L748" s="9">
        <v>974.21079999999995</v>
      </c>
      <c r="M748" s="9">
        <v>988.54809999999998</v>
      </c>
      <c r="N748" s="9">
        <v>1071.884</v>
      </c>
      <c r="O748" s="9">
        <v>1324.3589999999999</v>
      </c>
      <c r="P748" s="9">
        <v>1773.7329999999999</v>
      </c>
      <c r="Q748" s="9">
        <v>1914.712</v>
      </c>
      <c r="R748" s="9">
        <v>1959.4670000000001</v>
      </c>
      <c r="S748" s="9">
        <v>2047.8420000000001</v>
      </c>
      <c r="T748" s="9">
        <v>2235.2510000000002</v>
      </c>
      <c r="U748" s="9">
        <v>2543.91</v>
      </c>
      <c r="V748" s="9">
        <v>1788.6320000000001</v>
      </c>
      <c r="W748" s="9">
        <v>1818.2919999999999</v>
      </c>
      <c r="X748" s="9">
        <v>2121.895</v>
      </c>
      <c r="Y748" s="9">
        <v>2263.002</v>
      </c>
      <c r="Z748" s="9">
        <v>2319.453</v>
      </c>
      <c r="AA748" s="9">
        <v>2869.07</v>
      </c>
      <c r="AB748" s="9">
        <v>2726.7080000000001</v>
      </c>
      <c r="AC748" s="9">
        <v>2460.9839999999999</v>
      </c>
      <c r="AD748" s="9">
        <v>1792.117</v>
      </c>
      <c r="AE748" s="9">
        <v>1470.366</v>
      </c>
      <c r="AF748" s="9">
        <v>1450.53</v>
      </c>
      <c r="AG748" s="9">
        <v>2070.6239999999998</v>
      </c>
      <c r="AH748" s="9">
        <v>935.88279999999997</v>
      </c>
      <c r="AI748" s="9">
        <v>928.84950000000003</v>
      </c>
      <c r="AJ748" s="9">
        <v>928.53250000000003</v>
      </c>
      <c r="AK748" s="9">
        <v>968.24260000000004</v>
      </c>
      <c r="AL748" s="9">
        <v>985.66470000000004</v>
      </c>
      <c r="AM748" s="9">
        <v>1075.5619999999999</v>
      </c>
      <c r="AN748" s="9">
        <v>1326.6369999999999</v>
      </c>
      <c r="AO748" s="9">
        <v>1787.6610000000001</v>
      </c>
      <c r="AP748" s="9">
        <v>1910.3340000000001</v>
      </c>
      <c r="AQ748" s="9">
        <v>1947.27</v>
      </c>
      <c r="AR748" s="9">
        <v>2028.145</v>
      </c>
      <c r="AS748" s="9">
        <v>2192.884</v>
      </c>
      <c r="AT748" s="9">
        <v>2278.3649999999998</v>
      </c>
      <c r="AU748" s="9">
        <v>2348.654</v>
      </c>
      <c r="AV748" s="9">
        <v>2378.3139999999999</v>
      </c>
      <c r="AW748" s="9">
        <v>2455.7020000000002</v>
      </c>
      <c r="AX748" s="9">
        <v>2518.596</v>
      </c>
      <c r="AY748" s="9">
        <v>2548.1950000000002</v>
      </c>
      <c r="AZ748" s="9">
        <v>2710.5650000000001</v>
      </c>
      <c r="BA748" s="9">
        <v>2636.482</v>
      </c>
      <c r="BB748" s="9">
        <v>2402.6239999999998</v>
      </c>
      <c r="BC748" s="9">
        <v>1755.3530000000001</v>
      </c>
      <c r="BD748" s="9">
        <v>1435.502</v>
      </c>
      <c r="BE748" s="9">
        <v>1415.6659999999999</v>
      </c>
      <c r="BF748" s="9">
        <v>2457.8310000000001</v>
      </c>
      <c r="BG748" s="9">
        <v>79.5</v>
      </c>
      <c r="BH748" s="9">
        <v>77.625</v>
      </c>
      <c r="BI748" s="9">
        <v>75.125</v>
      </c>
      <c r="BJ748" s="9">
        <v>73</v>
      </c>
      <c r="BK748" s="9">
        <v>71.875</v>
      </c>
      <c r="BL748" s="9">
        <v>70.625</v>
      </c>
      <c r="BM748" s="9">
        <v>69.75</v>
      </c>
      <c r="BN748" s="9">
        <v>70.125</v>
      </c>
      <c r="BO748" s="9">
        <v>74.625</v>
      </c>
      <c r="BP748" s="9">
        <v>81</v>
      </c>
      <c r="BQ748" s="9">
        <v>86.375</v>
      </c>
      <c r="BR748" s="9">
        <v>90.125</v>
      </c>
      <c r="BS748" s="9">
        <v>93.625</v>
      </c>
      <c r="BT748" s="9">
        <v>96.5</v>
      </c>
      <c r="BU748" s="9">
        <v>99.75</v>
      </c>
      <c r="BV748" s="9">
        <v>101.375</v>
      </c>
      <c r="BW748" s="9">
        <v>102.25</v>
      </c>
      <c r="BX748" s="9">
        <v>101.875</v>
      </c>
      <c r="BY748" s="9">
        <v>99.5</v>
      </c>
      <c r="BZ748" s="9">
        <v>95.75</v>
      </c>
      <c r="CA748" s="9">
        <v>92.125</v>
      </c>
      <c r="CB748" s="9">
        <v>89.375</v>
      </c>
      <c r="CC748" s="9">
        <v>86</v>
      </c>
      <c r="CD748" s="9">
        <v>83.375</v>
      </c>
      <c r="CE748" s="9">
        <v>148.9871</v>
      </c>
      <c r="CF748" s="9">
        <v>126.06010000000001</v>
      </c>
      <c r="CG748" s="9">
        <v>121.9798</v>
      </c>
      <c r="CH748" s="9">
        <v>105.0565</v>
      </c>
      <c r="CI748" s="9">
        <v>81.051699999999997</v>
      </c>
      <c r="CJ748" s="9">
        <v>100.7734</v>
      </c>
      <c r="CK748" s="9">
        <v>88.447149999999993</v>
      </c>
      <c r="CL748" s="9">
        <v>102.3244</v>
      </c>
      <c r="CM748" s="9">
        <v>93.568439999999995</v>
      </c>
      <c r="CN748" s="9">
        <v>104.68810000000001</v>
      </c>
      <c r="CO748" s="9">
        <v>109.858</v>
      </c>
      <c r="CP748" s="9">
        <v>143.44300000000001</v>
      </c>
      <c r="CQ748" s="9">
        <v>162.3211</v>
      </c>
      <c r="CR748" s="9">
        <v>178.72479999999999</v>
      </c>
      <c r="CS748" s="9">
        <v>173.48240000000001</v>
      </c>
      <c r="CT748" s="9">
        <v>140.73079999999999</v>
      </c>
      <c r="CU748" s="9">
        <v>122.9014</v>
      </c>
      <c r="CV748" s="9">
        <v>119.1015</v>
      </c>
      <c r="CW748" s="9">
        <v>104.3434</v>
      </c>
      <c r="CX748" s="9">
        <v>92.031139999999994</v>
      </c>
      <c r="CY748" s="9">
        <v>97.904160000000005</v>
      </c>
      <c r="CZ748" s="9">
        <v>287.32040000000001</v>
      </c>
      <c r="DA748" s="9">
        <v>278.36279999999999</v>
      </c>
      <c r="DB748" s="9">
        <v>267.56439999999998</v>
      </c>
      <c r="DC748" s="9">
        <v>130.1617</v>
      </c>
      <c r="DD748" s="9">
        <v>38.170610000000003</v>
      </c>
      <c r="DE748" s="9">
        <v>0</v>
      </c>
      <c r="DF748" s="9">
        <v>0</v>
      </c>
      <c r="DG748" s="9">
        <v>0</v>
      </c>
    </row>
    <row r="749" spans="1:111" x14ac:dyDescent="0.25">
      <c r="A749" s="9" t="s">
        <v>35</v>
      </c>
      <c r="B749" s="9" t="s">
        <v>105</v>
      </c>
      <c r="C749" s="9" t="s">
        <v>31</v>
      </c>
      <c r="D749" s="9" t="s">
        <v>161</v>
      </c>
      <c r="E749" s="9" t="s">
        <v>160</v>
      </c>
      <c r="F749" s="9" t="s">
        <v>36</v>
      </c>
      <c r="G749" s="9">
        <v>2017</v>
      </c>
      <c r="H749" s="9">
        <v>10</v>
      </c>
      <c r="I749" s="9">
        <v>740.81219999999996</v>
      </c>
      <c r="J749" s="9">
        <v>704.10720000000003</v>
      </c>
      <c r="K749" s="9">
        <v>719.24019999999996</v>
      </c>
      <c r="L749" s="9">
        <v>761.47220000000004</v>
      </c>
      <c r="M749" s="9">
        <v>767.19770000000005</v>
      </c>
      <c r="N749" s="9">
        <v>803.03859999999997</v>
      </c>
      <c r="O749" s="9">
        <v>1027.223</v>
      </c>
      <c r="P749" s="9">
        <v>1495.4190000000001</v>
      </c>
      <c r="Q749" s="9">
        <v>1667.307</v>
      </c>
      <c r="R749" s="9">
        <v>1734.221</v>
      </c>
      <c r="S749" s="9">
        <v>1824.4929999999999</v>
      </c>
      <c r="T749" s="9">
        <v>2034.4870000000001</v>
      </c>
      <c r="U749" s="9">
        <v>2352.2429999999999</v>
      </c>
      <c r="V749" s="9">
        <v>1608.0239999999999</v>
      </c>
      <c r="W749" s="9">
        <v>1627.4929999999999</v>
      </c>
      <c r="X749" s="9">
        <v>1937.4010000000001</v>
      </c>
      <c r="Y749" s="9">
        <v>2072.81</v>
      </c>
      <c r="Z749" s="9">
        <v>2283.875</v>
      </c>
      <c r="AA749" s="9">
        <v>2671.7539999999999</v>
      </c>
      <c r="AB749" s="9">
        <v>2505.7440000000001</v>
      </c>
      <c r="AC749" s="9">
        <v>2255.0540000000001</v>
      </c>
      <c r="AD749" s="9">
        <v>1607.309</v>
      </c>
      <c r="AE749" s="9">
        <v>1280.268</v>
      </c>
      <c r="AF749" s="9">
        <v>1261.662</v>
      </c>
      <c r="AG749" s="9">
        <v>1914.664</v>
      </c>
      <c r="AH749" s="9">
        <v>745.80629999999996</v>
      </c>
      <c r="AI749" s="9">
        <v>729.03129999999999</v>
      </c>
      <c r="AJ749" s="9">
        <v>732.83439999999996</v>
      </c>
      <c r="AK749" s="9">
        <v>755.50390000000004</v>
      </c>
      <c r="AL749" s="9">
        <v>764.31439999999998</v>
      </c>
      <c r="AM749" s="9">
        <v>806.71669999999995</v>
      </c>
      <c r="AN749" s="9">
        <v>1029.501</v>
      </c>
      <c r="AO749" s="9">
        <v>1509.347</v>
      </c>
      <c r="AP749" s="9">
        <v>1662.93</v>
      </c>
      <c r="AQ749" s="9">
        <v>1722.0229999999999</v>
      </c>
      <c r="AR749" s="9">
        <v>1804.796</v>
      </c>
      <c r="AS749" s="9">
        <v>1992.12</v>
      </c>
      <c r="AT749" s="9">
        <v>2086.6979999999999</v>
      </c>
      <c r="AU749" s="9">
        <v>2168.0459999999998</v>
      </c>
      <c r="AV749" s="9">
        <v>2187.5149999999999</v>
      </c>
      <c r="AW749" s="9">
        <v>2271.2089999999998</v>
      </c>
      <c r="AX749" s="9">
        <v>2328.4029999999998</v>
      </c>
      <c r="AY749" s="9">
        <v>2512.6170000000002</v>
      </c>
      <c r="AZ749" s="9">
        <v>2513.248</v>
      </c>
      <c r="BA749" s="9">
        <v>2415.5169999999998</v>
      </c>
      <c r="BB749" s="9">
        <v>2196.6950000000002</v>
      </c>
      <c r="BC749" s="9">
        <v>1570.5450000000001</v>
      </c>
      <c r="BD749" s="9">
        <v>1245.404</v>
      </c>
      <c r="BE749" s="9">
        <v>1226.799</v>
      </c>
      <c r="BF749" s="9">
        <v>2301.87</v>
      </c>
      <c r="BG749" s="9">
        <v>72.5</v>
      </c>
      <c r="BH749" s="9">
        <v>71</v>
      </c>
      <c r="BI749" s="9">
        <v>69.5</v>
      </c>
      <c r="BJ749" s="9">
        <v>68.25</v>
      </c>
      <c r="BK749" s="9">
        <v>66.875</v>
      </c>
      <c r="BL749" s="9">
        <v>65.625</v>
      </c>
      <c r="BM749" s="9">
        <v>64.875</v>
      </c>
      <c r="BN749" s="9">
        <v>65.375</v>
      </c>
      <c r="BO749" s="9">
        <v>69.875</v>
      </c>
      <c r="BP749" s="9">
        <v>76.125</v>
      </c>
      <c r="BQ749" s="9">
        <v>82.375</v>
      </c>
      <c r="BR749" s="9">
        <v>87.125</v>
      </c>
      <c r="BS749" s="9">
        <v>90.625</v>
      </c>
      <c r="BT749" s="9">
        <v>93.25</v>
      </c>
      <c r="BU749" s="9">
        <v>95.25</v>
      </c>
      <c r="BV749" s="9">
        <v>96.5</v>
      </c>
      <c r="BW749" s="9">
        <v>97</v>
      </c>
      <c r="BX749" s="9">
        <v>96.375</v>
      </c>
      <c r="BY749" s="9">
        <v>92.5</v>
      </c>
      <c r="BZ749" s="9">
        <v>87.75</v>
      </c>
      <c r="CA749" s="9">
        <v>85.25</v>
      </c>
      <c r="CB749" s="9">
        <v>82.5</v>
      </c>
      <c r="CC749" s="9">
        <v>79.25</v>
      </c>
      <c r="CD749" s="9">
        <v>75.625</v>
      </c>
      <c r="CE749" s="9">
        <v>166.77269999999999</v>
      </c>
      <c r="CF749" s="9">
        <v>152.886</v>
      </c>
      <c r="CG749" s="9">
        <v>143.1764</v>
      </c>
      <c r="CH749" s="9">
        <v>116.80889999999999</v>
      </c>
      <c r="CI749" s="9">
        <v>94.079419999999999</v>
      </c>
      <c r="CJ749" s="9">
        <v>109.0707</v>
      </c>
      <c r="CK749" s="9">
        <v>100.63500000000001</v>
      </c>
      <c r="CL749" s="9">
        <v>115.64870000000001</v>
      </c>
      <c r="CM749" s="9">
        <v>119.4395</v>
      </c>
      <c r="CN749" s="9">
        <v>131.6611</v>
      </c>
      <c r="CO749" s="9">
        <v>136.1585</v>
      </c>
      <c r="CP749" s="9">
        <v>167.6704</v>
      </c>
      <c r="CQ749" s="9">
        <v>181.02850000000001</v>
      </c>
      <c r="CR749" s="9">
        <v>199.80539999999999</v>
      </c>
      <c r="CS749" s="9">
        <v>191.15729999999999</v>
      </c>
      <c r="CT749" s="9">
        <v>168.01689999999999</v>
      </c>
      <c r="CU749" s="9">
        <v>145.6241</v>
      </c>
      <c r="CV749" s="9">
        <v>148.6387</v>
      </c>
      <c r="CW749" s="9">
        <v>123.4388</v>
      </c>
      <c r="CX749" s="9">
        <v>111.5222</v>
      </c>
      <c r="CY749" s="9">
        <v>112.5735</v>
      </c>
      <c r="CZ749" s="9">
        <v>337.92360000000002</v>
      </c>
      <c r="DA749" s="9">
        <v>320.346</v>
      </c>
      <c r="DB749" s="9">
        <v>332.47149999999999</v>
      </c>
      <c r="DC749" s="9">
        <v>147.86699999999999</v>
      </c>
      <c r="DD749" s="9">
        <v>38.170610000000003</v>
      </c>
      <c r="DE749" s="9">
        <v>0</v>
      </c>
      <c r="DF749" s="9">
        <v>0</v>
      </c>
      <c r="DG749" s="9">
        <v>0</v>
      </c>
    </row>
    <row r="750" spans="1:111" x14ac:dyDescent="0.25">
      <c r="A750" s="9" t="s">
        <v>35</v>
      </c>
      <c r="B750" s="9" t="s">
        <v>105</v>
      </c>
      <c r="C750" s="9" t="s">
        <v>31</v>
      </c>
      <c r="D750" s="9" t="s">
        <v>161</v>
      </c>
      <c r="E750" s="9" t="s">
        <v>160</v>
      </c>
      <c r="F750" s="9" t="s">
        <v>33</v>
      </c>
      <c r="G750" s="9">
        <v>2017</v>
      </c>
      <c r="H750" s="9">
        <v>8</v>
      </c>
      <c r="I750" s="9">
        <v>895.93119999999999</v>
      </c>
      <c r="J750" s="9">
        <v>880.2319</v>
      </c>
      <c r="K750" s="9">
        <v>1040.3520000000001</v>
      </c>
      <c r="L750" s="9">
        <v>1028.5530000000001</v>
      </c>
      <c r="M750" s="9">
        <v>1009.2670000000001</v>
      </c>
      <c r="N750" s="9">
        <v>1060.8800000000001</v>
      </c>
      <c r="O750" s="9">
        <v>1400.999</v>
      </c>
      <c r="P750" s="9">
        <v>1896.4639999999999</v>
      </c>
      <c r="Q750" s="9">
        <v>2006.23</v>
      </c>
      <c r="R750" s="9">
        <v>2044.2829999999999</v>
      </c>
      <c r="S750" s="9">
        <v>2143.2199999999998</v>
      </c>
      <c r="T750" s="9">
        <v>2338.6080000000002</v>
      </c>
      <c r="U750" s="9">
        <v>2636.9070000000002</v>
      </c>
      <c r="V750" s="9">
        <v>1875.664</v>
      </c>
      <c r="W750" s="9">
        <v>1900.8979999999999</v>
      </c>
      <c r="X750" s="9">
        <v>2217.1239999999998</v>
      </c>
      <c r="Y750" s="9">
        <v>2369.7199999999998</v>
      </c>
      <c r="Z750" s="9">
        <v>2425.7730000000001</v>
      </c>
      <c r="AA750" s="9">
        <v>2830.3879999999999</v>
      </c>
      <c r="AB750" s="9">
        <v>2898</v>
      </c>
      <c r="AC750" s="9">
        <v>2584.2890000000002</v>
      </c>
      <c r="AD750" s="9">
        <v>1803.704</v>
      </c>
      <c r="AE750" s="9">
        <v>1447.537</v>
      </c>
      <c r="AF750" s="9">
        <v>1430.55</v>
      </c>
      <c r="AG750" s="9">
        <v>2163.221</v>
      </c>
      <c r="AH750" s="9">
        <v>906.70479999999998</v>
      </c>
      <c r="AI750" s="9">
        <v>900.96040000000005</v>
      </c>
      <c r="AJ750" s="9">
        <v>994.89790000000005</v>
      </c>
      <c r="AK750" s="9">
        <v>990.15809999999999</v>
      </c>
      <c r="AL750" s="9">
        <v>1007.366</v>
      </c>
      <c r="AM750" s="9">
        <v>1082.097</v>
      </c>
      <c r="AN750" s="9">
        <v>1417.3689999999999</v>
      </c>
      <c r="AO750" s="9">
        <v>1885.15</v>
      </c>
      <c r="AP750" s="9">
        <v>2031.046</v>
      </c>
      <c r="AQ750" s="9">
        <v>2068.5120000000002</v>
      </c>
      <c r="AR750" s="9">
        <v>2155.7530000000002</v>
      </c>
      <c r="AS750" s="9">
        <v>2332.9110000000001</v>
      </c>
      <c r="AT750" s="9">
        <v>2410.837</v>
      </c>
      <c r="AU750" s="9">
        <v>2474.5929999999998</v>
      </c>
      <c r="AV750" s="9">
        <v>2499.8270000000002</v>
      </c>
      <c r="AW750" s="9">
        <v>2577.8620000000001</v>
      </c>
      <c r="AX750" s="9">
        <v>2656.5929999999998</v>
      </c>
      <c r="AY750" s="9">
        <v>2676.66</v>
      </c>
      <c r="AZ750" s="9">
        <v>2733.1610000000001</v>
      </c>
      <c r="BA750" s="9">
        <v>2831.4110000000001</v>
      </c>
      <c r="BB750" s="9">
        <v>2578.91</v>
      </c>
      <c r="BC750" s="9">
        <v>1827.0940000000001</v>
      </c>
      <c r="BD750" s="9">
        <v>1480.6010000000001</v>
      </c>
      <c r="BE750" s="9">
        <v>1463.614</v>
      </c>
      <c r="BF750" s="9">
        <v>2582.4580000000001</v>
      </c>
      <c r="BG750" s="9">
        <v>84.96875</v>
      </c>
      <c r="BH750" s="9">
        <v>82.75</v>
      </c>
      <c r="BI750" s="9">
        <v>81.03125</v>
      </c>
      <c r="BJ750" s="9">
        <v>79.03125</v>
      </c>
      <c r="BK750" s="9">
        <v>77.53125</v>
      </c>
      <c r="BL750" s="9">
        <v>76.28125</v>
      </c>
      <c r="BM750" s="9">
        <v>75.71875</v>
      </c>
      <c r="BN750" s="9">
        <v>77.875</v>
      </c>
      <c r="BO750" s="9">
        <v>82.21875</v>
      </c>
      <c r="BP750" s="9">
        <v>87.21875</v>
      </c>
      <c r="BQ750" s="9">
        <v>91.21875</v>
      </c>
      <c r="BR750" s="9">
        <v>94.6875</v>
      </c>
      <c r="BS750" s="9">
        <v>98.03125</v>
      </c>
      <c r="BT750" s="9">
        <v>100.9063</v>
      </c>
      <c r="BU750" s="9">
        <v>103.5938</v>
      </c>
      <c r="BV750" s="9">
        <v>105.0938</v>
      </c>
      <c r="BW750" s="9">
        <v>106.25</v>
      </c>
      <c r="BX750" s="9">
        <v>105.9688</v>
      </c>
      <c r="BY750" s="9">
        <v>104.2813</v>
      </c>
      <c r="BZ750" s="9">
        <v>101.9063</v>
      </c>
      <c r="CA750" s="9">
        <v>98.5</v>
      </c>
      <c r="CB750" s="9">
        <v>95.65625</v>
      </c>
      <c r="CC750" s="9">
        <v>92.75</v>
      </c>
      <c r="CD750" s="9">
        <v>90.28125</v>
      </c>
      <c r="CE750" s="9">
        <v>461.56639999999999</v>
      </c>
      <c r="CF750" s="9">
        <v>404.25200000000001</v>
      </c>
      <c r="CG750" s="9">
        <v>387.76479999999998</v>
      </c>
      <c r="CH750" s="9">
        <v>290.80840000000001</v>
      </c>
      <c r="CI750" s="9">
        <v>215.83779999999999</v>
      </c>
      <c r="CJ750" s="9">
        <v>267.14190000000002</v>
      </c>
      <c r="CK750" s="9">
        <v>253.1987</v>
      </c>
      <c r="CL750" s="9">
        <v>234.7687</v>
      </c>
      <c r="CM750" s="9">
        <v>225.98589999999999</v>
      </c>
      <c r="CN750" s="9">
        <v>259.6952</v>
      </c>
      <c r="CO750" s="9">
        <v>296.89839999999998</v>
      </c>
      <c r="CP750" s="9">
        <v>375.08199999999999</v>
      </c>
      <c r="CQ750" s="9">
        <v>404.47280000000001</v>
      </c>
      <c r="CR750" s="9">
        <v>418.82659999999998</v>
      </c>
      <c r="CS750" s="9">
        <v>403.14620000000002</v>
      </c>
      <c r="CT750" s="9">
        <v>358.2704</v>
      </c>
      <c r="CU750" s="9">
        <v>316.07389999999998</v>
      </c>
      <c r="CV750" s="9">
        <v>287.44490000000002</v>
      </c>
      <c r="CW750" s="9">
        <v>256.05430000000001</v>
      </c>
      <c r="CX750" s="9">
        <v>223.0121</v>
      </c>
      <c r="CY750" s="9">
        <v>266.8843</v>
      </c>
      <c r="CZ750" s="9">
        <v>751.4171</v>
      </c>
      <c r="DA750" s="9">
        <v>783.35350000000005</v>
      </c>
      <c r="DB750" s="9">
        <v>773.38919999999996</v>
      </c>
      <c r="DC750" s="9">
        <v>291.99590000000001</v>
      </c>
      <c r="DD750" s="9">
        <v>38.170610000000003</v>
      </c>
      <c r="DE750" s="9">
        <v>0</v>
      </c>
      <c r="DF750" s="9">
        <v>0</v>
      </c>
      <c r="DG750" s="9">
        <v>0</v>
      </c>
    </row>
    <row r="751" spans="1:111" x14ac:dyDescent="0.25">
      <c r="A751" s="9" t="s">
        <v>35</v>
      </c>
      <c r="B751" s="9" t="s">
        <v>105</v>
      </c>
      <c r="C751" s="9" t="s">
        <v>31</v>
      </c>
      <c r="D751" s="9" t="s">
        <v>161</v>
      </c>
      <c r="E751" s="9" t="s">
        <v>188</v>
      </c>
      <c r="F751" s="9" t="s">
        <v>36</v>
      </c>
      <c r="G751" s="9">
        <v>2017</v>
      </c>
      <c r="H751" s="9">
        <v>5</v>
      </c>
      <c r="I751" s="9">
        <v>837.47799999999995</v>
      </c>
      <c r="J751" s="9">
        <v>803.49159999999995</v>
      </c>
      <c r="K751" s="9">
        <v>837.85109999999997</v>
      </c>
      <c r="L751" s="9">
        <v>905.22850000000005</v>
      </c>
      <c r="M751" s="9">
        <v>938.42600000000004</v>
      </c>
      <c r="N751" s="9">
        <v>973.21109999999999</v>
      </c>
      <c r="O751" s="9">
        <v>1258.4190000000001</v>
      </c>
      <c r="P751" s="9">
        <v>1709.4680000000001</v>
      </c>
      <c r="Q751" s="9">
        <v>1860.7739999999999</v>
      </c>
      <c r="R751" s="9">
        <v>1885.7909999999999</v>
      </c>
      <c r="S751" s="9">
        <v>1955.0250000000001</v>
      </c>
      <c r="T751" s="9">
        <v>2115.4059999999999</v>
      </c>
      <c r="U751" s="9">
        <v>2416.8119999999999</v>
      </c>
      <c r="V751" s="9">
        <v>1657.5909999999999</v>
      </c>
      <c r="W751" s="9">
        <v>1676.431</v>
      </c>
      <c r="X751" s="9">
        <v>1955.15</v>
      </c>
      <c r="Y751" s="9">
        <v>2107.6579999999999</v>
      </c>
      <c r="Z751" s="9">
        <v>2158.6379999999999</v>
      </c>
      <c r="AA751" s="9">
        <v>2586.73</v>
      </c>
      <c r="AB751" s="9">
        <v>2675.2289999999998</v>
      </c>
      <c r="AC751" s="9">
        <v>2415.6219999999998</v>
      </c>
      <c r="AD751" s="9">
        <v>1703.1410000000001</v>
      </c>
      <c r="AE751" s="9">
        <v>1374.588</v>
      </c>
      <c r="AF751" s="9">
        <v>1358.1479999999999</v>
      </c>
      <c r="AG751" s="9">
        <v>1917.001</v>
      </c>
      <c r="AH751" s="9">
        <v>842.47199999999998</v>
      </c>
      <c r="AI751" s="9">
        <v>828.41560000000004</v>
      </c>
      <c r="AJ751" s="9">
        <v>851.44529999999997</v>
      </c>
      <c r="AK751" s="9">
        <v>899.26020000000005</v>
      </c>
      <c r="AL751" s="9">
        <v>935.54259999999999</v>
      </c>
      <c r="AM751" s="9">
        <v>976.88919999999996</v>
      </c>
      <c r="AN751" s="9">
        <v>1260.6969999999999</v>
      </c>
      <c r="AO751" s="9">
        <v>1723.396</v>
      </c>
      <c r="AP751" s="9">
        <v>1856.3969999999999</v>
      </c>
      <c r="AQ751" s="9">
        <v>1873.5930000000001</v>
      </c>
      <c r="AR751" s="9">
        <v>1935.328</v>
      </c>
      <c r="AS751" s="9">
        <v>2073.04</v>
      </c>
      <c r="AT751" s="9">
        <v>2151.2660000000001</v>
      </c>
      <c r="AU751" s="9">
        <v>2217.6129999999998</v>
      </c>
      <c r="AV751" s="9">
        <v>2236.4540000000002</v>
      </c>
      <c r="AW751" s="9">
        <v>2288.9580000000001</v>
      </c>
      <c r="AX751" s="9">
        <v>2363.252</v>
      </c>
      <c r="AY751" s="9">
        <v>2387.3789999999999</v>
      </c>
      <c r="AZ751" s="9">
        <v>2428.2249999999999</v>
      </c>
      <c r="BA751" s="9">
        <v>2585.0030000000002</v>
      </c>
      <c r="BB751" s="9">
        <v>2357.2629999999999</v>
      </c>
      <c r="BC751" s="9">
        <v>1666.377</v>
      </c>
      <c r="BD751" s="9">
        <v>1339.7239999999999</v>
      </c>
      <c r="BE751" s="9">
        <v>1323.2850000000001</v>
      </c>
      <c r="BF751" s="9">
        <v>2304.2080000000001</v>
      </c>
      <c r="BG751" s="9">
        <v>77.5</v>
      </c>
      <c r="BH751" s="9">
        <v>74.875</v>
      </c>
      <c r="BI751" s="9">
        <v>73.5</v>
      </c>
      <c r="BJ751" s="9">
        <v>71</v>
      </c>
      <c r="BK751" s="9">
        <v>69.625</v>
      </c>
      <c r="BL751" s="9">
        <v>68.375</v>
      </c>
      <c r="BM751" s="9">
        <v>68.625</v>
      </c>
      <c r="BN751" s="9">
        <v>72.625</v>
      </c>
      <c r="BO751" s="9">
        <v>76.625</v>
      </c>
      <c r="BP751" s="9">
        <v>80.625</v>
      </c>
      <c r="BQ751" s="9">
        <v>83.5</v>
      </c>
      <c r="BR751" s="9">
        <v>87.375</v>
      </c>
      <c r="BS751" s="9">
        <v>90.5</v>
      </c>
      <c r="BT751" s="9">
        <v>93.375</v>
      </c>
      <c r="BU751" s="9">
        <v>95.25</v>
      </c>
      <c r="BV751" s="9">
        <v>96</v>
      </c>
      <c r="BW751" s="9">
        <v>97</v>
      </c>
      <c r="BX751" s="9">
        <v>96.75</v>
      </c>
      <c r="BY751" s="9">
        <v>95.25</v>
      </c>
      <c r="BZ751" s="9">
        <v>93.875</v>
      </c>
      <c r="CA751" s="9">
        <v>91.125</v>
      </c>
      <c r="CB751" s="9">
        <v>88.625</v>
      </c>
      <c r="CC751" s="9">
        <v>85.75</v>
      </c>
      <c r="CD751" s="9">
        <v>82.5</v>
      </c>
      <c r="CE751" s="9">
        <v>187.36949999999999</v>
      </c>
      <c r="CF751" s="9">
        <v>150.5643</v>
      </c>
      <c r="CG751" s="9">
        <v>133.86250000000001</v>
      </c>
      <c r="CH751" s="9">
        <v>125.3378</v>
      </c>
      <c r="CI751" s="9">
        <v>95.112399999999994</v>
      </c>
      <c r="CJ751" s="9">
        <v>109.854</v>
      </c>
      <c r="CK751" s="9">
        <v>100.4804</v>
      </c>
      <c r="CL751" s="9">
        <v>109.8811</v>
      </c>
      <c r="CM751" s="9">
        <v>100.86579999999999</v>
      </c>
      <c r="CN751" s="9">
        <v>112.3682</v>
      </c>
      <c r="CO751" s="9">
        <v>123.9696</v>
      </c>
      <c r="CP751" s="9">
        <v>163.07490000000001</v>
      </c>
      <c r="CQ751" s="9">
        <v>179.6754</v>
      </c>
      <c r="CR751" s="9">
        <v>201.06540000000001</v>
      </c>
      <c r="CS751" s="9">
        <v>185.05199999999999</v>
      </c>
      <c r="CT751" s="9">
        <v>158.86240000000001</v>
      </c>
      <c r="CU751" s="9">
        <v>138.6995</v>
      </c>
      <c r="CV751" s="9">
        <v>129.76499999999999</v>
      </c>
      <c r="CW751" s="9">
        <v>112.869</v>
      </c>
      <c r="CX751" s="9">
        <v>104.0288</v>
      </c>
      <c r="CY751" s="9">
        <v>110.2625</v>
      </c>
      <c r="CZ751" s="9">
        <v>325.81920000000002</v>
      </c>
      <c r="DA751" s="9">
        <v>312.31779999999998</v>
      </c>
      <c r="DB751" s="9">
        <v>304.81990000000002</v>
      </c>
      <c r="DC751" s="9">
        <v>138.3793</v>
      </c>
      <c r="DD751" s="9">
        <v>38.170610000000003</v>
      </c>
      <c r="DE751" s="9">
        <v>0</v>
      </c>
      <c r="DF751" s="9">
        <v>0</v>
      </c>
      <c r="DG751" s="9">
        <v>0</v>
      </c>
    </row>
    <row r="752" spans="1:111" x14ac:dyDescent="0.25">
      <c r="A752" s="9" t="s">
        <v>35</v>
      </c>
      <c r="B752" s="9" t="s">
        <v>105</v>
      </c>
      <c r="C752" s="9" t="s">
        <v>31</v>
      </c>
      <c r="D752" s="9" t="s">
        <v>161</v>
      </c>
      <c r="E752" s="9" t="s">
        <v>188</v>
      </c>
      <c r="F752" s="9" t="s">
        <v>36</v>
      </c>
      <c r="G752" s="9">
        <v>2017</v>
      </c>
      <c r="H752" s="9">
        <v>6</v>
      </c>
      <c r="I752" s="9">
        <v>894.65070000000003</v>
      </c>
      <c r="J752" s="9">
        <v>866.23649999999998</v>
      </c>
      <c r="K752" s="9">
        <v>899.36310000000003</v>
      </c>
      <c r="L752" s="9">
        <v>964.6875</v>
      </c>
      <c r="M752" s="9">
        <v>970.87339999999995</v>
      </c>
      <c r="N752" s="9">
        <v>1048.72</v>
      </c>
      <c r="O752" s="9">
        <v>1390.1289999999999</v>
      </c>
      <c r="P752" s="9">
        <v>1890.2139999999999</v>
      </c>
      <c r="Q752" s="9">
        <v>2051.1640000000002</v>
      </c>
      <c r="R752" s="9">
        <v>2091.0369999999998</v>
      </c>
      <c r="S752" s="9">
        <v>2175.9609999999998</v>
      </c>
      <c r="T752" s="9">
        <v>2347.4009999999998</v>
      </c>
      <c r="U752" s="9">
        <v>2656.259</v>
      </c>
      <c r="V752" s="9">
        <v>1899.441</v>
      </c>
      <c r="W752" s="9">
        <v>1924.0050000000001</v>
      </c>
      <c r="X752" s="9">
        <v>2217.5929999999998</v>
      </c>
      <c r="Y752" s="9">
        <v>2363.6750000000002</v>
      </c>
      <c r="Z752" s="9">
        <v>2419.2959999999998</v>
      </c>
      <c r="AA752" s="9">
        <v>2801.395</v>
      </c>
      <c r="AB752" s="9">
        <v>2881.6039999999998</v>
      </c>
      <c r="AC752" s="9">
        <v>2635.9940000000001</v>
      </c>
      <c r="AD752" s="9">
        <v>1875.3889999999999</v>
      </c>
      <c r="AE752" s="9">
        <v>1495.7660000000001</v>
      </c>
      <c r="AF752" s="9">
        <v>1471.597</v>
      </c>
      <c r="AG752" s="9">
        <v>2171.3440000000001</v>
      </c>
      <c r="AH752" s="9">
        <v>899.64480000000003</v>
      </c>
      <c r="AI752" s="9">
        <v>891.16049999999996</v>
      </c>
      <c r="AJ752" s="9">
        <v>912.95719999999994</v>
      </c>
      <c r="AK752" s="9">
        <v>958.7192</v>
      </c>
      <c r="AL752" s="9">
        <v>967.99</v>
      </c>
      <c r="AM752" s="9">
        <v>1052.3979999999999</v>
      </c>
      <c r="AN752" s="9">
        <v>1392.4069999999999</v>
      </c>
      <c r="AO752" s="9">
        <v>1904.1420000000001</v>
      </c>
      <c r="AP752" s="9">
        <v>2046.7860000000001</v>
      </c>
      <c r="AQ752" s="9">
        <v>2078.8389999999999</v>
      </c>
      <c r="AR752" s="9">
        <v>2156.2640000000001</v>
      </c>
      <c r="AS752" s="9">
        <v>2305.0329999999999</v>
      </c>
      <c r="AT752" s="9">
        <v>2390.7130000000002</v>
      </c>
      <c r="AU752" s="9">
        <v>2459.4630000000002</v>
      </c>
      <c r="AV752" s="9">
        <v>2484.027</v>
      </c>
      <c r="AW752" s="9">
        <v>2551.4</v>
      </c>
      <c r="AX752" s="9">
        <v>2619.2689999999998</v>
      </c>
      <c r="AY752" s="9">
        <v>2648.0369999999998</v>
      </c>
      <c r="AZ752" s="9">
        <v>2642.8890000000001</v>
      </c>
      <c r="BA752" s="9">
        <v>2791.3780000000002</v>
      </c>
      <c r="BB752" s="9">
        <v>2577.634</v>
      </c>
      <c r="BC752" s="9">
        <v>1838.625</v>
      </c>
      <c r="BD752" s="9">
        <v>1460.902</v>
      </c>
      <c r="BE752" s="9">
        <v>1436.7329999999999</v>
      </c>
      <c r="BF752" s="9">
        <v>2558.5509999999999</v>
      </c>
      <c r="BG752" s="9">
        <v>86</v>
      </c>
      <c r="BH752" s="9">
        <v>83.625</v>
      </c>
      <c r="BI752" s="9">
        <v>81.25</v>
      </c>
      <c r="BJ752" s="9">
        <v>79.5</v>
      </c>
      <c r="BK752" s="9">
        <v>77.25</v>
      </c>
      <c r="BL752" s="9">
        <v>75.875</v>
      </c>
      <c r="BM752" s="9">
        <v>76</v>
      </c>
      <c r="BN752" s="9">
        <v>79.875</v>
      </c>
      <c r="BO752" s="9">
        <v>83.5</v>
      </c>
      <c r="BP752" s="9">
        <v>87.125</v>
      </c>
      <c r="BQ752" s="9">
        <v>90.625</v>
      </c>
      <c r="BR752" s="9">
        <v>94.25</v>
      </c>
      <c r="BS752" s="9">
        <v>97.5</v>
      </c>
      <c r="BT752" s="9">
        <v>100.25</v>
      </c>
      <c r="BU752" s="9">
        <v>102.875</v>
      </c>
      <c r="BV752" s="9">
        <v>104.375</v>
      </c>
      <c r="BW752" s="9">
        <v>105.375</v>
      </c>
      <c r="BX752" s="9">
        <v>105.375</v>
      </c>
      <c r="BY752" s="9">
        <v>104</v>
      </c>
      <c r="BZ752" s="9">
        <v>102.125</v>
      </c>
      <c r="CA752" s="9">
        <v>99.375</v>
      </c>
      <c r="CB752" s="9">
        <v>95.875</v>
      </c>
      <c r="CC752" s="9">
        <v>91.75</v>
      </c>
      <c r="CD752" s="9">
        <v>88.375</v>
      </c>
      <c r="CE752" s="9">
        <v>136.44900000000001</v>
      </c>
      <c r="CF752" s="9">
        <v>131.15979999999999</v>
      </c>
      <c r="CG752" s="9">
        <v>121.26</v>
      </c>
      <c r="CH752" s="9">
        <v>105.8797</v>
      </c>
      <c r="CI752" s="9">
        <v>88.760239999999996</v>
      </c>
      <c r="CJ752" s="9">
        <v>107.4782</v>
      </c>
      <c r="CK752" s="9">
        <v>94.602440000000001</v>
      </c>
      <c r="CL752" s="9">
        <v>93.809330000000003</v>
      </c>
      <c r="CM752" s="9">
        <v>87.906630000000007</v>
      </c>
      <c r="CN752" s="9">
        <v>98.43486</v>
      </c>
      <c r="CO752" s="9">
        <v>108.227</v>
      </c>
      <c r="CP752" s="9">
        <v>147.74250000000001</v>
      </c>
      <c r="CQ752" s="9">
        <v>167.05779999999999</v>
      </c>
      <c r="CR752" s="9">
        <v>186.51849999999999</v>
      </c>
      <c r="CS752" s="9">
        <v>172.46619999999999</v>
      </c>
      <c r="CT752" s="9">
        <v>145.77799999999999</v>
      </c>
      <c r="CU752" s="9">
        <v>123.3642</v>
      </c>
      <c r="CV752" s="9">
        <v>117.8901</v>
      </c>
      <c r="CW752" s="9">
        <v>101.16379999999999</v>
      </c>
      <c r="CX752" s="9">
        <v>93.403120000000001</v>
      </c>
      <c r="CY752" s="9">
        <v>98.870769999999993</v>
      </c>
      <c r="CZ752" s="9">
        <v>295.7079</v>
      </c>
      <c r="DA752" s="9">
        <v>279.44580000000002</v>
      </c>
      <c r="DB752" s="9">
        <v>266.2396</v>
      </c>
      <c r="DC752" s="9">
        <v>129.673</v>
      </c>
      <c r="DD752" s="9">
        <v>38.170610000000003</v>
      </c>
      <c r="DE752" s="9">
        <v>0</v>
      </c>
      <c r="DF752" s="9">
        <v>0</v>
      </c>
      <c r="DG752" s="9">
        <v>0</v>
      </c>
    </row>
    <row r="753" spans="1:111" x14ac:dyDescent="0.25">
      <c r="A753" s="9" t="s">
        <v>35</v>
      </c>
      <c r="B753" s="9" t="s">
        <v>105</v>
      </c>
      <c r="C753" s="9" t="s">
        <v>31</v>
      </c>
      <c r="D753" s="9" t="s">
        <v>161</v>
      </c>
      <c r="E753" s="9" t="s">
        <v>188</v>
      </c>
      <c r="F753" s="9" t="s">
        <v>36</v>
      </c>
      <c r="G753" s="9">
        <v>2017</v>
      </c>
      <c r="H753" s="9">
        <v>7</v>
      </c>
      <c r="I753" s="9">
        <v>958.65089999999998</v>
      </c>
      <c r="J753" s="9">
        <v>944.20839999999998</v>
      </c>
      <c r="K753" s="9">
        <v>1111.796</v>
      </c>
      <c r="L753" s="9">
        <v>1123.4739999999999</v>
      </c>
      <c r="M753" s="9">
        <v>1111.213</v>
      </c>
      <c r="N753" s="9">
        <v>1144.24</v>
      </c>
      <c r="O753" s="9">
        <v>1575.64</v>
      </c>
      <c r="P753" s="9">
        <v>2071.94</v>
      </c>
      <c r="Q753" s="9">
        <v>2151.8310000000001</v>
      </c>
      <c r="R753" s="9">
        <v>2198.3319999999999</v>
      </c>
      <c r="S753" s="9">
        <v>2263.087</v>
      </c>
      <c r="T753" s="9">
        <v>2424.3760000000002</v>
      </c>
      <c r="U753" s="9">
        <v>2681.59</v>
      </c>
      <c r="V753" s="9">
        <v>1921.357</v>
      </c>
      <c r="W753" s="9">
        <v>1943.6510000000001</v>
      </c>
      <c r="X753" s="9">
        <v>2241.8490000000002</v>
      </c>
      <c r="Y753" s="9">
        <v>2393.1190000000001</v>
      </c>
      <c r="Z753" s="9">
        <v>2487.6260000000002</v>
      </c>
      <c r="AA753" s="9">
        <v>2834.3710000000001</v>
      </c>
      <c r="AB753" s="9">
        <v>2965.364</v>
      </c>
      <c r="AC753" s="9">
        <v>2702.8249999999998</v>
      </c>
      <c r="AD753" s="9">
        <v>1987.1110000000001</v>
      </c>
      <c r="AE753" s="9">
        <v>1591.818</v>
      </c>
      <c r="AF753" s="9">
        <v>1578.019</v>
      </c>
      <c r="AG753" s="9">
        <v>2205.5619999999999</v>
      </c>
      <c r="AH753" s="9">
        <v>971.17949999999996</v>
      </c>
      <c r="AI753" s="9">
        <v>970.0729</v>
      </c>
      <c r="AJ753" s="9">
        <v>1013.329</v>
      </c>
      <c r="AK753" s="9">
        <v>1044.5730000000001</v>
      </c>
      <c r="AL753" s="9">
        <v>1082.287</v>
      </c>
      <c r="AM753" s="9">
        <v>1194.654</v>
      </c>
      <c r="AN753" s="9">
        <v>1601.306</v>
      </c>
      <c r="AO753" s="9">
        <v>2077.2179999999998</v>
      </c>
      <c r="AP753" s="9">
        <v>2188.4070000000002</v>
      </c>
      <c r="AQ753" s="9">
        <v>2204.6990000000001</v>
      </c>
      <c r="AR753" s="9">
        <v>2270.2179999999998</v>
      </c>
      <c r="AS753" s="9">
        <v>2412.8539999999998</v>
      </c>
      <c r="AT753" s="9">
        <v>2489.7860000000001</v>
      </c>
      <c r="AU753" s="9">
        <v>2550.8110000000001</v>
      </c>
      <c r="AV753" s="9">
        <v>2573.1039999999998</v>
      </c>
      <c r="AW753" s="9">
        <v>2634.4250000000002</v>
      </c>
      <c r="AX753" s="9">
        <v>2711.0949999999998</v>
      </c>
      <c r="AY753" s="9">
        <v>2745.413</v>
      </c>
      <c r="AZ753" s="9">
        <v>2748.7579999999998</v>
      </c>
      <c r="BA753" s="9">
        <v>2903.8539999999998</v>
      </c>
      <c r="BB753" s="9">
        <v>2679.0909999999999</v>
      </c>
      <c r="BC753" s="9">
        <v>1958.5989999999999</v>
      </c>
      <c r="BD753" s="9">
        <v>1584.3710000000001</v>
      </c>
      <c r="BE753" s="9">
        <v>1570.5719999999999</v>
      </c>
      <c r="BF753" s="9">
        <v>2649.2919999999999</v>
      </c>
      <c r="BG753" s="9">
        <v>84.25</v>
      </c>
      <c r="BH753" s="9">
        <v>82.375</v>
      </c>
      <c r="BI753" s="9">
        <v>80.625</v>
      </c>
      <c r="BJ753" s="9">
        <v>78.5</v>
      </c>
      <c r="BK753" s="9">
        <v>77.25</v>
      </c>
      <c r="BL753" s="9">
        <v>76.25</v>
      </c>
      <c r="BM753" s="9">
        <v>76.625</v>
      </c>
      <c r="BN753" s="9">
        <v>79.875</v>
      </c>
      <c r="BO753" s="9">
        <v>84.5</v>
      </c>
      <c r="BP753" s="9">
        <v>88.5</v>
      </c>
      <c r="BQ753" s="9">
        <v>92.375</v>
      </c>
      <c r="BR753" s="9">
        <v>95.75</v>
      </c>
      <c r="BS753" s="9">
        <v>98.875</v>
      </c>
      <c r="BT753" s="9">
        <v>101.5</v>
      </c>
      <c r="BU753" s="9">
        <v>103.75</v>
      </c>
      <c r="BV753" s="9">
        <v>105.375</v>
      </c>
      <c r="BW753" s="9">
        <v>106.625</v>
      </c>
      <c r="BX753" s="9">
        <v>106.875</v>
      </c>
      <c r="BY753" s="9">
        <v>105.625</v>
      </c>
      <c r="BZ753" s="9">
        <v>103.375</v>
      </c>
      <c r="CA753" s="9">
        <v>100</v>
      </c>
      <c r="CB753" s="9">
        <v>97.25</v>
      </c>
      <c r="CC753" s="9">
        <v>94.875</v>
      </c>
      <c r="CD753" s="9">
        <v>91.5</v>
      </c>
      <c r="CE753" s="9">
        <v>587.97220000000004</v>
      </c>
      <c r="CF753" s="9">
        <v>445.78160000000003</v>
      </c>
      <c r="CG753" s="9">
        <v>436.51179999999999</v>
      </c>
      <c r="CH753" s="9">
        <v>320.524</v>
      </c>
      <c r="CI753" s="9">
        <v>230.827</v>
      </c>
      <c r="CJ753" s="9">
        <v>282.74279999999999</v>
      </c>
      <c r="CK753" s="9">
        <v>266.59300000000002</v>
      </c>
      <c r="CL753" s="9">
        <v>253.75810000000001</v>
      </c>
      <c r="CM753" s="9">
        <v>250.30410000000001</v>
      </c>
      <c r="CN753" s="9">
        <v>285.17129999999997</v>
      </c>
      <c r="CO753" s="9">
        <v>323.67939999999999</v>
      </c>
      <c r="CP753" s="9">
        <v>402.16930000000002</v>
      </c>
      <c r="CQ753" s="9">
        <v>434.63979999999998</v>
      </c>
      <c r="CR753" s="9">
        <v>458.55200000000002</v>
      </c>
      <c r="CS753" s="9">
        <v>444.02260000000001</v>
      </c>
      <c r="CT753" s="9">
        <v>397.50990000000002</v>
      </c>
      <c r="CU753" s="9">
        <v>352.4785</v>
      </c>
      <c r="CV753" s="9">
        <v>329.50599999999997</v>
      </c>
      <c r="CW753" s="9">
        <v>285.37380000000002</v>
      </c>
      <c r="CX753" s="9">
        <v>249.38229999999999</v>
      </c>
      <c r="CY753" s="9">
        <v>303.76159999999999</v>
      </c>
      <c r="CZ753" s="9">
        <v>877.40779999999995</v>
      </c>
      <c r="DA753" s="9">
        <v>880.4117</v>
      </c>
      <c r="DB753" s="9">
        <v>855.43880000000001</v>
      </c>
      <c r="DC753" s="9">
        <v>328.18770000000001</v>
      </c>
      <c r="DD753" s="9">
        <v>38.170610000000003</v>
      </c>
      <c r="DE753" s="9">
        <v>0</v>
      </c>
      <c r="DF753" s="9">
        <v>0</v>
      </c>
      <c r="DG753" s="9">
        <v>0</v>
      </c>
    </row>
    <row r="754" spans="1:111" x14ac:dyDescent="0.25">
      <c r="A754" s="9" t="s">
        <v>35</v>
      </c>
      <c r="B754" s="9" t="s">
        <v>105</v>
      </c>
      <c r="C754" s="9" t="s">
        <v>31</v>
      </c>
      <c r="D754" s="9" t="s">
        <v>161</v>
      </c>
      <c r="E754" s="9" t="s">
        <v>188</v>
      </c>
      <c r="F754" s="9" t="s">
        <v>36</v>
      </c>
      <c r="G754" s="9">
        <v>2017</v>
      </c>
      <c r="H754" s="9">
        <v>8</v>
      </c>
      <c r="I754" s="9">
        <v>901.74260000000004</v>
      </c>
      <c r="J754" s="9">
        <v>883.01329999999996</v>
      </c>
      <c r="K754" s="9">
        <v>1044.481</v>
      </c>
      <c r="L754" s="9">
        <v>1034.9590000000001</v>
      </c>
      <c r="M754" s="9">
        <v>1017.176</v>
      </c>
      <c r="N754" s="9">
        <v>1066.498</v>
      </c>
      <c r="O754" s="9">
        <v>1404.9680000000001</v>
      </c>
      <c r="P754" s="9">
        <v>1887.028</v>
      </c>
      <c r="Q754" s="9">
        <v>1989.616</v>
      </c>
      <c r="R754" s="9">
        <v>2025.8</v>
      </c>
      <c r="S754" s="9">
        <v>2122.5520000000001</v>
      </c>
      <c r="T754" s="9">
        <v>2316.6370000000002</v>
      </c>
      <c r="U754" s="9">
        <v>2618.06</v>
      </c>
      <c r="V754" s="9">
        <v>1858.519</v>
      </c>
      <c r="W754" s="9">
        <v>1879.9549999999999</v>
      </c>
      <c r="X754" s="9">
        <v>2195.058</v>
      </c>
      <c r="Y754" s="9">
        <v>2341.7739999999999</v>
      </c>
      <c r="Z754" s="9">
        <v>2399.4520000000002</v>
      </c>
      <c r="AA754" s="9">
        <v>2805.0549999999998</v>
      </c>
      <c r="AB754" s="9">
        <v>2859.49</v>
      </c>
      <c r="AC754" s="9">
        <v>2539.6579999999999</v>
      </c>
      <c r="AD754" s="9">
        <v>1775.202</v>
      </c>
      <c r="AE754" s="9">
        <v>1429.9839999999999</v>
      </c>
      <c r="AF754" s="9">
        <v>1423.8920000000001</v>
      </c>
      <c r="AG754" s="9">
        <v>2140.0120000000002</v>
      </c>
      <c r="AH754" s="9">
        <v>912.51620000000003</v>
      </c>
      <c r="AI754" s="9">
        <v>903.74180000000001</v>
      </c>
      <c r="AJ754" s="9">
        <v>999.02670000000001</v>
      </c>
      <c r="AK754" s="9">
        <v>996.5634</v>
      </c>
      <c r="AL754" s="9">
        <v>1015.275</v>
      </c>
      <c r="AM754" s="9">
        <v>1087.7149999999999</v>
      </c>
      <c r="AN754" s="9">
        <v>1421.338</v>
      </c>
      <c r="AO754" s="9">
        <v>1875.7139999999999</v>
      </c>
      <c r="AP754" s="9">
        <v>2014.431</v>
      </c>
      <c r="AQ754" s="9">
        <v>2050.029</v>
      </c>
      <c r="AR754" s="9">
        <v>2135.085</v>
      </c>
      <c r="AS754" s="9">
        <v>2310.94</v>
      </c>
      <c r="AT754" s="9">
        <v>2391.989</v>
      </c>
      <c r="AU754" s="9">
        <v>2457.4479999999999</v>
      </c>
      <c r="AV754" s="9">
        <v>2478.884</v>
      </c>
      <c r="AW754" s="9">
        <v>2555.797</v>
      </c>
      <c r="AX754" s="9">
        <v>2628.6460000000002</v>
      </c>
      <c r="AY754" s="9">
        <v>2650.3389999999999</v>
      </c>
      <c r="AZ754" s="9">
        <v>2707.828</v>
      </c>
      <c r="BA754" s="9">
        <v>2792.902</v>
      </c>
      <c r="BB754" s="9">
        <v>2534.279</v>
      </c>
      <c r="BC754" s="9">
        <v>1798.5920000000001</v>
      </c>
      <c r="BD754" s="9">
        <v>1463.048</v>
      </c>
      <c r="BE754" s="9">
        <v>1456.9559999999999</v>
      </c>
      <c r="BF754" s="9">
        <v>2559.25</v>
      </c>
      <c r="BG754" s="9">
        <v>84.75</v>
      </c>
      <c r="BH754" s="9">
        <v>82.375</v>
      </c>
      <c r="BI754" s="9">
        <v>79</v>
      </c>
      <c r="BJ754" s="9">
        <v>77</v>
      </c>
      <c r="BK754" s="9">
        <v>75.375</v>
      </c>
      <c r="BL754" s="9">
        <v>74.75</v>
      </c>
      <c r="BM754" s="9">
        <v>74.375</v>
      </c>
      <c r="BN754" s="9">
        <v>76</v>
      </c>
      <c r="BO754" s="9">
        <v>81.25</v>
      </c>
      <c r="BP754" s="9">
        <v>86.625</v>
      </c>
      <c r="BQ754" s="9">
        <v>90.875</v>
      </c>
      <c r="BR754" s="9">
        <v>94.5</v>
      </c>
      <c r="BS754" s="9">
        <v>98.375</v>
      </c>
      <c r="BT754" s="9">
        <v>101</v>
      </c>
      <c r="BU754" s="9">
        <v>103.25</v>
      </c>
      <c r="BV754" s="9">
        <v>104.625</v>
      </c>
      <c r="BW754" s="9">
        <v>105.25</v>
      </c>
      <c r="BX754" s="9">
        <v>105.375</v>
      </c>
      <c r="BY754" s="9">
        <v>103.25</v>
      </c>
      <c r="BZ754" s="9">
        <v>98.125</v>
      </c>
      <c r="CA754" s="9">
        <v>94.625</v>
      </c>
      <c r="CB754" s="9">
        <v>92.875</v>
      </c>
      <c r="CC754" s="9">
        <v>91.625</v>
      </c>
      <c r="CD754" s="9">
        <v>87.875</v>
      </c>
      <c r="CE754" s="9">
        <v>425.38200000000001</v>
      </c>
      <c r="CF754" s="9">
        <v>401.29129999999998</v>
      </c>
      <c r="CG754" s="9">
        <v>382.3356</v>
      </c>
      <c r="CH754" s="9">
        <v>284.30630000000002</v>
      </c>
      <c r="CI754" s="9">
        <v>208.5652</v>
      </c>
      <c r="CJ754" s="9">
        <v>258.7568</v>
      </c>
      <c r="CK754" s="9">
        <v>245.44759999999999</v>
      </c>
      <c r="CL754" s="9">
        <v>233.28360000000001</v>
      </c>
      <c r="CM754" s="9">
        <v>223.1112</v>
      </c>
      <c r="CN754" s="9">
        <v>256.8802</v>
      </c>
      <c r="CO754" s="9">
        <v>292.69940000000003</v>
      </c>
      <c r="CP754" s="9">
        <v>364.15300000000002</v>
      </c>
      <c r="CQ754" s="9">
        <v>396.5976</v>
      </c>
      <c r="CR754" s="9">
        <v>404.5915</v>
      </c>
      <c r="CS754" s="9">
        <v>394.63650000000001</v>
      </c>
      <c r="CT754" s="9">
        <v>352.15129999999999</v>
      </c>
      <c r="CU754" s="9">
        <v>308.16059999999999</v>
      </c>
      <c r="CV754" s="9">
        <v>288.7405</v>
      </c>
      <c r="CW754" s="9">
        <v>253.1172</v>
      </c>
      <c r="CX754" s="9">
        <v>220.4365</v>
      </c>
      <c r="CY754" s="9">
        <v>262.31939999999997</v>
      </c>
      <c r="CZ754" s="9">
        <v>745.87990000000002</v>
      </c>
      <c r="DA754" s="9">
        <v>789.8528</v>
      </c>
      <c r="DB754" s="9">
        <v>760.01729999999998</v>
      </c>
      <c r="DC754" s="9">
        <v>284.27510000000001</v>
      </c>
      <c r="DD754" s="9">
        <v>38.170610000000003</v>
      </c>
      <c r="DE754" s="9">
        <v>0</v>
      </c>
      <c r="DF754" s="9">
        <v>0</v>
      </c>
      <c r="DG754" s="9">
        <v>0</v>
      </c>
    </row>
    <row r="755" spans="1:111" x14ac:dyDescent="0.25">
      <c r="A755" s="9" t="s">
        <v>35</v>
      </c>
      <c r="B755" s="9" t="s">
        <v>105</v>
      </c>
      <c r="C755" s="9" t="s">
        <v>31</v>
      </c>
      <c r="D755" s="9" t="s">
        <v>161</v>
      </c>
      <c r="E755" s="9" t="s">
        <v>188</v>
      </c>
      <c r="F755" s="9" t="s">
        <v>36</v>
      </c>
      <c r="G755" s="9">
        <v>2017</v>
      </c>
      <c r="H755" s="9">
        <v>9</v>
      </c>
      <c r="I755" s="9">
        <v>924.29729999999995</v>
      </c>
      <c r="J755" s="9">
        <v>893.26279999999997</v>
      </c>
      <c r="K755" s="9">
        <v>909.82640000000004</v>
      </c>
      <c r="L755" s="9">
        <v>966.20299999999997</v>
      </c>
      <c r="M755" s="9">
        <v>976.67020000000002</v>
      </c>
      <c r="N755" s="9">
        <v>1062.3440000000001</v>
      </c>
      <c r="O755" s="9">
        <v>1318.001</v>
      </c>
      <c r="P755" s="9">
        <v>1787.4190000000001</v>
      </c>
      <c r="Q755" s="9">
        <v>1939.86</v>
      </c>
      <c r="R755" s="9">
        <v>1990.6980000000001</v>
      </c>
      <c r="S755" s="9">
        <v>2082.8040000000001</v>
      </c>
      <c r="T755" s="9">
        <v>2275.9</v>
      </c>
      <c r="U755" s="9">
        <v>2585.8560000000002</v>
      </c>
      <c r="V755" s="9">
        <v>1831.08</v>
      </c>
      <c r="W755" s="9">
        <v>1850.904</v>
      </c>
      <c r="X755" s="9">
        <v>2150.7570000000001</v>
      </c>
      <c r="Y755" s="9">
        <v>2289.8150000000001</v>
      </c>
      <c r="Z755" s="9">
        <v>2349.261</v>
      </c>
      <c r="AA755" s="9">
        <v>2898.386</v>
      </c>
      <c r="AB755" s="9">
        <v>2757.2530000000002</v>
      </c>
      <c r="AC755" s="9">
        <v>2490.8679999999999</v>
      </c>
      <c r="AD755" s="9">
        <v>1808.5239999999999</v>
      </c>
      <c r="AE755" s="9">
        <v>1483.338</v>
      </c>
      <c r="AF755" s="9">
        <v>1470.7349999999999</v>
      </c>
      <c r="AG755" s="9">
        <v>2101.8040000000001</v>
      </c>
      <c r="AH755" s="9">
        <v>929.29139999999995</v>
      </c>
      <c r="AI755" s="9">
        <v>918.18690000000004</v>
      </c>
      <c r="AJ755" s="9">
        <v>923.42039999999997</v>
      </c>
      <c r="AK755" s="9">
        <v>960.23469999999998</v>
      </c>
      <c r="AL755" s="9">
        <v>973.78689999999995</v>
      </c>
      <c r="AM755" s="9">
        <v>1066.0219999999999</v>
      </c>
      <c r="AN755" s="9">
        <v>1320.28</v>
      </c>
      <c r="AO755" s="9">
        <v>1801.347</v>
      </c>
      <c r="AP755" s="9">
        <v>1935.482</v>
      </c>
      <c r="AQ755" s="9">
        <v>1978.5</v>
      </c>
      <c r="AR755" s="9">
        <v>2063.107</v>
      </c>
      <c r="AS755" s="9">
        <v>2233.5329999999999</v>
      </c>
      <c r="AT755" s="9">
        <v>2320.3110000000001</v>
      </c>
      <c r="AU755" s="9">
        <v>2391.1019999999999</v>
      </c>
      <c r="AV755" s="9">
        <v>2410.9259999999999</v>
      </c>
      <c r="AW755" s="9">
        <v>2484.5650000000001</v>
      </c>
      <c r="AX755" s="9">
        <v>2545.4079999999999</v>
      </c>
      <c r="AY755" s="9">
        <v>2578.0030000000002</v>
      </c>
      <c r="AZ755" s="9">
        <v>2739.88</v>
      </c>
      <c r="BA755" s="9">
        <v>2667.027</v>
      </c>
      <c r="BB755" s="9">
        <v>2432.5079999999998</v>
      </c>
      <c r="BC755" s="9">
        <v>1771.76</v>
      </c>
      <c r="BD755" s="9">
        <v>1448.4739999999999</v>
      </c>
      <c r="BE755" s="9">
        <v>1435.8710000000001</v>
      </c>
      <c r="BF755" s="9">
        <v>2489.011</v>
      </c>
      <c r="BG755" s="9">
        <v>82.625</v>
      </c>
      <c r="BH755" s="9">
        <v>78.875</v>
      </c>
      <c r="BI755" s="9">
        <v>76.875</v>
      </c>
      <c r="BJ755" s="9">
        <v>75.5</v>
      </c>
      <c r="BK755" s="9">
        <v>74.25</v>
      </c>
      <c r="BL755" s="9">
        <v>73</v>
      </c>
      <c r="BM755" s="9">
        <v>72.125</v>
      </c>
      <c r="BN755" s="9">
        <v>73.125</v>
      </c>
      <c r="BO755" s="9">
        <v>77.5</v>
      </c>
      <c r="BP755" s="9">
        <v>83.5</v>
      </c>
      <c r="BQ755" s="9">
        <v>88.5</v>
      </c>
      <c r="BR755" s="9">
        <v>92</v>
      </c>
      <c r="BS755" s="9">
        <v>95.375</v>
      </c>
      <c r="BT755" s="9">
        <v>98.25</v>
      </c>
      <c r="BU755" s="9">
        <v>100.25</v>
      </c>
      <c r="BV755" s="9">
        <v>101.625</v>
      </c>
      <c r="BW755" s="9">
        <v>102.375</v>
      </c>
      <c r="BX755" s="9">
        <v>102.375</v>
      </c>
      <c r="BY755" s="9">
        <v>99.875</v>
      </c>
      <c r="BZ755" s="9">
        <v>96.875</v>
      </c>
      <c r="CA755" s="9">
        <v>93.375</v>
      </c>
      <c r="CB755" s="9">
        <v>91.5</v>
      </c>
      <c r="CC755" s="9">
        <v>89.25</v>
      </c>
      <c r="CD755" s="9">
        <v>86.125</v>
      </c>
      <c r="CE755" s="9">
        <v>152.1687</v>
      </c>
      <c r="CF755" s="9">
        <v>145.49250000000001</v>
      </c>
      <c r="CG755" s="9">
        <v>122.14149999999999</v>
      </c>
      <c r="CH755" s="9">
        <v>102.7629</v>
      </c>
      <c r="CI755" s="9">
        <v>83.355789999999999</v>
      </c>
      <c r="CJ755" s="9">
        <v>101.6666</v>
      </c>
      <c r="CK755" s="9">
        <v>91.450130000000001</v>
      </c>
      <c r="CL755" s="9">
        <v>98.970659999999995</v>
      </c>
      <c r="CM755" s="9">
        <v>91.083209999999994</v>
      </c>
      <c r="CN755" s="9">
        <v>101.8848</v>
      </c>
      <c r="CO755" s="9">
        <v>109.85939999999999</v>
      </c>
      <c r="CP755" s="9">
        <v>146.10509999999999</v>
      </c>
      <c r="CQ755" s="9">
        <v>166.566</v>
      </c>
      <c r="CR755" s="9">
        <v>184.78120000000001</v>
      </c>
      <c r="CS755" s="9">
        <v>167.84180000000001</v>
      </c>
      <c r="CT755" s="9">
        <v>145.1858</v>
      </c>
      <c r="CU755" s="9">
        <v>125.2848</v>
      </c>
      <c r="CV755" s="9">
        <v>123.645</v>
      </c>
      <c r="CW755" s="9">
        <v>103.29130000000001</v>
      </c>
      <c r="CX755" s="9">
        <v>91.371020000000001</v>
      </c>
      <c r="CY755" s="9">
        <v>99.226159999999993</v>
      </c>
      <c r="CZ755" s="9">
        <v>295.41219999999998</v>
      </c>
      <c r="DA755" s="9">
        <v>295.47250000000003</v>
      </c>
      <c r="DB755" s="9">
        <v>278.96289999999999</v>
      </c>
      <c r="DC755" s="9">
        <v>129.7002</v>
      </c>
      <c r="DD755" s="9">
        <v>38.170610000000003</v>
      </c>
      <c r="DE755" s="9">
        <v>0</v>
      </c>
      <c r="DF755" s="9">
        <v>0</v>
      </c>
      <c r="DG755" s="9">
        <v>0</v>
      </c>
    </row>
    <row r="756" spans="1:111" x14ac:dyDescent="0.25">
      <c r="A756" s="9" t="s">
        <v>35</v>
      </c>
      <c r="B756" s="9" t="s">
        <v>105</v>
      </c>
      <c r="C756" s="9" t="s">
        <v>31</v>
      </c>
      <c r="D756" s="9" t="s">
        <v>161</v>
      </c>
      <c r="E756" s="9" t="s">
        <v>188</v>
      </c>
      <c r="F756" s="9" t="s">
        <v>36</v>
      </c>
      <c r="G756" s="9">
        <v>2017</v>
      </c>
      <c r="H756" s="9">
        <v>10</v>
      </c>
      <c r="I756" s="9">
        <v>756.30930000000001</v>
      </c>
      <c r="J756" s="9">
        <v>721.01580000000001</v>
      </c>
      <c r="K756" s="9">
        <v>732.35149999999999</v>
      </c>
      <c r="L756" s="9">
        <v>781.01689999999996</v>
      </c>
      <c r="M756" s="9">
        <v>790.58900000000006</v>
      </c>
      <c r="N756" s="9">
        <v>826.08360000000005</v>
      </c>
      <c r="O756" s="9">
        <v>1033.886</v>
      </c>
      <c r="P756" s="9">
        <v>1473.0920000000001</v>
      </c>
      <c r="Q756" s="9">
        <v>1620.3989999999999</v>
      </c>
      <c r="R756" s="9">
        <v>1671.489</v>
      </c>
      <c r="S756" s="9">
        <v>1740.9280000000001</v>
      </c>
      <c r="T756" s="9">
        <v>1925.67</v>
      </c>
      <c r="U756" s="9">
        <v>2240.165</v>
      </c>
      <c r="V756" s="9">
        <v>1492.845</v>
      </c>
      <c r="W756" s="9">
        <v>1510.5239999999999</v>
      </c>
      <c r="X756" s="9">
        <v>1815.048</v>
      </c>
      <c r="Y756" s="9">
        <v>1951.7349999999999</v>
      </c>
      <c r="Z756" s="9">
        <v>2166.44</v>
      </c>
      <c r="AA756" s="9">
        <v>2560.7060000000001</v>
      </c>
      <c r="AB756" s="9">
        <v>2401.8290000000002</v>
      </c>
      <c r="AC756" s="9">
        <v>2156.0880000000002</v>
      </c>
      <c r="AD756" s="9">
        <v>1543.546</v>
      </c>
      <c r="AE756" s="9">
        <v>1234.3330000000001</v>
      </c>
      <c r="AF756" s="9">
        <v>1219.6079999999999</v>
      </c>
      <c r="AG756" s="9">
        <v>1795.7860000000001</v>
      </c>
      <c r="AH756" s="9">
        <v>761.30330000000004</v>
      </c>
      <c r="AI756" s="9">
        <v>745.93989999999997</v>
      </c>
      <c r="AJ756" s="9">
        <v>745.94569999999999</v>
      </c>
      <c r="AK756" s="9">
        <v>775.04870000000005</v>
      </c>
      <c r="AL756" s="9">
        <v>787.7056</v>
      </c>
      <c r="AM756" s="9">
        <v>829.76170000000002</v>
      </c>
      <c r="AN756" s="9">
        <v>1036.164</v>
      </c>
      <c r="AO756" s="9">
        <v>1487.02</v>
      </c>
      <c r="AP756" s="9">
        <v>1616.021</v>
      </c>
      <c r="AQ756" s="9">
        <v>1659.2909999999999</v>
      </c>
      <c r="AR756" s="9">
        <v>1721.231</v>
      </c>
      <c r="AS756" s="9">
        <v>1883.3030000000001</v>
      </c>
      <c r="AT756" s="9">
        <v>1974.62</v>
      </c>
      <c r="AU756" s="9">
        <v>2052.8670000000002</v>
      </c>
      <c r="AV756" s="9">
        <v>2070.5459999999998</v>
      </c>
      <c r="AW756" s="9">
        <v>2148.855</v>
      </c>
      <c r="AX756" s="9">
        <v>2207.328</v>
      </c>
      <c r="AY756" s="9">
        <v>2395.1819999999998</v>
      </c>
      <c r="AZ756" s="9">
        <v>2402.201</v>
      </c>
      <c r="BA756" s="9">
        <v>2311.6030000000001</v>
      </c>
      <c r="BB756" s="9">
        <v>2097.7289999999998</v>
      </c>
      <c r="BC756" s="9">
        <v>1506.7819999999999</v>
      </c>
      <c r="BD756" s="9">
        <v>1199.4690000000001</v>
      </c>
      <c r="BE756" s="9">
        <v>1184.7439999999999</v>
      </c>
      <c r="BF756" s="9">
        <v>2182.9929999999999</v>
      </c>
      <c r="BG756" s="9">
        <v>69.875</v>
      </c>
      <c r="BH756" s="9">
        <v>68</v>
      </c>
      <c r="BI756" s="9">
        <v>66.625</v>
      </c>
      <c r="BJ756" s="9">
        <v>65.5</v>
      </c>
      <c r="BK756" s="9">
        <v>64.5</v>
      </c>
      <c r="BL756" s="9">
        <v>63.5</v>
      </c>
      <c r="BM756" s="9">
        <v>62.5</v>
      </c>
      <c r="BN756" s="9">
        <v>62.875</v>
      </c>
      <c r="BO756" s="9">
        <v>66.625</v>
      </c>
      <c r="BP756" s="9">
        <v>72.125</v>
      </c>
      <c r="BQ756" s="9">
        <v>77.125</v>
      </c>
      <c r="BR756" s="9">
        <v>81.375</v>
      </c>
      <c r="BS756" s="9">
        <v>85.125</v>
      </c>
      <c r="BT756" s="9">
        <v>87.875</v>
      </c>
      <c r="BU756" s="9">
        <v>89.625</v>
      </c>
      <c r="BV756" s="9">
        <v>90.875</v>
      </c>
      <c r="BW756" s="9">
        <v>91.625</v>
      </c>
      <c r="BX756" s="9">
        <v>90.75</v>
      </c>
      <c r="BY756" s="9">
        <v>87</v>
      </c>
      <c r="BZ756" s="9">
        <v>82.125</v>
      </c>
      <c r="CA756" s="9">
        <v>78.25</v>
      </c>
      <c r="CB756" s="9">
        <v>75.125</v>
      </c>
      <c r="CC756" s="9">
        <v>72.625</v>
      </c>
      <c r="CD756" s="9">
        <v>70.75</v>
      </c>
      <c r="CE756" s="9">
        <v>144.9683</v>
      </c>
      <c r="CF756" s="9">
        <v>140.64840000000001</v>
      </c>
      <c r="CG756" s="9">
        <v>129.05600000000001</v>
      </c>
      <c r="CH756" s="9">
        <v>105.4075</v>
      </c>
      <c r="CI756" s="9">
        <v>85.96951</v>
      </c>
      <c r="CJ756" s="9">
        <v>99.949420000000003</v>
      </c>
      <c r="CK756" s="9">
        <v>91.229799999999997</v>
      </c>
      <c r="CL756" s="9">
        <v>102.41200000000001</v>
      </c>
      <c r="CM756" s="9">
        <v>99.380300000000005</v>
      </c>
      <c r="CN756" s="9">
        <v>111.9473</v>
      </c>
      <c r="CO756" s="9">
        <v>123.1696</v>
      </c>
      <c r="CP756" s="9">
        <v>154.26</v>
      </c>
      <c r="CQ756" s="9">
        <v>172.51740000000001</v>
      </c>
      <c r="CR756" s="9">
        <v>186.57409999999999</v>
      </c>
      <c r="CS756" s="9">
        <v>174.131</v>
      </c>
      <c r="CT756" s="9">
        <v>153.75880000000001</v>
      </c>
      <c r="CU756" s="9">
        <v>134.9641</v>
      </c>
      <c r="CV756" s="9">
        <v>132.26589999999999</v>
      </c>
      <c r="CW756" s="9">
        <v>112.3449</v>
      </c>
      <c r="CX756" s="9">
        <v>104.4401</v>
      </c>
      <c r="CY756" s="9">
        <v>105.73269999999999</v>
      </c>
      <c r="CZ756" s="9">
        <v>316.95269999999999</v>
      </c>
      <c r="DA756" s="9">
        <v>299.02890000000002</v>
      </c>
      <c r="DB756" s="9">
        <v>305.07470000000001</v>
      </c>
      <c r="DC756" s="9">
        <v>136.3878</v>
      </c>
      <c r="DD756" s="9">
        <v>38.170610000000003</v>
      </c>
      <c r="DE756" s="9">
        <v>0</v>
      </c>
      <c r="DF756" s="9">
        <v>0</v>
      </c>
      <c r="DG756" s="9">
        <v>0</v>
      </c>
    </row>
    <row r="757" spans="1:111" x14ac:dyDescent="0.25">
      <c r="A757" s="9" t="s">
        <v>35</v>
      </c>
      <c r="B757" s="9" t="s">
        <v>105</v>
      </c>
      <c r="C757" s="9" t="s">
        <v>31</v>
      </c>
      <c r="D757" s="9" t="s">
        <v>161</v>
      </c>
      <c r="E757" s="9" t="s">
        <v>188</v>
      </c>
      <c r="F757" s="9" t="s">
        <v>33</v>
      </c>
      <c r="G757" s="9">
        <v>2017</v>
      </c>
      <c r="H757" s="9">
        <v>8</v>
      </c>
      <c r="I757" s="9">
        <v>900.45180000000005</v>
      </c>
      <c r="J757" s="9">
        <v>881.63559999999995</v>
      </c>
      <c r="K757" s="9">
        <v>1043.328</v>
      </c>
      <c r="L757" s="9">
        <v>1034.172</v>
      </c>
      <c r="M757" s="9">
        <v>1015.806</v>
      </c>
      <c r="N757" s="9">
        <v>1066.2159999999999</v>
      </c>
      <c r="O757" s="9">
        <v>1405.3689999999999</v>
      </c>
      <c r="P757" s="9">
        <v>1890.347</v>
      </c>
      <c r="Q757" s="9">
        <v>1993.9580000000001</v>
      </c>
      <c r="R757" s="9">
        <v>2029.008</v>
      </c>
      <c r="S757" s="9">
        <v>2125.0450000000001</v>
      </c>
      <c r="T757" s="9">
        <v>2317.931</v>
      </c>
      <c r="U757" s="9">
        <v>2616.0549999999998</v>
      </c>
      <c r="V757" s="9">
        <v>1854.548</v>
      </c>
      <c r="W757" s="9">
        <v>1876.364</v>
      </c>
      <c r="X757" s="9">
        <v>2190.9879999999998</v>
      </c>
      <c r="Y757" s="9">
        <v>2340.7779999999998</v>
      </c>
      <c r="Z757" s="9">
        <v>2399.386</v>
      </c>
      <c r="AA757" s="9">
        <v>2806.5459999999998</v>
      </c>
      <c r="AB757" s="9">
        <v>2871.9769999999999</v>
      </c>
      <c r="AC757" s="9">
        <v>2558.4290000000001</v>
      </c>
      <c r="AD757" s="9">
        <v>1789.2819999999999</v>
      </c>
      <c r="AE757" s="9">
        <v>1439.251</v>
      </c>
      <c r="AF757" s="9">
        <v>1425.2180000000001</v>
      </c>
      <c r="AG757" s="9">
        <v>2137.7809999999999</v>
      </c>
      <c r="AH757" s="9">
        <v>911.22559999999999</v>
      </c>
      <c r="AI757" s="9">
        <v>902.36410000000001</v>
      </c>
      <c r="AJ757" s="9">
        <v>997.87329999999997</v>
      </c>
      <c r="AK757" s="9">
        <v>995.77689999999996</v>
      </c>
      <c r="AL757" s="9">
        <v>1013.905</v>
      </c>
      <c r="AM757" s="9">
        <v>1087.433</v>
      </c>
      <c r="AN757" s="9">
        <v>1421.739</v>
      </c>
      <c r="AO757" s="9">
        <v>1879.0329999999999</v>
      </c>
      <c r="AP757" s="9">
        <v>2018.7729999999999</v>
      </c>
      <c r="AQ757" s="9">
        <v>2053.2370000000001</v>
      </c>
      <c r="AR757" s="9">
        <v>2137.5770000000002</v>
      </c>
      <c r="AS757" s="9">
        <v>2312.2339999999999</v>
      </c>
      <c r="AT757" s="9">
        <v>2389.9839999999999</v>
      </c>
      <c r="AU757" s="9">
        <v>2453.4769999999999</v>
      </c>
      <c r="AV757" s="9">
        <v>2475.2919999999999</v>
      </c>
      <c r="AW757" s="9">
        <v>2551.7269999999999</v>
      </c>
      <c r="AX757" s="9">
        <v>2627.6509999999998</v>
      </c>
      <c r="AY757" s="9">
        <v>2650.2730000000001</v>
      </c>
      <c r="AZ757" s="9">
        <v>2709.319</v>
      </c>
      <c r="BA757" s="9">
        <v>2805.3890000000001</v>
      </c>
      <c r="BB757" s="9">
        <v>2553.0500000000002</v>
      </c>
      <c r="BC757" s="9">
        <v>1812.672</v>
      </c>
      <c r="BD757" s="9">
        <v>1472.3150000000001</v>
      </c>
      <c r="BE757" s="9">
        <v>1458.2819999999999</v>
      </c>
      <c r="BF757" s="9">
        <v>2557.0189999999998</v>
      </c>
      <c r="BG757" s="9">
        <v>84.40625</v>
      </c>
      <c r="BH757" s="9">
        <v>81.8125</v>
      </c>
      <c r="BI757" s="9">
        <v>79.4375</v>
      </c>
      <c r="BJ757" s="9">
        <v>77.625</v>
      </c>
      <c r="BK757" s="9">
        <v>76.03125</v>
      </c>
      <c r="BL757" s="9">
        <v>74.96875</v>
      </c>
      <c r="BM757" s="9">
        <v>74.78125</v>
      </c>
      <c r="BN757" s="9">
        <v>77.21875</v>
      </c>
      <c r="BO757" s="9">
        <v>81.6875</v>
      </c>
      <c r="BP757" s="9">
        <v>86.4375</v>
      </c>
      <c r="BQ757" s="9">
        <v>90.59375</v>
      </c>
      <c r="BR757" s="9">
        <v>94.125</v>
      </c>
      <c r="BS757" s="9">
        <v>97.53125</v>
      </c>
      <c r="BT757" s="9">
        <v>100.25</v>
      </c>
      <c r="BU757" s="9">
        <v>102.5313</v>
      </c>
      <c r="BV757" s="9">
        <v>104</v>
      </c>
      <c r="BW757" s="9">
        <v>104.9063</v>
      </c>
      <c r="BX757" s="9">
        <v>105</v>
      </c>
      <c r="BY757" s="9">
        <v>103.1875</v>
      </c>
      <c r="BZ757" s="9">
        <v>100.125</v>
      </c>
      <c r="CA757" s="9">
        <v>96.84375</v>
      </c>
      <c r="CB757" s="9">
        <v>94.375</v>
      </c>
      <c r="CC757" s="9">
        <v>91.875</v>
      </c>
      <c r="CD757" s="9">
        <v>88.46875</v>
      </c>
      <c r="CE757" s="9">
        <v>434.92239999999998</v>
      </c>
      <c r="CF757" s="9">
        <v>399.32870000000003</v>
      </c>
      <c r="CG757" s="9">
        <v>378.71409999999997</v>
      </c>
      <c r="CH757" s="9">
        <v>285.33679999999998</v>
      </c>
      <c r="CI757" s="9">
        <v>210.19640000000001</v>
      </c>
      <c r="CJ757" s="9">
        <v>260.02420000000001</v>
      </c>
      <c r="CK757" s="9">
        <v>245.16480000000001</v>
      </c>
      <c r="CL757" s="9">
        <v>230.56219999999999</v>
      </c>
      <c r="CM757" s="9">
        <v>223.83879999999999</v>
      </c>
      <c r="CN757" s="9">
        <v>258.08929999999998</v>
      </c>
      <c r="CO757" s="9">
        <v>293.97660000000002</v>
      </c>
      <c r="CP757" s="9">
        <v>368.4529</v>
      </c>
      <c r="CQ757" s="9">
        <v>397.90019999999998</v>
      </c>
      <c r="CR757" s="9">
        <v>411.1343</v>
      </c>
      <c r="CS757" s="9">
        <v>397.90519999999998</v>
      </c>
      <c r="CT757" s="9">
        <v>355.26859999999999</v>
      </c>
      <c r="CU757" s="9">
        <v>311.58120000000002</v>
      </c>
      <c r="CV757" s="9">
        <v>288.62529999999998</v>
      </c>
      <c r="CW757" s="9">
        <v>253.84139999999999</v>
      </c>
      <c r="CX757" s="9">
        <v>219.41380000000001</v>
      </c>
      <c r="CY757" s="9">
        <v>264.18979999999999</v>
      </c>
      <c r="CZ757" s="9">
        <v>745.69860000000006</v>
      </c>
      <c r="DA757" s="9">
        <v>778.83040000000005</v>
      </c>
      <c r="DB757" s="9">
        <v>761.36130000000003</v>
      </c>
      <c r="DC757" s="9">
        <v>287.90660000000003</v>
      </c>
      <c r="DD757" s="9">
        <v>38.170610000000003</v>
      </c>
      <c r="DE757" s="9">
        <v>0</v>
      </c>
      <c r="DF757" s="9">
        <v>0</v>
      </c>
      <c r="DG757" s="9">
        <v>0</v>
      </c>
    </row>
    <row r="758" spans="1:111" x14ac:dyDescent="0.25">
      <c r="A758" s="9" t="s">
        <v>35</v>
      </c>
      <c r="B758" s="9" t="s">
        <v>105</v>
      </c>
      <c r="C758" s="9" t="s">
        <v>6</v>
      </c>
      <c r="D758" s="9" t="s">
        <v>187</v>
      </c>
      <c r="E758" s="9" t="s">
        <v>160</v>
      </c>
      <c r="F758" s="9" t="s">
        <v>36</v>
      </c>
      <c r="G758" s="9">
        <v>2017</v>
      </c>
      <c r="H758" s="9">
        <v>5</v>
      </c>
      <c r="BG758" s="9">
        <v>55.75</v>
      </c>
      <c r="BH758" s="9">
        <v>55.375</v>
      </c>
      <c r="BI758" s="9">
        <v>55</v>
      </c>
      <c r="BJ758" s="9">
        <v>54.875</v>
      </c>
      <c r="BK758" s="9">
        <v>54.875</v>
      </c>
      <c r="BL758" s="9">
        <v>54.875</v>
      </c>
      <c r="BM758" s="9">
        <v>55</v>
      </c>
      <c r="BN758" s="9">
        <v>56.625</v>
      </c>
      <c r="BO758" s="9">
        <v>60.375</v>
      </c>
      <c r="BP758" s="9">
        <v>62.25</v>
      </c>
      <c r="BQ758" s="9">
        <v>62.75</v>
      </c>
      <c r="BR758" s="9">
        <v>64.625</v>
      </c>
      <c r="BS758" s="9">
        <v>67</v>
      </c>
      <c r="BT758" s="9">
        <v>66.625</v>
      </c>
      <c r="BU758" s="9">
        <v>65.75</v>
      </c>
      <c r="BV758" s="9">
        <v>65.375</v>
      </c>
      <c r="BW758" s="9">
        <v>64.625</v>
      </c>
      <c r="BX758" s="9">
        <v>64</v>
      </c>
      <c r="BY758" s="9">
        <v>64.25</v>
      </c>
      <c r="BZ758" s="9">
        <v>62.5</v>
      </c>
      <c r="CA758" s="9">
        <v>60.75</v>
      </c>
      <c r="CB758" s="9">
        <v>58.75</v>
      </c>
      <c r="CC758" s="9">
        <v>57.5</v>
      </c>
      <c r="CD758" s="9">
        <v>56.875</v>
      </c>
      <c r="DD758" s="9">
        <v>7.1277699999999999</v>
      </c>
      <c r="DE758" s="9">
        <v>1</v>
      </c>
      <c r="DF758" s="9">
        <v>0</v>
      </c>
      <c r="DG758" s="9">
        <v>1</v>
      </c>
    </row>
    <row r="759" spans="1:111" x14ac:dyDescent="0.25">
      <c r="A759" s="9" t="s">
        <v>35</v>
      </c>
      <c r="B759" s="9" t="s">
        <v>105</v>
      </c>
      <c r="C759" s="9" t="s">
        <v>6</v>
      </c>
      <c r="D759" s="9" t="s">
        <v>187</v>
      </c>
      <c r="E759" s="9" t="s">
        <v>160</v>
      </c>
      <c r="F759" s="9" t="s">
        <v>36</v>
      </c>
      <c r="G759" s="9">
        <v>2017</v>
      </c>
      <c r="H759" s="9">
        <v>6</v>
      </c>
      <c r="BG759" s="9">
        <v>54.75</v>
      </c>
      <c r="BH759" s="9">
        <v>54.25</v>
      </c>
      <c r="BI759" s="9">
        <v>53.75</v>
      </c>
      <c r="BJ759" s="9">
        <v>53.5</v>
      </c>
      <c r="BK759" s="9">
        <v>53</v>
      </c>
      <c r="BL759" s="9">
        <v>53.125</v>
      </c>
      <c r="BM759" s="9">
        <v>53.25</v>
      </c>
      <c r="BN759" s="9">
        <v>53.75</v>
      </c>
      <c r="BO759" s="9">
        <v>54.625</v>
      </c>
      <c r="BP759" s="9">
        <v>57.125</v>
      </c>
      <c r="BQ759" s="9">
        <v>59.375</v>
      </c>
      <c r="BR759" s="9">
        <v>61.875</v>
      </c>
      <c r="BS759" s="9">
        <v>63.125</v>
      </c>
      <c r="BT759" s="9">
        <v>64.875</v>
      </c>
      <c r="BU759" s="9">
        <v>66</v>
      </c>
      <c r="BV759" s="9">
        <v>65.5</v>
      </c>
      <c r="BW759" s="9">
        <v>64.625</v>
      </c>
      <c r="BX759" s="9">
        <v>64.125</v>
      </c>
      <c r="BY759" s="9">
        <v>64</v>
      </c>
      <c r="BZ759" s="9">
        <v>62.625</v>
      </c>
      <c r="CA759" s="9">
        <v>60.75</v>
      </c>
      <c r="CB759" s="9">
        <v>59.25</v>
      </c>
      <c r="CC759" s="9">
        <v>58</v>
      </c>
      <c r="CD759" s="9">
        <v>57.375</v>
      </c>
      <c r="DD759" s="9">
        <v>7.1277699999999999</v>
      </c>
      <c r="DE759" s="9">
        <v>1</v>
      </c>
      <c r="DF759" s="9">
        <v>0</v>
      </c>
      <c r="DG759" s="9">
        <v>1</v>
      </c>
    </row>
    <row r="760" spans="1:111" x14ac:dyDescent="0.25">
      <c r="A760" s="9" t="s">
        <v>35</v>
      </c>
      <c r="B760" s="9" t="s">
        <v>105</v>
      </c>
      <c r="C760" s="9" t="s">
        <v>6</v>
      </c>
      <c r="D760" s="9" t="s">
        <v>187</v>
      </c>
      <c r="E760" s="9" t="s">
        <v>160</v>
      </c>
      <c r="F760" s="9" t="s">
        <v>36</v>
      </c>
      <c r="G760" s="9">
        <v>2017</v>
      </c>
      <c r="H760" s="9">
        <v>7</v>
      </c>
      <c r="BG760" s="9">
        <v>56.25</v>
      </c>
      <c r="BH760" s="9">
        <v>56</v>
      </c>
      <c r="BI760" s="9">
        <v>56</v>
      </c>
      <c r="BJ760" s="9">
        <v>56</v>
      </c>
      <c r="BK760" s="9">
        <v>55.375</v>
      </c>
      <c r="BL760" s="9">
        <v>55.625</v>
      </c>
      <c r="BM760" s="9">
        <v>55.75</v>
      </c>
      <c r="BN760" s="9">
        <v>56.125</v>
      </c>
      <c r="BO760" s="9">
        <v>57.5</v>
      </c>
      <c r="BP760" s="9">
        <v>60.125</v>
      </c>
      <c r="BQ760" s="9">
        <v>64.625</v>
      </c>
      <c r="BR760" s="9">
        <v>66.125</v>
      </c>
      <c r="BS760" s="9">
        <v>66.25</v>
      </c>
      <c r="BT760" s="9">
        <v>67.625</v>
      </c>
      <c r="BU760" s="9">
        <v>68.125</v>
      </c>
      <c r="BV760" s="9">
        <v>68.375</v>
      </c>
      <c r="BW760" s="9">
        <v>66.625</v>
      </c>
      <c r="BX760" s="9">
        <v>64.375</v>
      </c>
      <c r="BY760" s="9">
        <v>63.125</v>
      </c>
      <c r="BZ760" s="9">
        <v>61.125</v>
      </c>
      <c r="CA760" s="9">
        <v>59.25</v>
      </c>
      <c r="CB760" s="9">
        <v>58.5</v>
      </c>
      <c r="CC760" s="9">
        <v>57.875</v>
      </c>
      <c r="CD760" s="9">
        <v>57.125</v>
      </c>
      <c r="DD760" s="9">
        <v>7.1277699999999999</v>
      </c>
      <c r="DE760" s="9">
        <v>1</v>
      </c>
      <c r="DF760" s="9">
        <v>0</v>
      </c>
      <c r="DG760" s="9">
        <v>1</v>
      </c>
    </row>
    <row r="761" spans="1:111" x14ac:dyDescent="0.25">
      <c r="A761" s="9" t="s">
        <v>35</v>
      </c>
      <c r="B761" s="9" t="s">
        <v>105</v>
      </c>
      <c r="C761" s="9" t="s">
        <v>6</v>
      </c>
      <c r="D761" s="9" t="s">
        <v>187</v>
      </c>
      <c r="E761" s="9" t="s">
        <v>160</v>
      </c>
      <c r="F761" s="9" t="s">
        <v>36</v>
      </c>
      <c r="G761" s="9">
        <v>2017</v>
      </c>
      <c r="H761" s="9">
        <v>8</v>
      </c>
      <c r="BG761" s="9">
        <v>55.625</v>
      </c>
      <c r="BH761" s="9">
        <v>55.25</v>
      </c>
      <c r="BI761" s="9">
        <v>55.25</v>
      </c>
      <c r="BJ761" s="9">
        <v>55</v>
      </c>
      <c r="BK761" s="9">
        <v>54.5</v>
      </c>
      <c r="BL761" s="9">
        <v>54.5</v>
      </c>
      <c r="BM761" s="9">
        <v>54.25</v>
      </c>
      <c r="BN761" s="9">
        <v>55</v>
      </c>
      <c r="BO761" s="9">
        <v>56.5</v>
      </c>
      <c r="BP761" s="9">
        <v>60.25</v>
      </c>
      <c r="BQ761" s="9">
        <v>62.625</v>
      </c>
      <c r="BR761" s="9">
        <v>64.875</v>
      </c>
      <c r="BS761" s="9">
        <v>65.625</v>
      </c>
      <c r="BT761" s="9">
        <v>66.5</v>
      </c>
      <c r="BU761" s="9">
        <v>67.375</v>
      </c>
      <c r="BV761" s="9">
        <v>66.125</v>
      </c>
      <c r="BW761" s="9">
        <v>64.75</v>
      </c>
      <c r="BX761" s="9">
        <v>64.5</v>
      </c>
      <c r="BY761" s="9">
        <v>62.625</v>
      </c>
      <c r="BZ761" s="9">
        <v>59.25</v>
      </c>
      <c r="CA761" s="9">
        <v>58</v>
      </c>
      <c r="CB761" s="9">
        <v>57</v>
      </c>
      <c r="CC761" s="9">
        <v>56.25</v>
      </c>
      <c r="CD761" s="9">
        <v>55.5</v>
      </c>
      <c r="DD761" s="9">
        <v>7.1277699999999999</v>
      </c>
      <c r="DE761" s="9">
        <v>1</v>
      </c>
      <c r="DF761" s="9">
        <v>0</v>
      </c>
      <c r="DG761" s="9">
        <v>1</v>
      </c>
    </row>
    <row r="762" spans="1:111" x14ac:dyDescent="0.25">
      <c r="A762" s="9" t="s">
        <v>35</v>
      </c>
      <c r="B762" s="9" t="s">
        <v>105</v>
      </c>
      <c r="C762" s="9" t="s">
        <v>6</v>
      </c>
      <c r="D762" s="9" t="s">
        <v>187</v>
      </c>
      <c r="E762" s="9" t="s">
        <v>160</v>
      </c>
      <c r="F762" s="9" t="s">
        <v>36</v>
      </c>
      <c r="G762" s="9">
        <v>2017</v>
      </c>
      <c r="H762" s="9">
        <v>9</v>
      </c>
      <c r="BG762" s="9">
        <v>54.5</v>
      </c>
      <c r="BH762" s="9">
        <v>53.875</v>
      </c>
      <c r="BI762" s="9">
        <v>53.375</v>
      </c>
      <c r="BJ762" s="9">
        <v>53.125</v>
      </c>
      <c r="BK762" s="9">
        <v>52.75</v>
      </c>
      <c r="BL762" s="9">
        <v>52.75</v>
      </c>
      <c r="BM762" s="9">
        <v>52.375</v>
      </c>
      <c r="BN762" s="9">
        <v>52.875</v>
      </c>
      <c r="BO762" s="9">
        <v>55.75</v>
      </c>
      <c r="BP762" s="9">
        <v>59.5</v>
      </c>
      <c r="BQ762" s="9">
        <v>62.25</v>
      </c>
      <c r="BR762" s="9">
        <v>64.375</v>
      </c>
      <c r="BS762" s="9">
        <v>65.5</v>
      </c>
      <c r="BT762" s="9">
        <v>65.875</v>
      </c>
      <c r="BU762" s="9">
        <v>65.875</v>
      </c>
      <c r="BV762" s="9">
        <v>65.875</v>
      </c>
      <c r="BW762" s="9">
        <v>65.625</v>
      </c>
      <c r="BX762" s="9">
        <v>64.875</v>
      </c>
      <c r="BY762" s="9">
        <v>62.625</v>
      </c>
      <c r="BZ762" s="9">
        <v>60.375</v>
      </c>
      <c r="CA762" s="9">
        <v>59.125</v>
      </c>
      <c r="CB762" s="9">
        <v>58.625</v>
      </c>
      <c r="CC762" s="9">
        <v>58.25</v>
      </c>
      <c r="CD762" s="9">
        <v>57.5</v>
      </c>
      <c r="DD762" s="9">
        <v>7.1277699999999999</v>
      </c>
      <c r="DE762" s="9">
        <v>1</v>
      </c>
      <c r="DF762" s="9">
        <v>0</v>
      </c>
      <c r="DG762" s="9">
        <v>1</v>
      </c>
    </row>
    <row r="763" spans="1:111" x14ac:dyDescent="0.25">
      <c r="A763" s="9" t="s">
        <v>35</v>
      </c>
      <c r="B763" s="9" t="s">
        <v>105</v>
      </c>
      <c r="C763" s="9" t="s">
        <v>6</v>
      </c>
      <c r="D763" s="9" t="s">
        <v>187</v>
      </c>
      <c r="E763" s="9" t="s">
        <v>160</v>
      </c>
      <c r="F763" s="9" t="s">
        <v>36</v>
      </c>
      <c r="G763" s="9">
        <v>2017</v>
      </c>
      <c r="H763" s="9">
        <v>10</v>
      </c>
      <c r="BG763" s="9">
        <v>55.5</v>
      </c>
      <c r="BH763" s="9">
        <v>55.5</v>
      </c>
      <c r="BI763" s="9">
        <v>55.125</v>
      </c>
      <c r="BJ763" s="9">
        <v>55</v>
      </c>
      <c r="BK763" s="9">
        <v>54.625</v>
      </c>
      <c r="BL763" s="9">
        <v>54.5</v>
      </c>
      <c r="BM763" s="9">
        <v>54.75</v>
      </c>
      <c r="BN763" s="9">
        <v>54.625</v>
      </c>
      <c r="BO763" s="9">
        <v>57.25</v>
      </c>
      <c r="BP763" s="9">
        <v>61.5</v>
      </c>
      <c r="BQ763" s="9">
        <v>65.5</v>
      </c>
      <c r="BR763" s="9">
        <v>67.75</v>
      </c>
      <c r="BS763" s="9">
        <v>69.125</v>
      </c>
      <c r="BT763" s="9">
        <v>69.75</v>
      </c>
      <c r="BU763" s="9">
        <v>69.875</v>
      </c>
      <c r="BV763" s="9">
        <v>70</v>
      </c>
      <c r="BW763" s="9">
        <v>69.25</v>
      </c>
      <c r="BX763" s="9">
        <v>66.5</v>
      </c>
      <c r="BY763" s="9">
        <v>63.75</v>
      </c>
      <c r="BZ763" s="9">
        <v>61.25</v>
      </c>
      <c r="CA763" s="9">
        <v>59.625</v>
      </c>
      <c r="CB763" s="9">
        <v>58.875</v>
      </c>
      <c r="CC763" s="9">
        <v>59.5</v>
      </c>
      <c r="CD763" s="9">
        <v>59.25</v>
      </c>
      <c r="DD763" s="9">
        <v>7.1277699999999999</v>
      </c>
      <c r="DE763" s="9">
        <v>1</v>
      </c>
      <c r="DF763" s="9">
        <v>0</v>
      </c>
      <c r="DG763" s="9">
        <v>1</v>
      </c>
    </row>
    <row r="764" spans="1:111" x14ac:dyDescent="0.25">
      <c r="A764" s="9" t="s">
        <v>35</v>
      </c>
      <c r="B764" s="9" t="s">
        <v>105</v>
      </c>
      <c r="C764" s="9" t="s">
        <v>6</v>
      </c>
      <c r="D764" s="9" t="s">
        <v>187</v>
      </c>
      <c r="E764" s="9" t="s">
        <v>160</v>
      </c>
      <c r="F764" s="9" t="s">
        <v>33</v>
      </c>
      <c r="G764" s="9">
        <v>2017</v>
      </c>
      <c r="H764" s="9">
        <v>8</v>
      </c>
      <c r="BG764" s="9">
        <v>55.28125</v>
      </c>
      <c r="BH764" s="9">
        <v>54.84375</v>
      </c>
      <c r="BI764" s="9">
        <v>54.59375</v>
      </c>
      <c r="BJ764" s="9">
        <v>54.40625</v>
      </c>
      <c r="BK764" s="9">
        <v>53.90625</v>
      </c>
      <c r="BL764" s="9">
        <v>54</v>
      </c>
      <c r="BM764" s="9">
        <v>53.90625</v>
      </c>
      <c r="BN764" s="9">
        <v>54.4375</v>
      </c>
      <c r="BO764" s="9">
        <v>56.09375</v>
      </c>
      <c r="BP764" s="9">
        <v>59.25</v>
      </c>
      <c r="BQ764" s="9">
        <v>62.21875</v>
      </c>
      <c r="BR764" s="9">
        <v>64.3125</v>
      </c>
      <c r="BS764" s="9">
        <v>65.125</v>
      </c>
      <c r="BT764" s="9">
        <v>66.21875</v>
      </c>
      <c r="BU764" s="9">
        <v>66.84375</v>
      </c>
      <c r="BV764" s="9">
        <v>66.46875</v>
      </c>
      <c r="BW764" s="9">
        <v>65.40625</v>
      </c>
      <c r="BX764" s="9">
        <v>64.46875</v>
      </c>
      <c r="BY764" s="9">
        <v>63.09375</v>
      </c>
      <c r="BZ764" s="9">
        <v>60.84375</v>
      </c>
      <c r="CA764" s="9">
        <v>59.28125</v>
      </c>
      <c r="CB764" s="9">
        <v>58.34375</v>
      </c>
      <c r="CC764" s="9">
        <v>57.59375</v>
      </c>
      <c r="CD764" s="9">
        <v>56.875</v>
      </c>
      <c r="DD764" s="9">
        <v>7.1277699999999999</v>
      </c>
      <c r="DE764" s="9">
        <v>1</v>
      </c>
      <c r="DF764" s="9">
        <v>0</v>
      </c>
      <c r="DG764" s="9">
        <v>1</v>
      </c>
    </row>
    <row r="765" spans="1:111" x14ac:dyDescent="0.25">
      <c r="A765" s="9" t="s">
        <v>35</v>
      </c>
      <c r="B765" s="9" t="s">
        <v>105</v>
      </c>
      <c r="C765" s="9" t="s">
        <v>6</v>
      </c>
      <c r="D765" s="9" t="s">
        <v>187</v>
      </c>
      <c r="E765" s="9" t="s">
        <v>188</v>
      </c>
      <c r="F765" s="9" t="s">
        <v>36</v>
      </c>
      <c r="G765" s="9">
        <v>2017</v>
      </c>
      <c r="H765" s="9">
        <v>5</v>
      </c>
      <c r="BG765" s="9">
        <v>54.75</v>
      </c>
      <c r="BH765" s="9">
        <v>54.625</v>
      </c>
      <c r="BI765" s="9">
        <v>54.375</v>
      </c>
      <c r="BJ765" s="9">
        <v>54</v>
      </c>
      <c r="BK765" s="9">
        <v>53.375</v>
      </c>
      <c r="BL765" s="9">
        <v>53.125</v>
      </c>
      <c r="BM765" s="9">
        <v>53</v>
      </c>
      <c r="BN765" s="9">
        <v>53.25</v>
      </c>
      <c r="BO765" s="9">
        <v>54.375</v>
      </c>
      <c r="BP765" s="9">
        <v>56.125</v>
      </c>
      <c r="BQ765" s="9">
        <v>59.25</v>
      </c>
      <c r="BR765" s="9">
        <v>61.125</v>
      </c>
      <c r="BS765" s="9">
        <v>60.125</v>
      </c>
      <c r="BT765" s="9">
        <v>60.625</v>
      </c>
      <c r="BU765" s="9">
        <v>61.5</v>
      </c>
      <c r="BV765" s="9">
        <v>61.875</v>
      </c>
      <c r="BW765" s="9">
        <v>60.75</v>
      </c>
      <c r="BX765" s="9">
        <v>58</v>
      </c>
      <c r="BY765" s="9">
        <v>57.125</v>
      </c>
      <c r="BZ765" s="9">
        <v>55.375</v>
      </c>
      <c r="CA765" s="9">
        <v>54.25</v>
      </c>
      <c r="CB765" s="9">
        <v>53.25</v>
      </c>
      <c r="CC765" s="9">
        <v>52.75</v>
      </c>
      <c r="CD765" s="9">
        <v>52.625</v>
      </c>
      <c r="DD765" s="9">
        <v>7.1277699999999999</v>
      </c>
      <c r="DE765" s="9">
        <v>1</v>
      </c>
      <c r="DF765" s="9">
        <v>0</v>
      </c>
      <c r="DG765" s="9">
        <v>1</v>
      </c>
    </row>
    <row r="766" spans="1:111" x14ac:dyDescent="0.25">
      <c r="A766" s="9" t="s">
        <v>35</v>
      </c>
      <c r="B766" s="9" t="s">
        <v>105</v>
      </c>
      <c r="C766" s="9" t="s">
        <v>6</v>
      </c>
      <c r="D766" s="9" t="s">
        <v>187</v>
      </c>
      <c r="E766" s="9" t="s">
        <v>188</v>
      </c>
      <c r="F766" s="9" t="s">
        <v>36</v>
      </c>
      <c r="G766" s="9">
        <v>2017</v>
      </c>
      <c r="H766" s="9">
        <v>6</v>
      </c>
      <c r="BG766" s="9">
        <v>51.625</v>
      </c>
      <c r="BH766" s="9">
        <v>52</v>
      </c>
      <c r="BI766" s="9">
        <v>52.125</v>
      </c>
      <c r="BJ766" s="9">
        <v>51.75</v>
      </c>
      <c r="BK766" s="9">
        <v>51.75</v>
      </c>
      <c r="BL766" s="9">
        <v>51.25</v>
      </c>
      <c r="BM766" s="9">
        <v>51.5</v>
      </c>
      <c r="BN766" s="9">
        <v>52</v>
      </c>
      <c r="BO766" s="9">
        <v>53.25</v>
      </c>
      <c r="BP766" s="9">
        <v>55.375</v>
      </c>
      <c r="BQ766" s="9">
        <v>58.375</v>
      </c>
      <c r="BR766" s="9">
        <v>61.125</v>
      </c>
      <c r="BS766" s="9">
        <v>62.5</v>
      </c>
      <c r="BT766" s="9">
        <v>63.25</v>
      </c>
      <c r="BU766" s="9">
        <v>62.625</v>
      </c>
      <c r="BV766" s="9">
        <v>62</v>
      </c>
      <c r="BW766" s="9">
        <v>61</v>
      </c>
      <c r="BX766" s="9">
        <v>60.875</v>
      </c>
      <c r="BY766" s="9">
        <v>60.125</v>
      </c>
      <c r="BZ766" s="9">
        <v>58.125</v>
      </c>
      <c r="CA766" s="9">
        <v>56.375</v>
      </c>
      <c r="CB766" s="9">
        <v>54.625</v>
      </c>
      <c r="CC766" s="9">
        <v>53.875</v>
      </c>
      <c r="CD766" s="9">
        <v>53</v>
      </c>
      <c r="DD766" s="9">
        <v>7.1277699999999999</v>
      </c>
      <c r="DE766" s="9">
        <v>1</v>
      </c>
      <c r="DF766" s="9">
        <v>0</v>
      </c>
      <c r="DG766" s="9">
        <v>1</v>
      </c>
    </row>
    <row r="767" spans="1:111" x14ac:dyDescent="0.25">
      <c r="A767" s="9" t="s">
        <v>35</v>
      </c>
      <c r="B767" s="9" t="s">
        <v>105</v>
      </c>
      <c r="C767" s="9" t="s">
        <v>6</v>
      </c>
      <c r="D767" s="9" t="s">
        <v>187</v>
      </c>
      <c r="E767" s="9" t="s">
        <v>188</v>
      </c>
      <c r="F767" s="9" t="s">
        <v>36</v>
      </c>
      <c r="G767" s="9">
        <v>2017</v>
      </c>
      <c r="H767" s="9">
        <v>7</v>
      </c>
      <c r="BG767" s="9">
        <v>56.5</v>
      </c>
      <c r="BH767" s="9">
        <v>56</v>
      </c>
      <c r="BI767" s="9">
        <v>55.75</v>
      </c>
      <c r="BJ767" s="9">
        <v>55</v>
      </c>
      <c r="BK767" s="9">
        <v>55.25</v>
      </c>
      <c r="BL767" s="9">
        <v>54.75</v>
      </c>
      <c r="BM767" s="9">
        <v>54.875</v>
      </c>
      <c r="BN767" s="9">
        <v>55.625</v>
      </c>
      <c r="BO767" s="9">
        <v>56.875</v>
      </c>
      <c r="BP767" s="9">
        <v>59.25</v>
      </c>
      <c r="BQ767" s="9">
        <v>61.625</v>
      </c>
      <c r="BR767" s="9">
        <v>64.125</v>
      </c>
      <c r="BS767" s="9">
        <v>64</v>
      </c>
      <c r="BT767" s="9">
        <v>64</v>
      </c>
      <c r="BU767" s="9">
        <v>64.5</v>
      </c>
      <c r="BV767" s="9">
        <v>64</v>
      </c>
      <c r="BW767" s="9">
        <v>63.375</v>
      </c>
      <c r="BX767" s="9">
        <v>62.875</v>
      </c>
      <c r="BY767" s="9">
        <v>62.375</v>
      </c>
      <c r="BZ767" s="9">
        <v>60.375</v>
      </c>
      <c r="CA767" s="9">
        <v>58.625</v>
      </c>
      <c r="CB767" s="9">
        <v>58.125</v>
      </c>
      <c r="CC767" s="9">
        <v>57</v>
      </c>
      <c r="CD767" s="9">
        <v>56.375</v>
      </c>
      <c r="DD767" s="9">
        <v>7.1277699999999999</v>
      </c>
      <c r="DE767" s="9">
        <v>1</v>
      </c>
      <c r="DF767" s="9">
        <v>0</v>
      </c>
      <c r="DG767" s="9">
        <v>1</v>
      </c>
    </row>
    <row r="768" spans="1:111" x14ac:dyDescent="0.25">
      <c r="A768" s="9" t="s">
        <v>35</v>
      </c>
      <c r="B768" s="9" t="s">
        <v>105</v>
      </c>
      <c r="C768" s="9" t="s">
        <v>6</v>
      </c>
      <c r="D768" s="9" t="s">
        <v>187</v>
      </c>
      <c r="E768" s="9" t="s">
        <v>188</v>
      </c>
      <c r="F768" s="9" t="s">
        <v>36</v>
      </c>
      <c r="G768" s="9">
        <v>2017</v>
      </c>
      <c r="H768" s="9">
        <v>8</v>
      </c>
      <c r="BG768" s="9">
        <v>55.375</v>
      </c>
      <c r="BH768" s="9">
        <v>55.25</v>
      </c>
      <c r="BI768" s="9">
        <v>55.125</v>
      </c>
      <c r="BJ768" s="9">
        <v>54.875</v>
      </c>
      <c r="BK768" s="9">
        <v>54.75</v>
      </c>
      <c r="BL768" s="9">
        <v>54.875</v>
      </c>
      <c r="BM768" s="9">
        <v>54.625</v>
      </c>
      <c r="BN768" s="9">
        <v>55.125</v>
      </c>
      <c r="BO768" s="9">
        <v>56</v>
      </c>
      <c r="BP768" s="9">
        <v>57.75</v>
      </c>
      <c r="BQ768" s="9">
        <v>59.25</v>
      </c>
      <c r="BR768" s="9">
        <v>60.875</v>
      </c>
      <c r="BS768" s="9">
        <v>62.75</v>
      </c>
      <c r="BT768" s="9">
        <v>64.375</v>
      </c>
      <c r="BU768" s="9">
        <v>66.75</v>
      </c>
      <c r="BV768" s="9">
        <v>67</v>
      </c>
      <c r="BW768" s="9">
        <v>66.875</v>
      </c>
      <c r="BX768" s="9">
        <v>63.125</v>
      </c>
      <c r="BY768" s="9">
        <v>60.875</v>
      </c>
      <c r="BZ768" s="9">
        <v>59.5</v>
      </c>
      <c r="CA768" s="9">
        <v>58.875</v>
      </c>
      <c r="CB768" s="9">
        <v>58.375</v>
      </c>
      <c r="CC768" s="9">
        <v>58</v>
      </c>
      <c r="CD768" s="9">
        <v>57.5</v>
      </c>
      <c r="DD768" s="9">
        <v>7.1277699999999999</v>
      </c>
      <c r="DE768" s="9">
        <v>1</v>
      </c>
      <c r="DF768" s="9">
        <v>0</v>
      </c>
      <c r="DG768" s="9">
        <v>1</v>
      </c>
    </row>
    <row r="769" spans="1:111" x14ac:dyDescent="0.25">
      <c r="A769" s="9" t="s">
        <v>35</v>
      </c>
      <c r="B769" s="9" t="s">
        <v>105</v>
      </c>
      <c r="C769" s="9" t="s">
        <v>6</v>
      </c>
      <c r="D769" s="9" t="s">
        <v>187</v>
      </c>
      <c r="E769" s="9" t="s">
        <v>188</v>
      </c>
      <c r="F769" s="9" t="s">
        <v>36</v>
      </c>
      <c r="G769" s="9">
        <v>2017</v>
      </c>
      <c r="H769" s="9">
        <v>9</v>
      </c>
      <c r="BG769" s="9">
        <v>54.75</v>
      </c>
      <c r="BH769" s="9">
        <v>54.75</v>
      </c>
      <c r="BI769" s="9">
        <v>54.375</v>
      </c>
      <c r="BJ769" s="9">
        <v>53.875</v>
      </c>
      <c r="BK769" s="9">
        <v>53.625</v>
      </c>
      <c r="BL769" s="9">
        <v>53.625</v>
      </c>
      <c r="BM769" s="9">
        <v>53.125</v>
      </c>
      <c r="BN769" s="9">
        <v>53.75</v>
      </c>
      <c r="BO769" s="9">
        <v>55.5</v>
      </c>
      <c r="BP769" s="9">
        <v>57.625</v>
      </c>
      <c r="BQ769" s="9">
        <v>59.875</v>
      </c>
      <c r="BR769" s="9">
        <v>62.125</v>
      </c>
      <c r="BS769" s="9">
        <v>64.375</v>
      </c>
      <c r="BT769" s="9">
        <v>65.375</v>
      </c>
      <c r="BU769" s="9">
        <v>66.125</v>
      </c>
      <c r="BV769" s="9">
        <v>65</v>
      </c>
      <c r="BW769" s="9">
        <v>64.5</v>
      </c>
      <c r="BX769" s="9">
        <v>63.375</v>
      </c>
      <c r="BY769" s="9">
        <v>61.625</v>
      </c>
      <c r="BZ769" s="9">
        <v>60</v>
      </c>
      <c r="CA769" s="9">
        <v>59</v>
      </c>
      <c r="CB769" s="9">
        <v>58.125</v>
      </c>
      <c r="CC769" s="9">
        <v>57.125</v>
      </c>
      <c r="CD769" s="9">
        <v>57</v>
      </c>
      <c r="DD769" s="9">
        <v>7.1277699999999999</v>
      </c>
      <c r="DE769" s="9">
        <v>1</v>
      </c>
      <c r="DF769" s="9">
        <v>0</v>
      </c>
      <c r="DG769" s="9">
        <v>1</v>
      </c>
    </row>
    <row r="770" spans="1:111" x14ac:dyDescent="0.25">
      <c r="A770" s="9" t="s">
        <v>35</v>
      </c>
      <c r="B770" s="9" t="s">
        <v>105</v>
      </c>
      <c r="C770" s="9" t="s">
        <v>6</v>
      </c>
      <c r="D770" s="9" t="s">
        <v>187</v>
      </c>
      <c r="E770" s="9" t="s">
        <v>188</v>
      </c>
      <c r="F770" s="9" t="s">
        <v>36</v>
      </c>
      <c r="G770" s="9">
        <v>2017</v>
      </c>
      <c r="H770" s="9">
        <v>10</v>
      </c>
      <c r="BG770" s="9">
        <v>54</v>
      </c>
      <c r="BH770" s="9">
        <v>51.625</v>
      </c>
      <c r="BI770" s="9">
        <v>51.75</v>
      </c>
      <c r="BJ770" s="9">
        <v>51.5</v>
      </c>
      <c r="BK770" s="9">
        <v>50.75</v>
      </c>
      <c r="BL770" s="9">
        <v>51.125</v>
      </c>
      <c r="BM770" s="9">
        <v>50.75</v>
      </c>
      <c r="BN770" s="9">
        <v>50.375</v>
      </c>
      <c r="BO770" s="9">
        <v>51.5</v>
      </c>
      <c r="BP770" s="9">
        <v>56.625</v>
      </c>
      <c r="BQ770" s="9">
        <v>62.5</v>
      </c>
      <c r="BR770" s="9">
        <v>65.125</v>
      </c>
      <c r="BS770" s="9">
        <v>66.875</v>
      </c>
      <c r="BT770" s="9">
        <v>67.125</v>
      </c>
      <c r="BU770" s="9">
        <v>68</v>
      </c>
      <c r="BV770" s="9">
        <v>68</v>
      </c>
      <c r="BW770" s="9">
        <v>67.25</v>
      </c>
      <c r="BX770" s="9">
        <v>63.75</v>
      </c>
      <c r="BY770" s="9">
        <v>59.25</v>
      </c>
      <c r="BZ770" s="9">
        <v>57.25</v>
      </c>
      <c r="CA770" s="9">
        <v>56.25</v>
      </c>
      <c r="CB770" s="9">
        <v>55</v>
      </c>
      <c r="CC770" s="9">
        <v>54.625</v>
      </c>
      <c r="CD770" s="9">
        <v>54.25</v>
      </c>
      <c r="DD770" s="9">
        <v>7.1277699999999999</v>
      </c>
      <c r="DE770" s="9">
        <v>1</v>
      </c>
      <c r="DF770" s="9">
        <v>0</v>
      </c>
      <c r="DG770" s="9">
        <v>1</v>
      </c>
    </row>
    <row r="771" spans="1:111" x14ac:dyDescent="0.25">
      <c r="A771" s="9" t="s">
        <v>35</v>
      </c>
      <c r="B771" s="9" t="s">
        <v>105</v>
      </c>
      <c r="C771" s="9" t="s">
        <v>6</v>
      </c>
      <c r="D771" s="9" t="s">
        <v>187</v>
      </c>
      <c r="E771" s="9" t="s">
        <v>188</v>
      </c>
      <c r="F771" s="9" t="s">
        <v>33</v>
      </c>
      <c r="G771" s="9">
        <v>2017</v>
      </c>
      <c r="H771" s="9">
        <v>8</v>
      </c>
      <c r="BG771" s="9">
        <v>54.5625</v>
      </c>
      <c r="BH771" s="9">
        <v>54.5</v>
      </c>
      <c r="BI771" s="9">
        <v>54.34375</v>
      </c>
      <c r="BJ771" s="9">
        <v>53.875</v>
      </c>
      <c r="BK771" s="9">
        <v>53.84375</v>
      </c>
      <c r="BL771" s="9">
        <v>53.625</v>
      </c>
      <c r="BM771" s="9">
        <v>53.53125</v>
      </c>
      <c r="BN771" s="9">
        <v>54.125</v>
      </c>
      <c r="BO771" s="9">
        <v>55.40625</v>
      </c>
      <c r="BP771" s="9">
        <v>57.5</v>
      </c>
      <c r="BQ771" s="9">
        <v>59.78125</v>
      </c>
      <c r="BR771" s="9">
        <v>62.0625</v>
      </c>
      <c r="BS771" s="9">
        <v>63.40625</v>
      </c>
      <c r="BT771" s="9">
        <v>64.25</v>
      </c>
      <c r="BU771" s="9">
        <v>65</v>
      </c>
      <c r="BV771" s="9">
        <v>64.5</v>
      </c>
      <c r="BW771" s="9">
        <v>63.9375</v>
      </c>
      <c r="BX771" s="9">
        <v>62.5625</v>
      </c>
      <c r="BY771" s="9">
        <v>61.25</v>
      </c>
      <c r="BZ771" s="9">
        <v>59.5</v>
      </c>
      <c r="CA771" s="9">
        <v>58.21875</v>
      </c>
      <c r="CB771" s="9">
        <v>57.3125</v>
      </c>
      <c r="CC771" s="9">
        <v>56.5</v>
      </c>
      <c r="CD771" s="9">
        <v>55.96875</v>
      </c>
      <c r="DD771" s="9">
        <v>7.1277699999999999</v>
      </c>
      <c r="DE771" s="9">
        <v>1</v>
      </c>
      <c r="DF771" s="9">
        <v>0</v>
      </c>
      <c r="DG771" s="9">
        <v>1</v>
      </c>
    </row>
    <row r="772" spans="1:111" x14ac:dyDescent="0.25">
      <c r="A772" s="9" t="s">
        <v>35</v>
      </c>
      <c r="B772" s="9" t="s">
        <v>105</v>
      </c>
      <c r="C772" s="9" t="s">
        <v>6</v>
      </c>
      <c r="D772" s="9" t="s">
        <v>161</v>
      </c>
      <c r="E772" s="9" t="s">
        <v>160</v>
      </c>
      <c r="F772" s="9" t="s">
        <v>36</v>
      </c>
      <c r="G772" s="9">
        <v>2017</v>
      </c>
      <c r="H772" s="9">
        <v>5</v>
      </c>
      <c r="BG772" s="9">
        <v>56.375</v>
      </c>
      <c r="BH772" s="9">
        <v>55.625</v>
      </c>
      <c r="BI772" s="9">
        <v>55.25</v>
      </c>
      <c r="BJ772" s="9">
        <v>54.875</v>
      </c>
      <c r="BK772" s="9">
        <v>54.625</v>
      </c>
      <c r="BL772" s="9">
        <v>54.625</v>
      </c>
      <c r="BM772" s="9">
        <v>54.875</v>
      </c>
      <c r="BN772" s="9">
        <v>58.875</v>
      </c>
      <c r="BO772" s="9">
        <v>64.75</v>
      </c>
      <c r="BP772" s="9">
        <v>68.625</v>
      </c>
      <c r="BQ772" s="9">
        <v>70.125</v>
      </c>
      <c r="BR772" s="9">
        <v>72.5</v>
      </c>
      <c r="BS772" s="9">
        <v>73.25</v>
      </c>
      <c r="BT772" s="9">
        <v>73.5</v>
      </c>
      <c r="BU772" s="9">
        <v>73.375</v>
      </c>
      <c r="BV772" s="9">
        <v>72.125</v>
      </c>
      <c r="BW772" s="9">
        <v>70.375</v>
      </c>
      <c r="BX772" s="9">
        <v>68.875</v>
      </c>
      <c r="BY772" s="9">
        <v>67.25</v>
      </c>
      <c r="BZ772" s="9">
        <v>64.625</v>
      </c>
      <c r="CA772" s="9">
        <v>61.875</v>
      </c>
      <c r="CB772" s="9">
        <v>59.625</v>
      </c>
      <c r="CC772" s="9">
        <v>58.5</v>
      </c>
      <c r="CD772" s="9">
        <v>57.625</v>
      </c>
      <c r="DD772" s="9">
        <v>7.1277699999999999</v>
      </c>
      <c r="DE772" s="9">
        <v>1</v>
      </c>
      <c r="DF772" s="9">
        <v>0</v>
      </c>
      <c r="DG772" s="9">
        <v>1</v>
      </c>
    </row>
    <row r="773" spans="1:111" x14ac:dyDescent="0.25">
      <c r="A773" s="9" t="s">
        <v>35</v>
      </c>
      <c r="B773" s="9" t="s">
        <v>105</v>
      </c>
      <c r="C773" s="9" t="s">
        <v>6</v>
      </c>
      <c r="D773" s="9" t="s">
        <v>161</v>
      </c>
      <c r="E773" s="9" t="s">
        <v>160</v>
      </c>
      <c r="F773" s="9" t="s">
        <v>36</v>
      </c>
      <c r="G773" s="9">
        <v>2017</v>
      </c>
      <c r="H773" s="9">
        <v>6</v>
      </c>
      <c r="BG773" s="9">
        <v>55</v>
      </c>
      <c r="BH773" s="9">
        <v>54.5</v>
      </c>
      <c r="BI773" s="9">
        <v>54.125</v>
      </c>
      <c r="BJ773" s="9">
        <v>53.875</v>
      </c>
      <c r="BK773" s="9">
        <v>53.625</v>
      </c>
      <c r="BL773" s="9">
        <v>53.625</v>
      </c>
      <c r="BM773" s="9">
        <v>53.625</v>
      </c>
      <c r="BN773" s="9">
        <v>55.125</v>
      </c>
      <c r="BO773" s="9">
        <v>57.375</v>
      </c>
      <c r="BP773" s="9">
        <v>60.25</v>
      </c>
      <c r="BQ773" s="9">
        <v>63.625</v>
      </c>
      <c r="BR773" s="9">
        <v>66.875</v>
      </c>
      <c r="BS773" s="9">
        <v>68.875</v>
      </c>
      <c r="BT773" s="9">
        <v>70.875</v>
      </c>
      <c r="BU773" s="9">
        <v>71.25</v>
      </c>
      <c r="BV773" s="9">
        <v>71.375</v>
      </c>
      <c r="BW773" s="9">
        <v>71</v>
      </c>
      <c r="BX773" s="9">
        <v>70.75</v>
      </c>
      <c r="BY773" s="9">
        <v>71.25</v>
      </c>
      <c r="BZ773" s="9">
        <v>68.5</v>
      </c>
      <c r="CA773" s="9">
        <v>65</v>
      </c>
      <c r="CB773" s="9">
        <v>61.375</v>
      </c>
      <c r="CC773" s="9">
        <v>59.75</v>
      </c>
      <c r="CD773" s="9">
        <v>58.625</v>
      </c>
      <c r="DD773" s="9">
        <v>7.1277699999999999</v>
      </c>
      <c r="DE773" s="9">
        <v>1</v>
      </c>
      <c r="DF773" s="9">
        <v>0</v>
      </c>
      <c r="DG773" s="9">
        <v>1</v>
      </c>
    </row>
    <row r="774" spans="1:111" x14ac:dyDescent="0.25">
      <c r="A774" s="9" t="s">
        <v>35</v>
      </c>
      <c r="B774" s="9" t="s">
        <v>105</v>
      </c>
      <c r="C774" s="9" t="s">
        <v>6</v>
      </c>
      <c r="D774" s="9" t="s">
        <v>161</v>
      </c>
      <c r="E774" s="9" t="s">
        <v>160</v>
      </c>
      <c r="F774" s="9" t="s">
        <v>36</v>
      </c>
      <c r="G774" s="9">
        <v>2017</v>
      </c>
      <c r="H774" s="9">
        <v>7</v>
      </c>
      <c r="BG774" s="9">
        <v>55.25</v>
      </c>
      <c r="BH774" s="9">
        <v>54.5</v>
      </c>
      <c r="BI774" s="9">
        <v>53.875</v>
      </c>
      <c r="BJ774" s="9">
        <v>53.5</v>
      </c>
      <c r="BK774" s="9">
        <v>53.25</v>
      </c>
      <c r="BL774" s="9">
        <v>52.75</v>
      </c>
      <c r="BM774" s="9">
        <v>53.125</v>
      </c>
      <c r="BN774" s="9">
        <v>55.25</v>
      </c>
      <c r="BO774" s="9">
        <v>58.375</v>
      </c>
      <c r="BP774" s="9">
        <v>62.5</v>
      </c>
      <c r="BQ774" s="9">
        <v>65.375</v>
      </c>
      <c r="BR774" s="9">
        <v>68.375</v>
      </c>
      <c r="BS774" s="9">
        <v>69.5</v>
      </c>
      <c r="BT774" s="9">
        <v>70</v>
      </c>
      <c r="BU774" s="9">
        <v>69.25</v>
      </c>
      <c r="BV774" s="9">
        <v>68.5</v>
      </c>
      <c r="BW774" s="9">
        <v>66.875</v>
      </c>
      <c r="BX774" s="9">
        <v>64.75</v>
      </c>
      <c r="BY774" s="9">
        <v>63.25</v>
      </c>
      <c r="BZ774" s="9">
        <v>61</v>
      </c>
      <c r="CA774" s="9">
        <v>58.625</v>
      </c>
      <c r="CB774" s="9">
        <v>57.375</v>
      </c>
      <c r="CC774" s="9">
        <v>56.25</v>
      </c>
      <c r="CD774" s="9">
        <v>55.75</v>
      </c>
      <c r="DD774" s="9">
        <v>7.1277699999999999</v>
      </c>
      <c r="DE774" s="9">
        <v>1</v>
      </c>
      <c r="DF774" s="9">
        <v>0</v>
      </c>
      <c r="DG774" s="9">
        <v>1</v>
      </c>
    </row>
    <row r="775" spans="1:111" x14ac:dyDescent="0.25">
      <c r="A775" s="9" t="s">
        <v>35</v>
      </c>
      <c r="B775" s="9" t="s">
        <v>105</v>
      </c>
      <c r="C775" s="9" t="s">
        <v>6</v>
      </c>
      <c r="D775" s="9" t="s">
        <v>161</v>
      </c>
      <c r="E775" s="9" t="s">
        <v>160</v>
      </c>
      <c r="F775" s="9" t="s">
        <v>36</v>
      </c>
      <c r="G775" s="9">
        <v>2017</v>
      </c>
      <c r="H775" s="9">
        <v>8</v>
      </c>
      <c r="BG775" s="9">
        <v>56.125</v>
      </c>
      <c r="BH775" s="9">
        <v>55.125</v>
      </c>
      <c r="BI775" s="9">
        <v>55</v>
      </c>
      <c r="BJ775" s="9">
        <v>54.375</v>
      </c>
      <c r="BK775" s="9">
        <v>54.375</v>
      </c>
      <c r="BL775" s="9">
        <v>54</v>
      </c>
      <c r="BM775" s="9">
        <v>54.125</v>
      </c>
      <c r="BN775" s="9">
        <v>55.625</v>
      </c>
      <c r="BO775" s="9">
        <v>60.125</v>
      </c>
      <c r="BP775" s="9">
        <v>63.625</v>
      </c>
      <c r="BQ775" s="9">
        <v>66.875</v>
      </c>
      <c r="BR775" s="9">
        <v>68.375</v>
      </c>
      <c r="BS775" s="9">
        <v>68.75</v>
      </c>
      <c r="BT775" s="9">
        <v>68.5</v>
      </c>
      <c r="BU775" s="9">
        <v>68.875</v>
      </c>
      <c r="BV775" s="9">
        <v>68.5</v>
      </c>
      <c r="BW775" s="9">
        <v>67.5</v>
      </c>
      <c r="BX775" s="9">
        <v>66.625</v>
      </c>
      <c r="BY775" s="9">
        <v>65.375</v>
      </c>
      <c r="BZ775" s="9">
        <v>62.375</v>
      </c>
      <c r="CA775" s="9">
        <v>60.125</v>
      </c>
      <c r="CB775" s="9">
        <v>59</v>
      </c>
      <c r="CC775" s="9">
        <v>58.875</v>
      </c>
      <c r="CD775" s="9">
        <v>58.25</v>
      </c>
      <c r="DD775" s="9">
        <v>7.1277699999999999</v>
      </c>
      <c r="DE775" s="9">
        <v>1</v>
      </c>
      <c r="DF775" s="9">
        <v>0</v>
      </c>
      <c r="DG775" s="9">
        <v>1</v>
      </c>
    </row>
    <row r="776" spans="1:111" x14ac:dyDescent="0.25">
      <c r="A776" s="9" t="s">
        <v>35</v>
      </c>
      <c r="B776" s="9" t="s">
        <v>105</v>
      </c>
      <c r="C776" s="9" t="s">
        <v>6</v>
      </c>
      <c r="D776" s="9" t="s">
        <v>161</v>
      </c>
      <c r="E776" s="9" t="s">
        <v>160</v>
      </c>
      <c r="F776" s="9" t="s">
        <v>36</v>
      </c>
      <c r="G776" s="9">
        <v>2017</v>
      </c>
      <c r="H776" s="9">
        <v>9</v>
      </c>
      <c r="BG776" s="9">
        <v>54.375</v>
      </c>
      <c r="BH776" s="9">
        <v>53.875</v>
      </c>
      <c r="BI776" s="9">
        <v>54</v>
      </c>
      <c r="BJ776" s="9">
        <v>54.25</v>
      </c>
      <c r="BK776" s="9">
        <v>54.125</v>
      </c>
      <c r="BL776" s="9">
        <v>54.125</v>
      </c>
      <c r="BM776" s="9">
        <v>53.875</v>
      </c>
      <c r="BN776" s="9">
        <v>54.75</v>
      </c>
      <c r="BO776" s="9">
        <v>58.25</v>
      </c>
      <c r="BP776" s="9">
        <v>64.25</v>
      </c>
      <c r="BQ776" s="9">
        <v>68.875</v>
      </c>
      <c r="BR776" s="9">
        <v>71.875</v>
      </c>
      <c r="BS776" s="9">
        <v>74.5</v>
      </c>
      <c r="BT776" s="9">
        <v>74.125</v>
      </c>
      <c r="BU776" s="9">
        <v>71.25</v>
      </c>
      <c r="BV776" s="9">
        <v>70.25</v>
      </c>
      <c r="BW776" s="9">
        <v>70</v>
      </c>
      <c r="BX776" s="9">
        <v>67.25</v>
      </c>
      <c r="BY776" s="9">
        <v>64.625</v>
      </c>
      <c r="BZ776" s="9">
        <v>60.875</v>
      </c>
      <c r="CA776" s="9">
        <v>59</v>
      </c>
      <c r="CB776" s="9">
        <v>58</v>
      </c>
      <c r="CC776" s="9">
        <v>57.375</v>
      </c>
      <c r="CD776" s="9">
        <v>57</v>
      </c>
      <c r="DD776" s="9">
        <v>7.1277699999999999</v>
      </c>
      <c r="DE776" s="9">
        <v>1</v>
      </c>
      <c r="DF776" s="9">
        <v>0</v>
      </c>
      <c r="DG776" s="9">
        <v>1</v>
      </c>
    </row>
    <row r="777" spans="1:111" x14ac:dyDescent="0.25">
      <c r="A777" s="9" t="s">
        <v>35</v>
      </c>
      <c r="B777" s="9" t="s">
        <v>105</v>
      </c>
      <c r="C777" s="9" t="s">
        <v>6</v>
      </c>
      <c r="D777" s="9" t="s">
        <v>161</v>
      </c>
      <c r="E777" s="9" t="s">
        <v>160</v>
      </c>
      <c r="F777" s="9" t="s">
        <v>36</v>
      </c>
      <c r="G777" s="9">
        <v>2017</v>
      </c>
      <c r="H777" s="9">
        <v>10</v>
      </c>
      <c r="BG777" s="9">
        <v>56</v>
      </c>
      <c r="BH777" s="9">
        <v>54.875</v>
      </c>
      <c r="BI777" s="9">
        <v>54.5</v>
      </c>
      <c r="BJ777" s="9">
        <v>54.375</v>
      </c>
      <c r="BK777" s="9">
        <v>53.625</v>
      </c>
      <c r="BL777" s="9">
        <v>53.375</v>
      </c>
      <c r="BM777" s="9">
        <v>53.125</v>
      </c>
      <c r="BN777" s="9">
        <v>53.125</v>
      </c>
      <c r="BO777" s="9">
        <v>56.5</v>
      </c>
      <c r="BP777" s="9">
        <v>63</v>
      </c>
      <c r="BQ777" s="9">
        <v>69.25</v>
      </c>
      <c r="BR777" s="9">
        <v>72</v>
      </c>
      <c r="BS777" s="9">
        <v>73.75</v>
      </c>
      <c r="BT777" s="9">
        <v>72.75</v>
      </c>
      <c r="BU777" s="9">
        <v>72.25</v>
      </c>
      <c r="BV777" s="9">
        <v>71.375</v>
      </c>
      <c r="BW777" s="9">
        <v>70</v>
      </c>
      <c r="BX777" s="9">
        <v>68</v>
      </c>
      <c r="BY777" s="9">
        <v>64.625</v>
      </c>
      <c r="BZ777" s="9">
        <v>60.125</v>
      </c>
      <c r="CA777" s="9">
        <v>58</v>
      </c>
      <c r="CB777" s="9">
        <v>56.625</v>
      </c>
      <c r="CC777" s="9">
        <v>55.375</v>
      </c>
      <c r="CD777" s="9">
        <v>54.625</v>
      </c>
      <c r="DD777" s="9">
        <v>7.1277699999999999</v>
      </c>
      <c r="DE777" s="9">
        <v>1</v>
      </c>
      <c r="DF777" s="9">
        <v>0</v>
      </c>
      <c r="DG777" s="9">
        <v>1</v>
      </c>
    </row>
    <row r="778" spans="1:111" x14ac:dyDescent="0.25">
      <c r="A778" s="9" t="s">
        <v>35</v>
      </c>
      <c r="B778" s="9" t="s">
        <v>105</v>
      </c>
      <c r="C778" s="9" t="s">
        <v>6</v>
      </c>
      <c r="D778" s="9" t="s">
        <v>161</v>
      </c>
      <c r="E778" s="9" t="s">
        <v>160</v>
      </c>
      <c r="F778" s="9" t="s">
        <v>33</v>
      </c>
      <c r="G778" s="9">
        <v>2017</v>
      </c>
      <c r="H778" s="9">
        <v>8</v>
      </c>
      <c r="BG778" s="9">
        <v>55.1875</v>
      </c>
      <c r="BH778" s="9">
        <v>54.5</v>
      </c>
      <c r="BI778" s="9">
        <v>54.25</v>
      </c>
      <c r="BJ778" s="9">
        <v>54</v>
      </c>
      <c r="BK778" s="9">
        <v>53.84375</v>
      </c>
      <c r="BL778" s="9">
        <v>53.625</v>
      </c>
      <c r="BM778" s="9">
        <v>53.6875</v>
      </c>
      <c r="BN778" s="9">
        <v>55.1875</v>
      </c>
      <c r="BO778" s="9">
        <v>58.53125</v>
      </c>
      <c r="BP778" s="9">
        <v>62.65625</v>
      </c>
      <c r="BQ778" s="9">
        <v>66.1875</v>
      </c>
      <c r="BR778" s="9">
        <v>68.875</v>
      </c>
      <c r="BS778" s="9">
        <v>70.40625</v>
      </c>
      <c r="BT778" s="9">
        <v>70.875</v>
      </c>
      <c r="BU778" s="9">
        <v>70.15625</v>
      </c>
      <c r="BV778" s="9">
        <v>69.65625</v>
      </c>
      <c r="BW778" s="9">
        <v>68.84375</v>
      </c>
      <c r="BX778" s="9">
        <v>67.34375</v>
      </c>
      <c r="BY778" s="9">
        <v>66.125</v>
      </c>
      <c r="BZ778" s="9">
        <v>63.1875</v>
      </c>
      <c r="CA778" s="9">
        <v>60.6875</v>
      </c>
      <c r="CB778" s="9">
        <v>58.9375</v>
      </c>
      <c r="CC778" s="9">
        <v>58.0625</v>
      </c>
      <c r="CD778" s="9">
        <v>57.40625</v>
      </c>
      <c r="DD778" s="9">
        <v>7.1277699999999999</v>
      </c>
      <c r="DE778" s="9">
        <v>1</v>
      </c>
      <c r="DF778" s="9">
        <v>0</v>
      </c>
      <c r="DG778" s="9">
        <v>1</v>
      </c>
    </row>
    <row r="779" spans="1:111" x14ac:dyDescent="0.25">
      <c r="A779" s="9" t="s">
        <v>35</v>
      </c>
      <c r="B779" s="9" t="s">
        <v>105</v>
      </c>
      <c r="C779" s="9" t="s">
        <v>6</v>
      </c>
      <c r="D779" s="9" t="s">
        <v>161</v>
      </c>
      <c r="E779" s="9" t="s">
        <v>188</v>
      </c>
      <c r="F779" s="9" t="s">
        <v>36</v>
      </c>
      <c r="G779" s="9">
        <v>2017</v>
      </c>
      <c r="H779" s="9">
        <v>5</v>
      </c>
      <c r="BG779" s="9">
        <v>53</v>
      </c>
      <c r="BH779" s="9">
        <v>52.375</v>
      </c>
      <c r="BI779" s="9">
        <v>52.125</v>
      </c>
      <c r="BJ779" s="9">
        <v>52</v>
      </c>
      <c r="BK779" s="9">
        <v>51.5</v>
      </c>
      <c r="BL779" s="9">
        <v>51.5</v>
      </c>
      <c r="BM779" s="9">
        <v>51.5</v>
      </c>
      <c r="BN779" s="9">
        <v>53.375</v>
      </c>
      <c r="BO779" s="9">
        <v>56.25</v>
      </c>
      <c r="BP779" s="9">
        <v>58.125</v>
      </c>
      <c r="BQ779" s="9">
        <v>60.5</v>
      </c>
      <c r="BR779" s="9">
        <v>62.625</v>
      </c>
      <c r="BS779" s="9">
        <v>63.125</v>
      </c>
      <c r="BT779" s="9">
        <v>62.875</v>
      </c>
      <c r="BU779" s="9">
        <v>63.25</v>
      </c>
      <c r="BV779" s="9">
        <v>63.25</v>
      </c>
      <c r="BW779" s="9">
        <v>61.75</v>
      </c>
      <c r="BX779" s="9">
        <v>61.125</v>
      </c>
      <c r="BY779" s="9">
        <v>59.875</v>
      </c>
      <c r="BZ779" s="9">
        <v>58.25</v>
      </c>
      <c r="CA779" s="9">
        <v>56.625</v>
      </c>
      <c r="CB779" s="9">
        <v>54.875</v>
      </c>
      <c r="CC779" s="9">
        <v>54.5</v>
      </c>
      <c r="CD779" s="9">
        <v>53.75</v>
      </c>
      <c r="DD779" s="9">
        <v>7.1277699999999999</v>
      </c>
      <c r="DE779" s="9">
        <v>1</v>
      </c>
      <c r="DF779" s="9">
        <v>0</v>
      </c>
      <c r="DG779" s="9">
        <v>1</v>
      </c>
    </row>
    <row r="780" spans="1:111" x14ac:dyDescent="0.25">
      <c r="A780" s="9" t="s">
        <v>35</v>
      </c>
      <c r="B780" s="9" t="s">
        <v>105</v>
      </c>
      <c r="C780" s="9" t="s">
        <v>6</v>
      </c>
      <c r="D780" s="9" t="s">
        <v>161</v>
      </c>
      <c r="E780" s="9" t="s">
        <v>188</v>
      </c>
      <c r="F780" s="9" t="s">
        <v>36</v>
      </c>
      <c r="G780" s="9">
        <v>2017</v>
      </c>
      <c r="H780" s="9">
        <v>6</v>
      </c>
      <c r="BG780" s="9">
        <v>51</v>
      </c>
      <c r="BH780" s="9">
        <v>50.625</v>
      </c>
      <c r="BI780" s="9">
        <v>50.625</v>
      </c>
      <c r="BJ780" s="9">
        <v>50.125</v>
      </c>
      <c r="BK780" s="9">
        <v>49.875</v>
      </c>
      <c r="BL780" s="9">
        <v>50</v>
      </c>
      <c r="BM780" s="9">
        <v>50</v>
      </c>
      <c r="BN780" s="9">
        <v>51.125</v>
      </c>
      <c r="BO780" s="9">
        <v>53.375</v>
      </c>
      <c r="BP780" s="9">
        <v>56</v>
      </c>
      <c r="BQ780" s="9">
        <v>57.875</v>
      </c>
      <c r="BR780" s="9">
        <v>60.375</v>
      </c>
      <c r="BS780" s="9">
        <v>61.625</v>
      </c>
      <c r="BT780" s="9">
        <v>61.25</v>
      </c>
      <c r="BU780" s="9">
        <v>61.25</v>
      </c>
      <c r="BV780" s="9">
        <v>61.375</v>
      </c>
      <c r="BW780" s="9">
        <v>60.625</v>
      </c>
      <c r="BX780" s="9">
        <v>60.125</v>
      </c>
      <c r="BY780" s="9">
        <v>59.75</v>
      </c>
      <c r="BZ780" s="9">
        <v>58.5</v>
      </c>
      <c r="CA780" s="9">
        <v>56.75</v>
      </c>
      <c r="CB780" s="9">
        <v>55.125</v>
      </c>
      <c r="CC780" s="9">
        <v>54</v>
      </c>
      <c r="CD780" s="9">
        <v>53.375</v>
      </c>
      <c r="DD780" s="9">
        <v>7.1277699999999999</v>
      </c>
      <c r="DE780" s="9">
        <v>1</v>
      </c>
      <c r="DF780" s="9">
        <v>0</v>
      </c>
      <c r="DG780" s="9">
        <v>1</v>
      </c>
    </row>
    <row r="781" spans="1:111" x14ac:dyDescent="0.25">
      <c r="A781" s="9" t="s">
        <v>35</v>
      </c>
      <c r="B781" s="9" t="s">
        <v>105</v>
      </c>
      <c r="C781" s="9" t="s">
        <v>6</v>
      </c>
      <c r="D781" s="9" t="s">
        <v>161</v>
      </c>
      <c r="E781" s="9" t="s">
        <v>188</v>
      </c>
      <c r="F781" s="9" t="s">
        <v>36</v>
      </c>
      <c r="G781" s="9">
        <v>2017</v>
      </c>
      <c r="H781" s="9">
        <v>7</v>
      </c>
      <c r="BG781" s="9">
        <v>55.75</v>
      </c>
      <c r="BH781" s="9">
        <v>55</v>
      </c>
      <c r="BI781" s="9">
        <v>54.75</v>
      </c>
      <c r="BJ781" s="9">
        <v>55.125</v>
      </c>
      <c r="BK781" s="9">
        <v>55.5</v>
      </c>
      <c r="BL781" s="9">
        <v>55.375</v>
      </c>
      <c r="BM781" s="9">
        <v>55.25</v>
      </c>
      <c r="BN781" s="9">
        <v>55.75</v>
      </c>
      <c r="BO781" s="9">
        <v>56.875</v>
      </c>
      <c r="BP781" s="9">
        <v>58.625</v>
      </c>
      <c r="BQ781" s="9">
        <v>60.25</v>
      </c>
      <c r="BR781" s="9">
        <v>62.125</v>
      </c>
      <c r="BS781" s="9">
        <v>64</v>
      </c>
      <c r="BT781" s="9">
        <v>64.875</v>
      </c>
      <c r="BU781" s="9">
        <v>65.25</v>
      </c>
      <c r="BV781" s="9">
        <v>64.375</v>
      </c>
      <c r="BW781" s="9">
        <v>63</v>
      </c>
      <c r="BX781" s="9">
        <v>61.375</v>
      </c>
      <c r="BY781" s="9">
        <v>60.125</v>
      </c>
      <c r="BZ781" s="9">
        <v>59.25</v>
      </c>
      <c r="CA781" s="9">
        <v>58.5</v>
      </c>
      <c r="CB781" s="9">
        <v>58.125</v>
      </c>
      <c r="CC781" s="9">
        <v>57.75</v>
      </c>
      <c r="CD781" s="9">
        <v>57.375</v>
      </c>
      <c r="DD781" s="9">
        <v>7.1277699999999999</v>
      </c>
      <c r="DE781" s="9">
        <v>1</v>
      </c>
      <c r="DF781" s="9">
        <v>0</v>
      </c>
      <c r="DG781" s="9">
        <v>1</v>
      </c>
    </row>
    <row r="782" spans="1:111" x14ac:dyDescent="0.25">
      <c r="A782" s="9" t="s">
        <v>35</v>
      </c>
      <c r="B782" s="9" t="s">
        <v>105</v>
      </c>
      <c r="C782" s="9" t="s">
        <v>6</v>
      </c>
      <c r="D782" s="9" t="s">
        <v>161</v>
      </c>
      <c r="E782" s="9" t="s">
        <v>188</v>
      </c>
      <c r="F782" s="9" t="s">
        <v>36</v>
      </c>
      <c r="G782" s="9">
        <v>2017</v>
      </c>
      <c r="H782" s="9">
        <v>8</v>
      </c>
      <c r="BG782" s="9">
        <v>54.375</v>
      </c>
      <c r="BH782" s="9">
        <v>54.625</v>
      </c>
      <c r="BI782" s="9">
        <v>54.25</v>
      </c>
      <c r="BJ782" s="9">
        <v>53.75</v>
      </c>
      <c r="BK782" s="9">
        <v>53.125</v>
      </c>
      <c r="BL782" s="9">
        <v>52.75</v>
      </c>
      <c r="BM782" s="9">
        <v>52.5</v>
      </c>
      <c r="BN782" s="9">
        <v>53.75</v>
      </c>
      <c r="BO782" s="9">
        <v>57.25</v>
      </c>
      <c r="BP782" s="9">
        <v>61.125</v>
      </c>
      <c r="BQ782" s="9">
        <v>64.125</v>
      </c>
      <c r="BR782" s="9">
        <v>66.5</v>
      </c>
      <c r="BS782" s="9">
        <v>68.375</v>
      </c>
      <c r="BT782" s="9">
        <v>68.875</v>
      </c>
      <c r="BU782" s="9">
        <v>68.25</v>
      </c>
      <c r="BV782" s="9">
        <v>68.5</v>
      </c>
      <c r="BW782" s="9">
        <v>68.25</v>
      </c>
      <c r="BX782" s="9">
        <v>67.375</v>
      </c>
      <c r="BY782" s="9">
        <v>65.375</v>
      </c>
      <c r="BZ782" s="9">
        <v>62</v>
      </c>
      <c r="CA782" s="9">
        <v>59.125</v>
      </c>
      <c r="CB782" s="9">
        <v>57.375</v>
      </c>
      <c r="CC782" s="9">
        <v>56</v>
      </c>
      <c r="CD782" s="9">
        <v>55.375</v>
      </c>
      <c r="DD782" s="9">
        <v>7.1277699999999999</v>
      </c>
      <c r="DE782" s="9">
        <v>1</v>
      </c>
      <c r="DF782" s="9">
        <v>0</v>
      </c>
      <c r="DG782" s="9">
        <v>1</v>
      </c>
    </row>
    <row r="783" spans="1:111" x14ac:dyDescent="0.25">
      <c r="A783" s="9" t="s">
        <v>35</v>
      </c>
      <c r="B783" s="9" t="s">
        <v>105</v>
      </c>
      <c r="C783" s="9" t="s">
        <v>6</v>
      </c>
      <c r="D783" s="9" t="s">
        <v>161</v>
      </c>
      <c r="E783" s="9" t="s">
        <v>188</v>
      </c>
      <c r="F783" s="9" t="s">
        <v>36</v>
      </c>
      <c r="G783" s="9">
        <v>2017</v>
      </c>
      <c r="H783" s="9">
        <v>9</v>
      </c>
      <c r="BG783" s="9">
        <v>55.375</v>
      </c>
      <c r="BH783" s="9">
        <v>54.5</v>
      </c>
      <c r="BI783" s="9">
        <v>54.125</v>
      </c>
      <c r="BJ783" s="9">
        <v>53.625</v>
      </c>
      <c r="BK783" s="9">
        <v>53.625</v>
      </c>
      <c r="BL783" s="9">
        <v>53.375</v>
      </c>
      <c r="BM783" s="9">
        <v>53.25</v>
      </c>
      <c r="BN783" s="9">
        <v>53.75</v>
      </c>
      <c r="BO783" s="9">
        <v>58.125</v>
      </c>
      <c r="BP783" s="9">
        <v>62.875</v>
      </c>
      <c r="BQ783" s="9">
        <v>66.25</v>
      </c>
      <c r="BR783" s="9">
        <v>68.875</v>
      </c>
      <c r="BS783" s="9">
        <v>71.75</v>
      </c>
      <c r="BT783" s="9">
        <v>71.25</v>
      </c>
      <c r="BU783" s="9">
        <v>69.5</v>
      </c>
      <c r="BV783" s="9">
        <v>69.875</v>
      </c>
      <c r="BW783" s="9">
        <v>70.625</v>
      </c>
      <c r="BX783" s="9">
        <v>67.375</v>
      </c>
      <c r="BY783" s="9">
        <v>64.75</v>
      </c>
      <c r="BZ783" s="9">
        <v>62</v>
      </c>
      <c r="CA783" s="9">
        <v>59</v>
      </c>
      <c r="CB783" s="9">
        <v>57.375</v>
      </c>
      <c r="CC783" s="9">
        <v>56.375</v>
      </c>
      <c r="CD783" s="9">
        <v>55.5</v>
      </c>
      <c r="DD783" s="9">
        <v>7.1277699999999999</v>
      </c>
      <c r="DE783" s="9">
        <v>1</v>
      </c>
      <c r="DF783" s="9">
        <v>0</v>
      </c>
      <c r="DG783" s="9">
        <v>1</v>
      </c>
    </row>
    <row r="784" spans="1:111" x14ac:dyDescent="0.25">
      <c r="A784" s="9" t="s">
        <v>35</v>
      </c>
      <c r="B784" s="9" t="s">
        <v>105</v>
      </c>
      <c r="C784" s="9" t="s">
        <v>6</v>
      </c>
      <c r="D784" s="9" t="s">
        <v>161</v>
      </c>
      <c r="E784" s="9" t="s">
        <v>188</v>
      </c>
      <c r="F784" s="9" t="s">
        <v>36</v>
      </c>
      <c r="G784" s="9">
        <v>2017</v>
      </c>
      <c r="H784" s="9">
        <v>10</v>
      </c>
      <c r="BG784" s="9">
        <v>54.5</v>
      </c>
      <c r="BH784" s="9">
        <v>54.5</v>
      </c>
      <c r="BI784" s="9">
        <v>54.625</v>
      </c>
      <c r="BJ784" s="9">
        <v>53.75</v>
      </c>
      <c r="BK784" s="9">
        <v>53.5</v>
      </c>
      <c r="BL784" s="9">
        <v>54.875</v>
      </c>
      <c r="BM784" s="9">
        <v>54.875</v>
      </c>
      <c r="BN784" s="9">
        <v>55</v>
      </c>
      <c r="BO784" s="9">
        <v>56.375</v>
      </c>
      <c r="BP784" s="9">
        <v>61.125</v>
      </c>
      <c r="BQ784" s="9">
        <v>65.625</v>
      </c>
      <c r="BR784" s="9">
        <v>69.75</v>
      </c>
      <c r="BS784" s="9">
        <v>69.625</v>
      </c>
      <c r="BT784" s="9">
        <v>70.25</v>
      </c>
      <c r="BU784" s="9">
        <v>69.375</v>
      </c>
      <c r="BV784" s="9">
        <v>69.875</v>
      </c>
      <c r="BW784" s="9">
        <v>69</v>
      </c>
      <c r="BX784" s="9">
        <v>65.25</v>
      </c>
      <c r="BY784" s="9">
        <v>61.375</v>
      </c>
      <c r="BZ784" s="9">
        <v>59</v>
      </c>
      <c r="CA784" s="9">
        <v>57</v>
      </c>
      <c r="CB784" s="9">
        <v>56.5</v>
      </c>
      <c r="CC784" s="9">
        <v>55.5</v>
      </c>
      <c r="CD784" s="9">
        <v>54.75</v>
      </c>
      <c r="DD784" s="9">
        <v>7.1277699999999999</v>
      </c>
      <c r="DE784" s="9">
        <v>1</v>
      </c>
      <c r="DF784" s="9">
        <v>0</v>
      </c>
      <c r="DG784" s="9">
        <v>1</v>
      </c>
    </row>
    <row r="785" spans="1:111" x14ac:dyDescent="0.25">
      <c r="A785" s="9" t="s">
        <v>35</v>
      </c>
      <c r="B785" s="9" t="s">
        <v>105</v>
      </c>
      <c r="C785" s="9" t="s">
        <v>6</v>
      </c>
      <c r="D785" s="9" t="s">
        <v>161</v>
      </c>
      <c r="E785" s="9" t="s">
        <v>188</v>
      </c>
      <c r="F785" s="9" t="s">
        <v>33</v>
      </c>
      <c r="G785" s="9">
        <v>2017</v>
      </c>
      <c r="H785" s="9">
        <v>8</v>
      </c>
      <c r="BG785" s="9">
        <v>54.125</v>
      </c>
      <c r="BH785" s="9">
        <v>53.6875</v>
      </c>
      <c r="BI785" s="9">
        <v>53.4375</v>
      </c>
      <c r="BJ785" s="9">
        <v>53.15625</v>
      </c>
      <c r="BK785" s="9">
        <v>53.03125</v>
      </c>
      <c r="BL785" s="9">
        <v>52.875</v>
      </c>
      <c r="BM785" s="9">
        <v>52.75</v>
      </c>
      <c r="BN785" s="9">
        <v>53.59375</v>
      </c>
      <c r="BO785" s="9">
        <v>56.40625</v>
      </c>
      <c r="BP785" s="9">
        <v>59.65625</v>
      </c>
      <c r="BQ785" s="9">
        <v>62.125</v>
      </c>
      <c r="BR785" s="9">
        <v>64.46875</v>
      </c>
      <c r="BS785" s="9">
        <v>66.4375</v>
      </c>
      <c r="BT785" s="9">
        <v>66.5625</v>
      </c>
      <c r="BU785" s="9">
        <v>66.0625</v>
      </c>
      <c r="BV785" s="9">
        <v>66.03125</v>
      </c>
      <c r="BW785" s="9">
        <v>65.625</v>
      </c>
      <c r="BX785" s="9">
        <v>64.0625</v>
      </c>
      <c r="BY785" s="9">
        <v>62.5</v>
      </c>
      <c r="BZ785" s="9">
        <v>60.4375</v>
      </c>
      <c r="CA785" s="9">
        <v>58.34375</v>
      </c>
      <c r="CB785" s="9">
        <v>57</v>
      </c>
      <c r="CC785" s="9">
        <v>56.03125</v>
      </c>
      <c r="CD785" s="9">
        <v>55.40625</v>
      </c>
      <c r="DD785" s="9">
        <v>7.1277699999999999</v>
      </c>
      <c r="DE785" s="9">
        <v>1</v>
      </c>
      <c r="DF785" s="9">
        <v>0</v>
      </c>
      <c r="DG785" s="9">
        <v>1</v>
      </c>
    </row>
    <row r="786" spans="1:111" x14ac:dyDescent="0.25">
      <c r="A786" s="9" t="s">
        <v>35</v>
      </c>
      <c r="B786" s="9" t="s">
        <v>105</v>
      </c>
      <c r="C786" s="9" t="s">
        <v>1</v>
      </c>
      <c r="D786" s="9" t="s">
        <v>187</v>
      </c>
      <c r="E786" s="9" t="s">
        <v>160</v>
      </c>
      <c r="F786" s="9" t="s">
        <v>36</v>
      </c>
      <c r="G786" s="9">
        <v>2017</v>
      </c>
      <c r="H786" s="9">
        <v>5</v>
      </c>
      <c r="I786" s="9">
        <v>1311.8969999999999</v>
      </c>
      <c r="J786" s="9">
        <v>1390.0730000000001</v>
      </c>
      <c r="K786" s="9">
        <v>1416.374</v>
      </c>
      <c r="L786" s="9">
        <v>1465.6420000000001</v>
      </c>
      <c r="M786" s="9">
        <v>1491.1659999999999</v>
      </c>
      <c r="N786" s="9">
        <v>1506.75</v>
      </c>
      <c r="O786" s="9">
        <v>1727.9670000000001</v>
      </c>
      <c r="P786" s="9">
        <v>1898.07</v>
      </c>
      <c r="Q786" s="9">
        <v>2125.1669999999999</v>
      </c>
      <c r="R786" s="9">
        <v>2209.0540000000001</v>
      </c>
      <c r="S786" s="9">
        <v>2318.808</v>
      </c>
      <c r="T786" s="9">
        <v>2446.6030000000001</v>
      </c>
      <c r="U786" s="9">
        <v>2396.319</v>
      </c>
      <c r="V786" s="9">
        <v>1694.587</v>
      </c>
      <c r="W786" s="9">
        <v>1707.93</v>
      </c>
      <c r="X786" s="9">
        <v>1805.211</v>
      </c>
      <c r="Y786" s="9">
        <v>1799.271</v>
      </c>
      <c r="Z786" s="9">
        <v>1732.615</v>
      </c>
      <c r="AA786" s="9">
        <v>2263.35</v>
      </c>
      <c r="AB786" s="9">
        <v>2545.788</v>
      </c>
      <c r="AC786" s="9">
        <v>2324.9259999999999</v>
      </c>
      <c r="AD786" s="9">
        <v>1818.4770000000001</v>
      </c>
      <c r="AE786" s="9">
        <v>1562.6010000000001</v>
      </c>
      <c r="AF786" s="9">
        <v>1552.7909999999999</v>
      </c>
      <c r="AG786" s="9">
        <v>1750.69</v>
      </c>
      <c r="AH786" s="9">
        <v>1323.8040000000001</v>
      </c>
      <c r="AI786" s="9">
        <v>1323.9159999999999</v>
      </c>
      <c r="AJ786" s="9">
        <v>1356.0930000000001</v>
      </c>
      <c r="AK786" s="9">
        <v>1411.954</v>
      </c>
      <c r="AL786" s="9">
        <v>1425.3230000000001</v>
      </c>
      <c r="AM786" s="9">
        <v>1481.5409999999999</v>
      </c>
      <c r="AN786" s="9">
        <v>1785.9269999999999</v>
      </c>
      <c r="AO786" s="9">
        <v>1960.7260000000001</v>
      </c>
      <c r="AP786" s="9">
        <v>2162.3440000000001</v>
      </c>
      <c r="AQ786" s="9">
        <v>2264.848</v>
      </c>
      <c r="AR786" s="9">
        <v>2328.4630000000002</v>
      </c>
      <c r="AS786" s="9">
        <v>2408.1410000000001</v>
      </c>
      <c r="AT786" s="9">
        <v>2469.3829999999998</v>
      </c>
      <c r="AU786" s="9">
        <v>2498.5740000000001</v>
      </c>
      <c r="AV786" s="9">
        <v>2511.9180000000001</v>
      </c>
      <c r="AW786" s="9">
        <v>2519.15</v>
      </c>
      <c r="AX786" s="9">
        <v>2496.886</v>
      </c>
      <c r="AY786" s="9">
        <v>2511.0479999999998</v>
      </c>
      <c r="AZ786" s="9">
        <v>2594.6179999999999</v>
      </c>
      <c r="BA786" s="9">
        <v>2677.2179999999998</v>
      </c>
      <c r="BB786" s="9">
        <v>2412.1930000000002</v>
      </c>
      <c r="BC786" s="9">
        <v>2006.162</v>
      </c>
      <c r="BD786" s="9">
        <v>1717.5419999999999</v>
      </c>
      <c r="BE786" s="9">
        <v>1707.732</v>
      </c>
      <c r="BF786" s="9">
        <v>2509.5650000000001</v>
      </c>
      <c r="BG786" s="9">
        <v>77.75</v>
      </c>
      <c r="BH786" s="9">
        <v>76.625</v>
      </c>
      <c r="BI786" s="9">
        <v>75</v>
      </c>
      <c r="BJ786" s="9">
        <v>73.5</v>
      </c>
      <c r="BK786" s="9">
        <v>71.5</v>
      </c>
      <c r="BL786" s="9">
        <v>70</v>
      </c>
      <c r="BM786" s="9">
        <v>70.875</v>
      </c>
      <c r="BN786" s="9">
        <v>75.625</v>
      </c>
      <c r="BO786" s="9">
        <v>81.75</v>
      </c>
      <c r="BP786" s="9">
        <v>87.25</v>
      </c>
      <c r="BQ786" s="9">
        <v>90.5</v>
      </c>
      <c r="BR786" s="9">
        <v>93.75</v>
      </c>
      <c r="BS786" s="9">
        <v>96.25</v>
      </c>
      <c r="BT786" s="9">
        <v>98.5</v>
      </c>
      <c r="BU786" s="9">
        <v>100.375</v>
      </c>
      <c r="BV786" s="9">
        <v>101.125</v>
      </c>
      <c r="BW786" s="9">
        <v>101.5</v>
      </c>
      <c r="BX786" s="9">
        <v>100.875</v>
      </c>
      <c r="BY786" s="9">
        <v>99.75</v>
      </c>
      <c r="BZ786" s="9">
        <v>97</v>
      </c>
      <c r="CA786" s="9">
        <v>93.25</v>
      </c>
      <c r="CB786" s="9">
        <v>89.625</v>
      </c>
      <c r="CC786" s="9">
        <v>86.375</v>
      </c>
      <c r="CD786" s="9">
        <v>82.875</v>
      </c>
      <c r="CE786" s="9">
        <v>8384.2189999999991</v>
      </c>
      <c r="CF786" s="9">
        <v>7890.15</v>
      </c>
      <c r="CG786" s="9">
        <v>7454.0720000000001</v>
      </c>
      <c r="CH786" s="9">
        <v>7208.3389999999999</v>
      </c>
      <c r="CI786" s="9">
        <v>6801.55</v>
      </c>
      <c r="CJ786" s="9">
        <v>5330.41</v>
      </c>
      <c r="CK786" s="9">
        <v>5981.1559999999999</v>
      </c>
      <c r="CL786" s="9">
        <v>6747.3119999999999</v>
      </c>
      <c r="CM786" s="9">
        <v>7815.3720000000003</v>
      </c>
      <c r="CN786" s="9">
        <v>9159.5020000000004</v>
      </c>
      <c r="CO786" s="9">
        <v>10380.299999999999</v>
      </c>
      <c r="CP786" s="9">
        <v>13991.97</v>
      </c>
      <c r="CQ786" s="9">
        <v>14408.92</v>
      </c>
      <c r="CR786" s="9">
        <v>14729.98</v>
      </c>
      <c r="CS786" s="9">
        <v>14726.66</v>
      </c>
      <c r="CT786" s="9">
        <v>14957.54</v>
      </c>
      <c r="CU786" s="9">
        <v>15176.36</v>
      </c>
      <c r="CV786" s="9">
        <v>14456</v>
      </c>
      <c r="CW786" s="9">
        <v>14011.85</v>
      </c>
      <c r="CX786" s="9">
        <v>14133.92</v>
      </c>
      <c r="CY786" s="9">
        <v>14126.41</v>
      </c>
      <c r="CZ786" s="9">
        <v>14115.35</v>
      </c>
      <c r="DA786" s="9">
        <v>13918.82</v>
      </c>
      <c r="DB786" s="9">
        <v>13906.47</v>
      </c>
      <c r="DC786" s="9">
        <v>13298.05</v>
      </c>
      <c r="DD786" s="9">
        <v>38.217610000000001</v>
      </c>
      <c r="DE786" s="9">
        <v>0</v>
      </c>
      <c r="DF786" s="9">
        <v>0</v>
      </c>
      <c r="DG786" s="9">
        <v>0</v>
      </c>
    </row>
    <row r="787" spans="1:111" x14ac:dyDescent="0.25">
      <c r="A787" s="9" t="s">
        <v>35</v>
      </c>
      <c r="B787" s="9" t="s">
        <v>105</v>
      </c>
      <c r="C787" s="9" t="s">
        <v>1</v>
      </c>
      <c r="D787" s="9" t="s">
        <v>187</v>
      </c>
      <c r="E787" s="9" t="s">
        <v>160</v>
      </c>
      <c r="F787" s="9" t="s">
        <v>36</v>
      </c>
      <c r="G787" s="9">
        <v>2017</v>
      </c>
      <c r="H787" s="9">
        <v>6</v>
      </c>
      <c r="I787" s="9">
        <v>1749.204</v>
      </c>
      <c r="J787" s="9">
        <v>1826.43</v>
      </c>
      <c r="K787" s="9">
        <v>1863.3030000000001</v>
      </c>
      <c r="L787" s="9">
        <v>1920.2460000000001</v>
      </c>
      <c r="M787" s="9">
        <v>1913.3430000000001</v>
      </c>
      <c r="N787" s="9">
        <v>1979.7529999999999</v>
      </c>
      <c r="O787" s="9">
        <v>2106.0120000000002</v>
      </c>
      <c r="P787" s="9">
        <v>2218.942</v>
      </c>
      <c r="Q787" s="9">
        <v>2441.62</v>
      </c>
      <c r="R787" s="9">
        <v>2498.1149999999998</v>
      </c>
      <c r="S787" s="9">
        <v>2570.5079999999998</v>
      </c>
      <c r="T787" s="9">
        <v>2668.1970000000001</v>
      </c>
      <c r="U787" s="9">
        <v>2574.9369999999999</v>
      </c>
      <c r="V787" s="9">
        <v>1765.673</v>
      </c>
      <c r="W787" s="9">
        <v>1773.867</v>
      </c>
      <c r="X787" s="9">
        <v>1898.106</v>
      </c>
      <c r="Y787" s="9">
        <v>1911.3009999999999</v>
      </c>
      <c r="Z787" s="9">
        <v>1886.0530000000001</v>
      </c>
      <c r="AA787" s="9">
        <v>2420.9470000000001</v>
      </c>
      <c r="AB787" s="9">
        <v>2743.4450000000002</v>
      </c>
      <c r="AC787" s="9">
        <v>2545.8780000000002</v>
      </c>
      <c r="AD787" s="9">
        <v>2030.799</v>
      </c>
      <c r="AE787" s="9">
        <v>1799.499</v>
      </c>
      <c r="AF787" s="9">
        <v>1787.9690000000001</v>
      </c>
      <c r="AG787" s="9">
        <v>1850.153</v>
      </c>
      <c r="AH787" s="9">
        <v>1761.1669999999999</v>
      </c>
      <c r="AI787" s="9">
        <v>1747.4380000000001</v>
      </c>
      <c r="AJ787" s="9">
        <v>1792.0250000000001</v>
      </c>
      <c r="AK787" s="9">
        <v>1868.6310000000001</v>
      </c>
      <c r="AL787" s="9">
        <v>1850.6659999999999</v>
      </c>
      <c r="AM787" s="9">
        <v>1941.87</v>
      </c>
      <c r="AN787" s="9">
        <v>2164.8020000000001</v>
      </c>
      <c r="AO787" s="9">
        <v>2282.7289999999998</v>
      </c>
      <c r="AP787" s="9">
        <v>2486.1379999999999</v>
      </c>
      <c r="AQ787" s="9">
        <v>2569.6579999999999</v>
      </c>
      <c r="AR787" s="9">
        <v>2582.4870000000001</v>
      </c>
      <c r="AS787" s="9">
        <v>2627.857</v>
      </c>
      <c r="AT787" s="9">
        <v>2671.3649999999998</v>
      </c>
      <c r="AU787" s="9">
        <v>2695.79</v>
      </c>
      <c r="AV787" s="9">
        <v>2703.9839999999999</v>
      </c>
      <c r="AW787" s="9">
        <v>2719.4780000000001</v>
      </c>
      <c r="AX787" s="9">
        <v>2707.0320000000002</v>
      </c>
      <c r="AY787" s="9">
        <v>2779.0970000000002</v>
      </c>
      <c r="AZ787" s="9">
        <v>2809.3919999999998</v>
      </c>
      <c r="BA787" s="9">
        <v>2901.7979999999998</v>
      </c>
      <c r="BB787" s="9">
        <v>2660.8310000000001</v>
      </c>
      <c r="BC787" s="9">
        <v>2237.5889999999999</v>
      </c>
      <c r="BD787" s="9">
        <v>1970.634</v>
      </c>
      <c r="BE787" s="9">
        <v>1959.1030000000001</v>
      </c>
      <c r="BF787" s="9">
        <v>2723.3919999999998</v>
      </c>
      <c r="BG787" s="9">
        <v>83.5</v>
      </c>
      <c r="BH787" s="9">
        <v>82.375</v>
      </c>
      <c r="BI787" s="9">
        <v>81</v>
      </c>
      <c r="BJ787" s="9">
        <v>78.5</v>
      </c>
      <c r="BK787" s="9">
        <v>77</v>
      </c>
      <c r="BL787" s="9">
        <v>74.875</v>
      </c>
      <c r="BM787" s="9">
        <v>75.625</v>
      </c>
      <c r="BN787" s="9">
        <v>79.625</v>
      </c>
      <c r="BO787" s="9">
        <v>83.375</v>
      </c>
      <c r="BP787" s="9">
        <v>88.75</v>
      </c>
      <c r="BQ787" s="9">
        <v>91.875</v>
      </c>
      <c r="BR787" s="9">
        <v>95</v>
      </c>
      <c r="BS787" s="9">
        <v>97.375</v>
      </c>
      <c r="BT787" s="9">
        <v>99.25</v>
      </c>
      <c r="BU787" s="9">
        <v>100.625</v>
      </c>
      <c r="BV787" s="9">
        <v>101.875</v>
      </c>
      <c r="BW787" s="9">
        <v>102.25</v>
      </c>
      <c r="BX787" s="9">
        <v>102.5</v>
      </c>
      <c r="BY787" s="9">
        <v>102</v>
      </c>
      <c r="BZ787" s="9">
        <v>100</v>
      </c>
      <c r="CA787" s="9">
        <v>96.75</v>
      </c>
      <c r="CB787" s="9">
        <v>93.375</v>
      </c>
      <c r="CC787" s="9">
        <v>90.25</v>
      </c>
      <c r="CD787" s="9">
        <v>87.75</v>
      </c>
      <c r="CE787" s="9">
        <v>9512.3439999999991</v>
      </c>
      <c r="CF787" s="9">
        <v>9088.3310000000001</v>
      </c>
      <c r="CG787" s="9">
        <v>8642.8289999999997</v>
      </c>
      <c r="CH787" s="9">
        <v>8363.5329999999994</v>
      </c>
      <c r="CI787" s="9">
        <v>7872.1450000000004</v>
      </c>
      <c r="CJ787" s="9">
        <v>6132.0460000000003</v>
      </c>
      <c r="CK787" s="9">
        <v>6935.2309999999998</v>
      </c>
      <c r="CL787" s="9">
        <v>7776.19</v>
      </c>
      <c r="CM787" s="9">
        <v>9013.1869999999999</v>
      </c>
      <c r="CN787" s="9">
        <v>10536.98</v>
      </c>
      <c r="CO787" s="9">
        <v>11839.16</v>
      </c>
      <c r="CP787" s="9">
        <v>15774.61</v>
      </c>
      <c r="CQ787" s="9">
        <v>16217.85</v>
      </c>
      <c r="CR787" s="9">
        <v>16559.5</v>
      </c>
      <c r="CS787" s="9">
        <v>16556.13</v>
      </c>
      <c r="CT787" s="9">
        <v>16798.5</v>
      </c>
      <c r="CU787" s="9">
        <v>17026.84</v>
      </c>
      <c r="CV787" s="9">
        <v>16103.41</v>
      </c>
      <c r="CW787" s="9">
        <v>15527.7</v>
      </c>
      <c r="CX787" s="9">
        <v>15660.88</v>
      </c>
      <c r="CY787" s="9">
        <v>15634.38</v>
      </c>
      <c r="CZ787" s="9">
        <v>15455.1</v>
      </c>
      <c r="DA787" s="9">
        <v>15279</v>
      </c>
      <c r="DB787" s="9">
        <v>15267.24</v>
      </c>
      <c r="DC787" s="9">
        <v>14889.45</v>
      </c>
      <c r="DD787" s="9">
        <v>38.217610000000001</v>
      </c>
      <c r="DE787" s="9">
        <v>0</v>
      </c>
      <c r="DF787" s="9">
        <v>0</v>
      </c>
      <c r="DG787" s="9">
        <v>0</v>
      </c>
    </row>
    <row r="788" spans="1:111" x14ac:dyDescent="0.25">
      <c r="A788" s="9" t="s">
        <v>35</v>
      </c>
      <c r="B788" s="9" t="s">
        <v>105</v>
      </c>
      <c r="C788" s="9" t="s">
        <v>1</v>
      </c>
      <c r="D788" s="9" t="s">
        <v>187</v>
      </c>
      <c r="E788" s="9" t="s">
        <v>160</v>
      </c>
      <c r="F788" s="9" t="s">
        <v>36</v>
      </c>
      <c r="G788" s="9">
        <v>2017</v>
      </c>
      <c r="H788" s="9">
        <v>7</v>
      </c>
      <c r="I788" s="9">
        <v>1702.8620000000001</v>
      </c>
      <c r="J788" s="9">
        <v>1708.8969999999999</v>
      </c>
      <c r="K788" s="9">
        <v>1867.127</v>
      </c>
      <c r="L788" s="9">
        <v>1894.5409999999999</v>
      </c>
      <c r="M788" s="9">
        <v>1905.922</v>
      </c>
      <c r="N788" s="9">
        <v>2017.8530000000001</v>
      </c>
      <c r="O788" s="9">
        <v>2202.018</v>
      </c>
      <c r="P788" s="9">
        <v>2334.299</v>
      </c>
      <c r="Q788" s="9">
        <v>2514.1170000000002</v>
      </c>
      <c r="R788" s="9">
        <v>2718.4259999999999</v>
      </c>
      <c r="S788" s="9">
        <v>2787.203</v>
      </c>
      <c r="T788" s="9">
        <v>2708.241</v>
      </c>
      <c r="U788" s="9">
        <v>2759.9059999999999</v>
      </c>
      <c r="V788" s="9">
        <v>2406.0329999999999</v>
      </c>
      <c r="W788" s="9">
        <v>2415.6460000000002</v>
      </c>
      <c r="X788" s="9">
        <v>2548.16</v>
      </c>
      <c r="Y788" s="9">
        <v>2559.8110000000001</v>
      </c>
      <c r="Z788" s="9">
        <v>2539.3040000000001</v>
      </c>
      <c r="AA788" s="9">
        <v>2726.65</v>
      </c>
      <c r="AB788" s="9">
        <v>2841.1239999999998</v>
      </c>
      <c r="AC788" s="9">
        <v>2615.17</v>
      </c>
      <c r="AD788" s="9">
        <v>2103.366</v>
      </c>
      <c r="AE788" s="9">
        <v>1716.38</v>
      </c>
      <c r="AF788" s="9">
        <v>1708.9860000000001</v>
      </c>
      <c r="AG788" s="9">
        <v>2494.8780000000002</v>
      </c>
      <c r="AH788" s="9">
        <v>1801.877</v>
      </c>
      <c r="AI788" s="9">
        <v>1795.7929999999999</v>
      </c>
      <c r="AJ788" s="9">
        <v>1896.3810000000001</v>
      </c>
      <c r="AK788" s="9">
        <v>1983.088</v>
      </c>
      <c r="AL788" s="9">
        <v>1996.8320000000001</v>
      </c>
      <c r="AM788" s="9">
        <v>2087.65</v>
      </c>
      <c r="AN788" s="9">
        <v>2291.7539999999999</v>
      </c>
      <c r="AO788" s="9">
        <v>2403.5140000000001</v>
      </c>
      <c r="AP788" s="9">
        <v>2522.5070000000001</v>
      </c>
      <c r="AQ788" s="9">
        <v>2575.8580000000002</v>
      </c>
      <c r="AR788" s="9">
        <v>2597.1030000000001</v>
      </c>
      <c r="AS788" s="9">
        <v>2678.75</v>
      </c>
      <c r="AT788" s="9">
        <v>2725.518</v>
      </c>
      <c r="AU788" s="9">
        <v>2743.2510000000002</v>
      </c>
      <c r="AV788" s="9">
        <v>2752.864</v>
      </c>
      <c r="AW788" s="9">
        <v>2756.703</v>
      </c>
      <c r="AX788" s="9">
        <v>2744.3580000000002</v>
      </c>
      <c r="AY788" s="9">
        <v>2794.3049999999998</v>
      </c>
      <c r="AZ788" s="9">
        <v>2837.4830000000002</v>
      </c>
      <c r="BA788" s="9">
        <v>2947.3090000000002</v>
      </c>
      <c r="BB788" s="9">
        <v>2694.98</v>
      </c>
      <c r="BC788" s="9">
        <v>2258.5839999999998</v>
      </c>
      <c r="BD788" s="9">
        <v>1901.5509999999999</v>
      </c>
      <c r="BE788" s="9">
        <v>1894.1579999999999</v>
      </c>
      <c r="BF788" s="9">
        <v>2760.2860000000001</v>
      </c>
      <c r="BG788" s="9">
        <v>88.5</v>
      </c>
      <c r="BH788" s="9">
        <v>84.875</v>
      </c>
      <c r="BI788" s="9">
        <v>83</v>
      </c>
      <c r="BJ788" s="9">
        <v>81.625</v>
      </c>
      <c r="BK788" s="9">
        <v>80.5</v>
      </c>
      <c r="BL788" s="9">
        <v>78.75</v>
      </c>
      <c r="BM788" s="9">
        <v>78.75</v>
      </c>
      <c r="BN788" s="9">
        <v>82.125</v>
      </c>
      <c r="BO788" s="9">
        <v>87.75</v>
      </c>
      <c r="BP788" s="9">
        <v>92.375</v>
      </c>
      <c r="BQ788" s="9">
        <v>96.625</v>
      </c>
      <c r="BR788" s="9">
        <v>100.375</v>
      </c>
      <c r="BS788" s="9">
        <v>102.875</v>
      </c>
      <c r="BT788" s="9">
        <v>104.625</v>
      </c>
      <c r="BU788" s="9">
        <v>106</v>
      </c>
      <c r="BV788" s="9">
        <v>106.625</v>
      </c>
      <c r="BW788" s="9">
        <v>106.75</v>
      </c>
      <c r="BX788" s="9">
        <v>106.875</v>
      </c>
      <c r="BY788" s="9">
        <v>106.5</v>
      </c>
      <c r="BZ788" s="9">
        <v>104.125</v>
      </c>
      <c r="CA788" s="9">
        <v>100.75</v>
      </c>
      <c r="CB788" s="9">
        <v>97.25</v>
      </c>
      <c r="CC788" s="9">
        <v>94.875</v>
      </c>
      <c r="CD788" s="9">
        <v>92.125</v>
      </c>
      <c r="CE788" s="9">
        <v>10156.200000000001</v>
      </c>
      <c r="CF788" s="9">
        <v>9780.4249999999993</v>
      </c>
      <c r="CG788" s="9">
        <v>9236.9249999999993</v>
      </c>
      <c r="CH788" s="9">
        <v>8885.9719999999998</v>
      </c>
      <c r="CI788" s="9">
        <v>8360.3510000000006</v>
      </c>
      <c r="CJ788" s="9">
        <v>6584.0280000000002</v>
      </c>
      <c r="CK788" s="9">
        <v>7403.1559999999999</v>
      </c>
      <c r="CL788" s="9">
        <v>8226.2579999999998</v>
      </c>
      <c r="CM788" s="9">
        <v>9436.93</v>
      </c>
      <c r="CN788" s="9">
        <v>10973.92</v>
      </c>
      <c r="CO788" s="9">
        <v>12341.25</v>
      </c>
      <c r="CP788" s="9">
        <v>16457.27</v>
      </c>
      <c r="CQ788" s="9">
        <v>16912.240000000002</v>
      </c>
      <c r="CR788" s="9">
        <v>17284.740000000002</v>
      </c>
      <c r="CS788" s="9">
        <v>17283.16</v>
      </c>
      <c r="CT788" s="9">
        <v>17518.169999999998</v>
      </c>
      <c r="CU788" s="9">
        <v>17737.599999999999</v>
      </c>
      <c r="CV788" s="9">
        <v>16750.93</v>
      </c>
      <c r="CW788" s="9">
        <v>16106.22</v>
      </c>
      <c r="CX788" s="9">
        <v>16245.12</v>
      </c>
      <c r="CY788" s="9">
        <v>16211.24</v>
      </c>
      <c r="CZ788" s="9">
        <v>16240.99</v>
      </c>
      <c r="DA788" s="9">
        <v>16083.44</v>
      </c>
      <c r="DB788" s="9">
        <v>16068.48</v>
      </c>
      <c r="DC788" s="9">
        <v>15512.49</v>
      </c>
      <c r="DD788" s="9">
        <v>38.217610000000001</v>
      </c>
      <c r="DE788" s="9">
        <v>0</v>
      </c>
      <c r="DF788" s="9">
        <v>0</v>
      </c>
      <c r="DG788" s="9">
        <v>0</v>
      </c>
    </row>
    <row r="789" spans="1:111" x14ac:dyDescent="0.25">
      <c r="A789" s="9" t="s">
        <v>35</v>
      </c>
      <c r="B789" s="9" t="s">
        <v>105</v>
      </c>
      <c r="C789" s="9" t="s">
        <v>1</v>
      </c>
      <c r="D789" s="9" t="s">
        <v>187</v>
      </c>
      <c r="E789" s="9" t="s">
        <v>160</v>
      </c>
      <c r="F789" s="9" t="s">
        <v>36</v>
      </c>
      <c r="G789" s="9">
        <v>2017</v>
      </c>
      <c r="H789" s="9">
        <v>8</v>
      </c>
      <c r="I789" s="9">
        <v>792.42560000000003</v>
      </c>
      <c r="J789" s="9">
        <v>779.774</v>
      </c>
      <c r="K789" s="9">
        <v>905.90940000000001</v>
      </c>
      <c r="L789" s="9">
        <v>911.01369999999997</v>
      </c>
      <c r="M789" s="9">
        <v>911.81349999999998</v>
      </c>
      <c r="N789" s="9">
        <v>1149.21</v>
      </c>
      <c r="O789" s="9">
        <v>1427.26</v>
      </c>
      <c r="P789" s="9">
        <v>1525.597</v>
      </c>
      <c r="Q789" s="9">
        <v>1891.444</v>
      </c>
      <c r="R789" s="9">
        <v>2052.0390000000002</v>
      </c>
      <c r="S789" s="9">
        <v>2088.9499999999998</v>
      </c>
      <c r="T789" s="9">
        <v>2247.6840000000002</v>
      </c>
      <c r="U789" s="9">
        <v>2362.39</v>
      </c>
      <c r="V789" s="9">
        <v>2126.0369999999998</v>
      </c>
      <c r="W789" s="9">
        <v>2145.096</v>
      </c>
      <c r="X789" s="9">
        <v>2279.6460000000002</v>
      </c>
      <c r="Y789" s="9">
        <v>2307.9899999999998</v>
      </c>
      <c r="Z789" s="9">
        <v>2180.6460000000002</v>
      </c>
      <c r="AA789" s="9">
        <v>2416.348</v>
      </c>
      <c r="AB789" s="9">
        <v>2490.944</v>
      </c>
      <c r="AC789" s="9">
        <v>2238.953</v>
      </c>
      <c r="AD789" s="9">
        <v>1407.5360000000001</v>
      </c>
      <c r="AE789" s="9">
        <v>1000.552</v>
      </c>
      <c r="AF789" s="9">
        <v>989.04049999999995</v>
      </c>
      <c r="AG789" s="9">
        <v>2210.91</v>
      </c>
      <c r="AH789" s="9">
        <v>790.7681</v>
      </c>
      <c r="AI789" s="9">
        <v>778.27020000000005</v>
      </c>
      <c r="AJ789" s="9">
        <v>886.13919999999996</v>
      </c>
      <c r="AK789" s="9">
        <v>889.3347</v>
      </c>
      <c r="AL789" s="9">
        <v>889.3193</v>
      </c>
      <c r="AM789" s="9">
        <v>1030.0619999999999</v>
      </c>
      <c r="AN789" s="9">
        <v>1312.125</v>
      </c>
      <c r="AO789" s="9">
        <v>1456.39</v>
      </c>
      <c r="AP789" s="9">
        <v>1743.9829999999999</v>
      </c>
      <c r="AQ789" s="9">
        <v>1897.133</v>
      </c>
      <c r="AR789" s="9">
        <v>2002.7</v>
      </c>
      <c r="AS789" s="9">
        <v>2148.7370000000001</v>
      </c>
      <c r="AT789" s="9">
        <v>2214.7809999999999</v>
      </c>
      <c r="AU789" s="9">
        <v>2254.1019999999999</v>
      </c>
      <c r="AV789" s="9">
        <v>2273.1610000000001</v>
      </c>
      <c r="AW789" s="9">
        <v>2264.0279999999998</v>
      </c>
      <c r="AX789" s="9">
        <v>2231.5039999999999</v>
      </c>
      <c r="AY789" s="9">
        <v>2218.5450000000001</v>
      </c>
      <c r="AZ789" s="9">
        <v>2258.7269999999999</v>
      </c>
      <c r="BA789" s="9">
        <v>2300.6709999999998</v>
      </c>
      <c r="BB789" s="9">
        <v>2011.6420000000001</v>
      </c>
      <c r="BC789" s="9">
        <v>1471.8</v>
      </c>
      <c r="BD789" s="9">
        <v>1146.2539999999999</v>
      </c>
      <c r="BE789" s="9">
        <v>1134.742</v>
      </c>
      <c r="BF789" s="9">
        <v>2249.9560000000001</v>
      </c>
      <c r="BG789" s="9">
        <v>85.125</v>
      </c>
      <c r="BH789" s="9">
        <v>83.25</v>
      </c>
      <c r="BI789" s="9">
        <v>82.25</v>
      </c>
      <c r="BJ789" s="9">
        <v>80.625</v>
      </c>
      <c r="BK789" s="9">
        <v>78.75</v>
      </c>
      <c r="BL789" s="9">
        <v>78.125</v>
      </c>
      <c r="BM789" s="9">
        <v>77.625</v>
      </c>
      <c r="BN789" s="9">
        <v>80.875</v>
      </c>
      <c r="BO789" s="9">
        <v>85.875</v>
      </c>
      <c r="BP789" s="9">
        <v>91</v>
      </c>
      <c r="BQ789" s="9">
        <v>94.75</v>
      </c>
      <c r="BR789" s="9">
        <v>98.375</v>
      </c>
      <c r="BS789" s="9">
        <v>101.25</v>
      </c>
      <c r="BT789" s="9">
        <v>103</v>
      </c>
      <c r="BU789" s="9">
        <v>105</v>
      </c>
      <c r="BV789" s="9">
        <v>106.625</v>
      </c>
      <c r="BW789" s="9">
        <v>106.75</v>
      </c>
      <c r="BX789" s="9">
        <v>106.125</v>
      </c>
      <c r="BY789" s="9">
        <v>104.5</v>
      </c>
      <c r="BZ789" s="9">
        <v>102.625</v>
      </c>
      <c r="CA789" s="9">
        <v>99.125</v>
      </c>
      <c r="CB789" s="9">
        <v>96.25</v>
      </c>
      <c r="CC789" s="9">
        <v>92.875</v>
      </c>
      <c r="CD789" s="9">
        <v>90.625</v>
      </c>
      <c r="CE789" s="9">
        <v>10238.61</v>
      </c>
      <c r="CF789" s="9">
        <v>9768.9380000000001</v>
      </c>
      <c r="CG789" s="9">
        <v>9257.3670000000002</v>
      </c>
      <c r="CH789" s="9">
        <v>8904.1630000000005</v>
      </c>
      <c r="CI789" s="9">
        <v>8373.6509999999998</v>
      </c>
      <c r="CJ789" s="9">
        <v>6587.1040000000003</v>
      </c>
      <c r="CK789" s="9">
        <v>7419.2539999999999</v>
      </c>
      <c r="CL789" s="9">
        <v>8233.2610000000004</v>
      </c>
      <c r="CM789" s="9">
        <v>9437.6039999999994</v>
      </c>
      <c r="CN789" s="9">
        <v>10975.66</v>
      </c>
      <c r="CO789" s="9">
        <v>12345.2</v>
      </c>
      <c r="CP789" s="9">
        <v>16462.2</v>
      </c>
      <c r="CQ789" s="9">
        <v>16920.189999999999</v>
      </c>
      <c r="CR789" s="9">
        <v>17292.79</v>
      </c>
      <c r="CS789" s="9">
        <v>17290.3</v>
      </c>
      <c r="CT789" s="9">
        <v>17529.53</v>
      </c>
      <c r="CU789" s="9">
        <v>17744.57</v>
      </c>
      <c r="CV789" s="9">
        <v>16751.09</v>
      </c>
      <c r="CW789" s="9">
        <v>16098.22</v>
      </c>
      <c r="CX789" s="9">
        <v>16242</v>
      </c>
      <c r="CY789" s="9">
        <v>16205.77</v>
      </c>
      <c r="CZ789" s="9">
        <v>16249.04</v>
      </c>
      <c r="DA789" s="9">
        <v>16078.69</v>
      </c>
      <c r="DB789" s="9">
        <v>16066.28</v>
      </c>
      <c r="DC789" s="9">
        <v>15516.42</v>
      </c>
      <c r="DD789" s="9">
        <v>38.217610000000001</v>
      </c>
      <c r="DE789" s="9">
        <v>0</v>
      </c>
      <c r="DF789" s="9">
        <v>0</v>
      </c>
      <c r="DG789" s="9">
        <v>0</v>
      </c>
    </row>
    <row r="790" spans="1:111" x14ac:dyDescent="0.25">
      <c r="A790" s="9" t="s">
        <v>35</v>
      </c>
      <c r="B790" s="9" t="s">
        <v>105</v>
      </c>
      <c r="C790" s="9" t="s">
        <v>1</v>
      </c>
      <c r="D790" s="9" t="s">
        <v>187</v>
      </c>
      <c r="E790" s="9" t="s">
        <v>160</v>
      </c>
      <c r="F790" s="9" t="s">
        <v>36</v>
      </c>
      <c r="G790" s="9">
        <v>2017</v>
      </c>
      <c r="H790" s="9">
        <v>9</v>
      </c>
      <c r="I790" s="9">
        <v>776.31380000000001</v>
      </c>
      <c r="J790" s="9">
        <v>825.58280000000002</v>
      </c>
      <c r="K790" s="9">
        <v>838.68430000000001</v>
      </c>
      <c r="L790" s="9">
        <v>870.03650000000005</v>
      </c>
      <c r="M790" s="9">
        <v>876.05830000000003</v>
      </c>
      <c r="N790" s="9">
        <v>984.57449999999994</v>
      </c>
      <c r="O790" s="9">
        <v>1201.01</v>
      </c>
      <c r="P790" s="9">
        <v>1375.34</v>
      </c>
      <c r="Q790" s="9">
        <v>1714.8109999999999</v>
      </c>
      <c r="R790" s="9">
        <v>1799.607</v>
      </c>
      <c r="S790" s="9">
        <v>1913.8610000000001</v>
      </c>
      <c r="T790" s="9">
        <v>2078.5410000000002</v>
      </c>
      <c r="U790" s="9">
        <v>2032.655</v>
      </c>
      <c r="V790" s="9">
        <v>1292.4490000000001</v>
      </c>
      <c r="W790" s="9">
        <v>1298.0730000000001</v>
      </c>
      <c r="X790" s="9">
        <v>1383.175</v>
      </c>
      <c r="Y790" s="9">
        <v>1335.7950000000001</v>
      </c>
      <c r="Z790" s="9">
        <v>1261.9939999999999</v>
      </c>
      <c r="AA790" s="9">
        <v>1835.029</v>
      </c>
      <c r="AB790" s="9">
        <v>2012.7560000000001</v>
      </c>
      <c r="AC790" s="9">
        <v>1793.9079999999999</v>
      </c>
      <c r="AD790" s="9">
        <v>1208.893</v>
      </c>
      <c r="AE790" s="9">
        <v>938.8442</v>
      </c>
      <c r="AF790" s="9">
        <v>930.74639999999999</v>
      </c>
      <c r="AG790" s="9">
        <v>1318.356</v>
      </c>
      <c r="AH790" s="9">
        <v>788.78779999999995</v>
      </c>
      <c r="AI790" s="9">
        <v>756.27599999999995</v>
      </c>
      <c r="AJ790" s="9">
        <v>775.53300000000002</v>
      </c>
      <c r="AK790" s="9">
        <v>813.79219999999998</v>
      </c>
      <c r="AL790" s="9">
        <v>807.0797</v>
      </c>
      <c r="AM790" s="9">
        <v>958.16499999999996</v>
      </c>
      <c r="AN790" s="9">
        <v>1261.73</v>
      </c>
      <c r="AO790" s="9">
        <v>1440.979</v>
      </c>
      <c r="AP790" s="9">
        <v>1753.7570000000001</v>
      </c>
      <c r="AQ790" s="9">
        <v>1858.058</v>
      </c>
      <c r="AR790" s="9">
        <v>1923.9760000000001</v>
      </c>
      <c r="AS790" s="9">
        <v>2038.248</v>
      </c>
      <c r="AT790" s="9">
        <v>2109.1979999999999</v>
      </c>
      <c r="AU790" s="9">
        <v>2134.7220000000002</v>
      </c>
      <c r="AV790" s="9">
        <v>2140.346</v>
      </c>
      <c r="AW790" s="9">
        <v>2131.1109999999999</v>
      </c>
      <c r="AX790" s="9">
        <v>2066.63</v>
      </c>
      <c r="AY790" s="9">
        <v>2077.4949999999999</v>
      </c>
      <c r="AZ790" s="9">
        <v>2182.0720000000001</v>
      </c>
      <c r="BA790" s="9">
        <v>2150.4450000000002</v>
      </c>
      <c r="BB790" s="9">
        <v>1885.3309999999999</v>
      </c>
      <c r="BC790" s="9">
        <v>1405.5160000000001</v>
      </c>
      <c r="BD790" s="9">
        <v>1101.164</v>
      </c>
      <c r="BE790" s="9">
        <v>1093.066</v>
      </c>
      <c r="BF790" s="9">
        <v>2113.3679999999999</v>
      </c>
      <c r="BG790" s="9">
        <v>80</v>
      </c>
      <c r="BH790" s="9">
        <v>77.75</v>
      </c>
      <c r="BI790" s="9">
        <v>76.625</v>
      </c>
      <c r="BJ790" s="9">
        <v>75.375</v>
      </c>
      <c r="BK790" s="9">
        <v>74.125</v>
      </c>
      <c r="BL790" s="9">
        <v>73.125</v>
      </c>
      <c r="BM790" s="9">
        <v>72.625</v>
      </c>
      <c r="BN790" s="9">
        <v>75.25</v>
      </c>
      <c r="BO790" s="9">
        <v>79.875</v>
      </c>
      <c r="BP790" s="9">
        <v>85.5</v>
      </c>
      <c r="BQ790" s="9">
        <v>89.125</v>
      </c>
      <c r="BR790" s="9">
        <v>92</v>
      </c>
      <c r="BS790" s="9">
        <v>94.375</v>
      </c>
      <c r="BT790" s="9">
        <v>96.75</v>
      </c>
      <c r="BU790" s="9">
        <v>98.125</v>
      </c>
      <c r="BV790" s="9">
        <v>98.75</v>
      </c>
      <c r="BW790" s="9">
        <v>99.125</v>
      </c>
      <c r="BX790" s="9">
        <v>99</v>
      </c>
      <c r="BY790" s="9">
        <v>98.125</v>
      </c>
      <c r="BZ790" s="9">
        <v>95.125</v>
      </c>
      <c r="CA790" s="9">
        <v>92</v>
      </c>
      <c r="CB790" s="9">
        <v>89.25</v>
      </c>
      <c r="CC790" s="9">
        <v>86.75</v>
      </c>
      <c r="CD790" s="9">
        <v>84.375</v>
      </c>
      <c r="CE790" s="9">
        <v>8500.491</v>
      </c>
      <c r="CF790" s="9">
        <v>8096.74</v>
      </c>
      <c r="CG790" s="9">
        <v>7684.6679999999997</v>
      </c>
      <c r="CH790" s="9">
        <v>7464.1949999999997</v>
      </c>
      <c r="CI790" s="9">
        <v>7039.0810000000001</v>
      </c>
      <c r="CJ790" s="9">
        <v>5492.7719999999999</v>
      </c>
      <c r="CK790" s="9">
        <v>6209.6310000000003</v>
      </c>
      <c r="CL790" s="9">
        <v>6950.1779999999999</v>
      </c>
      <c r="CM790" s="9">
        <v>8009.4780000000001</v>
      </c>
      <c r="CN790" s="9">
        <v>9357.4380000000001</v>
      </c>
      <c r="CO790" s="9">
        <v>10533.03</v>
      </c>
      <c r="CP790" s="9">
        <v>14083.07</v>
      </c>
      <c r="CQ790" s="9">
        <v>14482.5</v>
      </c>
      <c r="CR790" s="9">
        <v>14796.07</v>
      </c>
      <c r="CS790" s="9">
        <v>14784.5</v>
      </c>
      <c r="CT790" s="9">
        <v>14993.11</v>
      </c>
      <c r="CU790" s="9">
        <v>15200.74</v>
      </c>
      <c r="CV790" s="9">
        <v>14366.22</v>
      </c>
      <c r="CW790" s="9">
        <v>13843.93</v>
      </c>
      <c r="CX790" s="9">
        <v>13962.44</v>
      </c>
      <c r="CY790" s="9">
        <v>13950.63</v>
      </c>
      <c r="CZ790" s="9">
        <v>13910.24</v>
      </c>
      <c r="DA790" s="9">
        <v>13688.51</v>
      </c>
      <c r="DB790" s="9">
        <v>13675.49</v>
      </c>
      <c r="DC790" s="9">
        <v>13288</v>
      </c>
      <c r="DD790" s="9">
        <v>38.217610000000001</v>
      </c>
      <c r="DE790" s="9">
        <v>0</v>
      </c>
      <c r="DF790" s="9">
        <v>0</v>
      </c>
      <c r="DG790" s="9">
        <v>0</v>
      </c>
    </row>
    <row r="791" spans="1:111" x14ac:dyDescent="0.25">
      <c r="A791" s="9" t="s">
        <v>35</v>
      </c>
      <c r="B791" s="9" t="s">
        <v>105</v>
      </c>
      <c r="C791" s="9" t="s">
        <v>1</v>
      </c>
      <c r="D791" s="9" t="s">
        <v>187</v>
      </c>
      <c r="E791" s="9" t="s">
        <v>160</v>
      </c>
      <c r="F791" s="9" t="s">
        <v>36</v>
      </c>
      <c r="G791" s="9">
        <v>2017</v>
      </c>
      <c r="H791" s="9">
        <v>10</v>
      </c>
      <c r="I791" s="9">
        <v>819.01459999999997</v>
      </c>
      <c r="J791" s="9">
        <v>891.1277</v>
      </c>
      <c r="K791" s="9">
        <v>888.65660000000003</v>
      </c>
      <c r="L791" s="9">
        <v>862.87390000000005</v>
      </c>
      <c r="M791" s="9">
        <v>878.32550000000003</v>
      </c>
      <c r="N791" s="9">
        <v>986.33590000000004</v>
      </c>
      <c r="O791" s="9">
        <v>1106.116</v>
      </c>
      <c r="P791" s="9">
        <v>1246.0309999999999</v>
      </c>
      <c r="Q791" s="9">
        <v>1537.828</v>
      </c>
      <c r="R791" s="9">
        <v>1626.223</v>
      </c>
      <c r="S791" s="9">
        <v>1744.0550000000001</v>
      </c>
      <c r="T791" s="9">
        <v>1914.885</v>
      </c>
      <c r="U791" s="9">
        <v>1851.864</v>
      </c>
      <c r="V791" s="9">
        <v>1106.5640000000001</v>
      </c>
      <c r="W791" s="9">
        <v>1114.077</v>
      </c>
      <c r="X791" s="9">
        <v>1198.479</v>
      </c>
      <c r="Y791" s="9">
        <v>1180.277</v>
      </c>
      <c r="Z791" s="9">
        <v>1215.0630000000001</v>
      </c>
      <c r="AA791" s="9">
        <v>1738.443</v>
      </c>
      <c r="AB791" s="9">
        <v>1891.93</v>
      </c>
      <c r="AC791" s="9">
        <v>1693.4069999999999</v>
      </c>
      <c r="AD791" s="9">
        <v>1192.971</v>
      </c>
      <c r="AE791" s="9">
        <v>947.05319999999995</v>
      </c>
      <c r="AF791" s="9">
        <v>937.77430000000004</v>
      </c>
      <c r="AG791" s="9">
        <v>1168.028</v>
      </c>
      <c r="AH791" s="9">
        <v>831.48869999999999</v>
      </c>
      <c r="AI791" s="9">
        <v>821.82100000000003</v>
      </c>
      <c r="AJ791" s="9">
        <v>825.50519999999995</v>
      </c>
      <c r="AK791" s="9">
        <v>806.62959999999998</v>
      </c>
      <c r="AL791" s="9">
        <v>809.34690000000001</v>
      </c>
      <c r="AM791" s="9">
        <v>959.92660000000001</v>
      </c>
      <c r="AN791" s="9">
        <v>1166.836</v>
      </c>
      <c r="AO791" s="9">
        <v>1311.67</v>
      </c>
      <c r="AP791" s="9">
        <v>1576.7750000000001</v>
      </c>
      <c r="AQ791" s="9">
        <v>1684.674</v>
      </c>
      <c r="AR791" s="9">
        <v>1754.17</v>
      </c>
      <c r="AS791" s="9">
        <v>1874.5909999999999</v>
      </c>
      <c r="AT791" s="9">
        <v>1928.4069999999999</v>
      </c>
      <c r="AU791" s="9">
        <v>1948.837</v>
      </c>
      <c r="AV791" s="9">
        <v>1956.35</v>
      </c>
      <c r="AW791" s="9">
        <v>1946.415</v>
      </c>
      <c r="AX791" s="9">
        <v>1911.1130000000001</v>
      </c>
      <c r="AY791" s="9">
        <v>2030.5640000000001</v>
      </c>
      <c r="AZ791" s="9">
        <v>2085.4850000000001</v>
      </c>
      <c r="BA791" s="9">
        <v>2029.6189999999999</v>
      </c>
      <c r="BB791" s="9">
        <v>1784.83</v>
      </c>
      <c r="BC791" s="9">
        <v>1389.5940000000001</v>
      </c>
      <c r="BD791" s="9">
        <v>1109.373</v>
      </c>
      <c r="BE791" s="9">
        <v>1100.0940000000001</v>
      </c>
      <c r="BF791" s="9">
        <v>1963.04</v>
      </c>
      <c r="BG791" s="9">
        <v>76.625</v>
      </c>
      <c r="BH791" s="9">
        <v>75.125</v>
      </c>
      <c r="BI791" s="9">
        <v>74.25</v>
      </c>
      <c r="BJ791" s="9">
        <v>74.125</v>
      </c>
      <c r="BK791" s="9">
        <v>72.125</v>
      </c>
      <c r="BL791" s="9">
        <v>71.25</v>
      </c>
      <c r="BM791" s="9">
        <v>70.125</v>
      </c>
      <c r="BN791" s="9">
        <v>71</v>
      </c>
      <c r="BO791" s="9">
        <v>75.25</v>
      </c>
      <c r="BP791" s="9">
        <v>80.625</v>
      </c>
      <c r="BQ791" s="9">
        <v>85.5</v>
      </c>
      <c r="BR791" s="9">
        <v>89.375</v>
      </c>
      <c r="BS791" s="9">
        <v>92.25</v>
      </c>
      <c r="BT791" s="9">
        <v>94.625</v>
      </c>
      <c r="BU791" s="9">
        <v>96.125</v>
      </c>
      <c r="BV791" s="9">
        <v>96.5</v>
      </c>
      <c r="BW791" s="9">
        <v>95.375</v>
      </c>
      <c r="BX791" s="9">
        <v>95.25</v>
      </c>
      <c r="BY791" s="9">
        <v>92.875</v>
      </c>
      <c r="BZ791" s="9">
        <v>88.875</v>
      </c>
      <c r="CA791" s="9">
        <v>85.375</v>
      </c>
      <c r="CB791" s="9">
        <v>83.75</v>
      </c>
      <c r="CC791" s="9">
        <v>81</v>
      </c>
      <c r="CD791" s="9">
        <v>79</v>
      </c>
      <c r="CE791" s="9">
        <v>8740.348</v>
      </c>
      <c r="CF791" s="9">
        <v>8363.4950000000008</v>
      </c>
      <c r="CG791" s="9">
        <v>7922.6850000000004</v>
      </c>
      <c r="CH791" s="9">
        <v>7670.5780000000004</v>
      </c>
      <c r="CI791" s="9">
        <v>7228.6270000000004</v>
      </c>
      <c r="CJ791" s="9">
        <v>5672.2120000000004</v>
      </c>
      <c r="CK791" s="9">
        <v>6385.6310000000003</v>
      </c>
      <c r="CL791" s="9">
        <v>7142.8909999999996</v>
      </c>
      <c r="CM791" s="9">
        <v>8229.8179999999993</v>
      </c>
      <c r="CN791" s="9">
        <v>9602.1720000000005</v>
      </c>
      <c r="CO791" s="9">
        <v>10779.3</v>
      </c>
      <c r="CP791" s="9">
        <v>14348.98</v>
      </c>
      <c r="CQ791" s="9">
        <v>14761.18</v>
      </c>
      <c r="CR791" s="9">
        <v>15089.54</v>
      </c>
      <c r="CS791" s="9">
        <v>15078.42</v>
      </c>
      <c r="CT791" s="9">
        <v>15289.83</v>
      </c>
      <c r="CU791" s="9">
        <v>15494.62</v>
      </c>
      <c r="CV791" s="9">
        <v>14680.45</v>
      </c>
      <c r="CW791" s="9">
        <v>14152.99</v>
      </c>
      <c r="CX791" s="9">
        <v>14278.97</v>
      </c>
      <c r="CY791" s="9">
        <v>14265.85</v>
      </c>
      <c r="CZ791" s="9">
        <v>14232.61</v>
      </c>
      <c r="DA791" s="9">
        <v>14012.97</v>
      </c>
      <c r="DB791" s="9">
        <v>13999.35</v>
      </c>
      <c r="DC791" s="9">
        <v>13557.15</v>
      </c>
      <c r="DD791" s="9">
        <v>38.217610000000001</v>
      </c>
      <c r="DE791" s="9">
        <v>0</v>
      </c>
      <c r="DF791" s="9">
        <v>0</v>
      </c>
      <c r="DG791" s="9">
        <v>0</v>
      </c>
    </row>
    <row r="792" spans="1:111" x14ac:dyDescent="0.25">
      <c r="A792" s="9" t="s">
        <v>35</v>
      </c>
      <c r="B792" s="9" t="s">
        <v>105</v>
      </c>
      <c r="C792" s="9" t="s">
        <v>1</v>
      </c>
      <c r="D792" s="9" t="s">
        <v>187</v>
      </c>
      <c r="E792" s="9" t="s">
        <v>160</v>
      </c>
      <c r="F792" s="9" t="s">
        <v>33</v>
      </c>
      <c r="G792" s="9">
        <v>2017</v>
      </c>
      <c r="H792" s="9">
        <v>8</v>
      </c>
      <c r="I792" s="9">
        <v>791.63390000000004</v>
      </c>
      <c r="J792" s="9">
        <v>778.20950000000005</v>
      </c>
      <c r="K792" s="9">
        <v>900.68730000000005</v>
      </c>
      <c r="L792" s="9">
        <v>918.81179999999995</v>
      </c>
      <c r="M792" s="9">
        <v>922.3818</v>
      </c>
      <c r="N792" s="9">
        <v>1153.577</v>
      </c>
      <c r="O792" s="9">
        <v>1418.68</v>
      </c>
      <c r="P792" s="9">
        <v>1507.8030000000001</v>
      </c>
      <c r="Q792" s="9">
        <v>1861.6869999999999</v>
      </c>
      <c r="R792" s="9">
        <v>2018.472</v>
      </c>
      <c r="S792" s="9">
        <v>2051.7629999999999</v>
      </c>
      <c r="T792" s="9">
        <v>2203.375</v>
      </c>
      <c r="U792" s="9">
        <v>2314.203</v>
      </c>
      <c r="V792" s="9">
        <v>2083.8789999999999</v>
      </c>
      <c r="W792" s="9">
        <v>2094.6550000000002</v>
      </c>
      <c r="X792" s="9">
        <v>2224.1640000000002</v>
      </c>
      <c r="Y792" s="9">
        <v>2255.7869999999998</v>
      </c>
      <c r="Z792" s="9">
        <v>2130.3409999999999</v>
      </c>
      <c r="AA792" s="9">
        <v>2368.1320000000001</v>
      </c>
      <c r="AB792" s="9">
        <v>2445.4639999999999</v>
      </c>
      <c r="AC792" s="9">
        <v>2199.98</v>
      </c>
      <c r="AD792" s="9">
        <v>1377.5309999999999</v>
      </c>
      <c r="AE792" s="9">
        <v>976.28409999999997</v>
      </c>
      <c r="AF792" s="9">
        <v>966.93179999999995</v>
      </c>
      <c r="AG792" s="9">
        <v>2161.223</v>
      </c>
      <c r="AH792" s="9">
        <v>789.97640000000001</v>
      </c>
      <c r="AI792" s="9">
        <v>776.70569999999998</v>
      </c>
      <c r="AJ792" s="9">
        <v>880.91719999999998</v>
      </c>
      <c r="AK792" s="9">
        <v>897.13279999999997</v>
      </c>
      <c r="AL792" s="9">
        <v>899.88750000000005</v>
      </c>
      <c r="AM792" s="9">
        <v>1034.43</v>
      </c>
      <c r="AN792" s="9">
        <v>1303.5450000000001</v>
      </c>
      <c r="AO792" s="9">
        <v>1438.596</v>
      </c>
      <c r="AP792" s="9">
        <v>1714.2270000000001</v>
      </c>
      <c r="AQ792" s="9">
        <v>1863.567</v>
      </c>
      <c r="AR792" s="9">
        <v>1965.5129999999999</v>
      </c>
      <c r="AS792" s="9">
        <v>2104.4279999999999</v>
      </c>
      <c r="AT792" s="9">
        <v>2166.5940000000001</v>
      </c>
      <c r="AU792" s="9">
        <v>2211.944</v>
      </c>
      <c r="AV792" s="9">
        <v>2222.7199999999998</v>
      </c>
      <c r="AW792" s="9">
        <v>2208.5459999999998</v>
      </c>
      <c r="AX792" s="9">
        <v>2179.3000000000002</v>
      </c>
      <c r="AY792" s="9">
        <v>2168.2399999999998</v>
      </c>
      <c r="AZ792" s="9">
        <v>2210.5120000000002</v>
      </c>
      <c r="BA792" s="9">
        <v>2255.192</v>
      </c>
      <c r="BB792" s="9">
        <v>1972.6690000000001</v>
      </c>
      <c r="BC792" s="9">
        <v>1441.7950000000001</v>
      </c>
      <c r="BD792" s="9">
        <v>1121.9860000000001</v>
      </c>
      <c r="BE792" s="9">
        <v>1112.633</v>
      </c>
      <c r="BF792" s="9">
        <v>2200.2689999999998</v>
      </c>
      <c r="BG792" s="9">
        <v>84.28125</v>
      </c>
      <c r="BH792" s="9">
        <v>82.0625</v>
      </c>
      <c r="BI792" s="9">
        <v>80.71875</v>
      </c>
      <c r="BJ792" s="9">
        <v>79.03125</v>
      </c>
      <c r="BK792" s="9">
        <v>77.59375</v>
      </c>
      <c r="BL792" s="9">
        <v>76.21875</v>
      </c>
      <c r="BM792" s="9">
        <v>76.15625</v>
      </c>
      <c r="BN792" s="9">
        <v>79.46875</v>
      </c>
      <c r="BO792" s="9">
        <v>84.21875</v>
      </c>
      <c r="BP792" s="9">
        <v>89.40625</v>
      </c>
      <c r="BQ792" s="9">
        <v>93.09375</v>
      </c>
      <c r="BR792" s="9">
        <v>96.4375</v>
      </c>
      <c r="BS792" s="9">
        <v>98.96875</v>
      </c>
      <c r="BT792" s="9">
        <v>100.9063</v>
      </c>
      <c r="BU792" s="9">
        <v>102.4375</v>
      </c>
      <c r="BV792" s="9">
        <v>103.4688</v>
      </c>
      <c r="BW792" s="9">
        <v>103.7188</v>
      </c>
      <c r="BX792" s="9">
        <v>103.625</v>
      </c>
      <c r="BY792" s="9">
        <v>102.7813</v>
      </c>
      <c r="BZ792" s="9">
        <v>100.4688</v>
      </c>
      <c r="CA792" s="9">
        <v>97.15625</v>
      </c>
      <c r="CB792" s="9">
        <v>94.03125</v>
      </c>
      <c r="CC792" s="9">
        <v>91.1875</v>
      </c>
      <c r="CD792" s="9">
        <v>88.71875</v>
      </c>
      <c r="CE792" s="9">
        <v>10104.51</v>
      </c>
      <c r="CF792" s="9">
        <v>9685.4639999999999</v>
      </c>
      <c r="CG792" s="9">
        <v>9173.7819999999992</v>
      </c>
      <c r="CH792" s="9">
        <v>8832.9509999999991</v>
      </c>
      <c r="CI792" s="9">
        <v>8310.8780000000006</v>
      </c>
      <c r="CJ792" s="9">
        <v>6534.4430000000002</v>
      </c>
      <c r="CK792" s="9">
        <v>7359.6989999999996</v>
      </c>
      <c r="CL792" s="9">
        <v>8172.5630000000001</v>
      </c>
      <c r="CM792" s="9">
        <v>9370.7389999999996</v>
      </c>
      <c r="CN792" s="9">
        <v>10898.71</v>
      </c>
      <c r="CO792" s="9">
        <v>12259.63</v>
      </c>
      <c r="CP792" s="9">
        <v>16355.19</v>
      </c>
      <c r="CQ792" s="9">
        <v>16809.54</v>
      </c>
      <c r="CR792" s="9">
        <v>17179.45</v>
      </c>
      <c r="CS792" s="9">
        <v>17176.080000000002</v>
      </c>
      <c r="CT792" s="9">
        <v>17411.580000000002</v>
      </c>
      <c r="CU792" s="9">
        <v>17628.68</v>
      </c>
      <c r="CV792" s="9">
        <v>16639.02</v>
      </c>
      <c r="CW792" s="9">
        <v>15989.61</v>
      </c>
      <c r="CX792" s="9">
        <v>16123.23</v>
      </c>
      <c r="CY792" s="9">
        <v>16088.78</v>
      </c>
      <c r="CZ792" s="9">
        <v>16124.91</v>
      </c>
      <c r="DA792" s="9">
        <v>15955.69</v>
      </c>
      <c r="DB792" s="9">
        <v>15943.05</v>
      </c>
      <c r="DC792" s="9">
        <v>15413.3</v>
      </c>
      <c r="DD792" s="9">
        <v>38.217610000000001</v>
      </c>
      <c r="DE792" s="9">
        <v>0</v>
      </c>
      <c r="DF792" s="9">
        <v>0</v>
      </c>
      <c r="DG792" s="9">
        <v>0</v>
      </c>
    </row>
    <row r="793" spans="1:111" x14ac:dyDescent="0.25">
      <c r="A793" s="9" t="s">
        <v>35</v>
      </c>
      <c r="B793" s="9" t="s">
        <v>105</v>
      </c>
      <c r="C793" s="9" t="s">
        <v>1</v>
      </c>
      <c r="D793" s="9" t="s">
        <v>187</v>
      </c>
      <c r="E793" s="9" t="s">
        <v>188</v>
      </c>
      <c r="F793" s="9" t="s">
        <v>36</v>
      </c>
      <c r="G793" s="9">
        <v>2017</v>
      </c>
      <c r="H793" s="9">
        <v>5</v>
      </c>
      <c r="I793" s="9">
        <v>1317.5409999999999</v>
      </c>
      <c r="J793" s="9">
        <v>1390.0029999999999</v>
      </c>
      <c r="K793" s="9">
        <v>1417.057</v>
      </c>
      <c r="L793" s="9">
        <v>1478.069</v>
      </c>
      <c r="M793" s="9">
        <v>1507.2349999999999</v>
      </c>
      <c r="N793" s="9">
        <v>1513.8040000000001</v>
      </c>
      <c r="O793" s="9">
        <v>1714.81</v>
      </c>
      <c r="P793" s="9">
        <v>1867.2739999999999</v>
      </c>
      <c r="Q793" s="9">
        <v>2067.9029999999998</v>
      </c>
      <c r="R793" s="9">
        <v>2137.6790000000001</v>
      </c>
      <c r="S793" s="9">
        <v>2249.4119999999998</v>
      </c>
      <c r="T793" s="9">
        <v>2351.8389999999999</v>
      </c>
      <c r="U793" s="9">
        <v>2310.9380000000001</v>
      </c>
      <c r="V793" s="9">
        <v>1608.6679999999999</v>
      </c>
      <c r="W793" s="9">
        <v>1608.626</v>
      </c>
      <c r="X793" s="9">
        <v>1708.902</v>
      </c>
      <c r="Y793" s="9">
        <v>1701.3989999999999</v>
      </c>
      <c r="Z793" s="9">
        <v>1636.8779999999999</v>
      </c>
      <c r="AA793" s="9">
        <v>2165.2689999999998</v>
      </c>
      <c r="AB793" s="9">
        <v>2453.5210000000002</v>
      </c>
      <c r="AC793" s="9">
        <v>2254.665</v>
      </c>
      <c r="AD793" s="9">
        <v>1766.249</v>
      </c>
      <c r="AE793" s="9">
        <v>1521.992</v>
      </c>
      <c r="AF793" s="9">
        <v>1515.028</v>
      </c>
      <c r="AG793" s="9">
        <v>1655.1469999999999</v>
      </c>
      <c r="AH793" s="9">
        <v>1329.4480000000001</v>
      </c>
      <c r="AI793" s="9">
        <v>1323.847</v>
      </c>
      <c r="AJ793" s="9">
        <v>1356.777</v>
      </c>
      <c r="AK793" s="9">
        <v>1424.3820000000001</v>
      </c>
      <c r="AL793" s="9">
        <v>1441.3920000000001</v>
      </c>
      <c r="AM793" s="9">
        <v>1488.595</v>
      </c>
      <c r="AN793" s="9">
        <v>1772.77</v>
      </c>
      <c r="AO793" s="9">
        <v>1929.93</v>
      </c>
      <c r="AP793" s="9">
        <v>2105.08</v>
      </c>
      <c r="AQ793" s="9">
        <v>2193.473</v>
      </c>
      <c r="AR793" s="9">
        <v>2259.067</v>
      </c>
      <c r="AS793" s="9">
        <v>2313.377</v>
      </c>
      <c r="AT793" s="9">
        <v>2384.002</v>
      </c>
      <c r="AU793" s="9">
        <v>2412.6559999999999</v>
      </c>
      <c r="AV793" s="9">
        <v>2412.614</v>
      </c>
      <c r="AW793" s="9">
        <v>2422.8409999999999</v>
      </c>
      <c r="AX793" s="9">
        <v>2399.0149999999999</v>
      </c>
      <c r="AY793" s="9">
        <v>2415.3110000000001</v>
      </c>
      <c r="AZ793" s="9">
        <v>2496.5369999999998</v>
      </c>
      <c r="BA793" s="9">
        <v>2584.9499999999998</v>
      </c>
      <c r="BB793" s="9">
        <v>2341.9319999999998</v>
      </c>
      <c r="BC793" s="9">
        <v>1953.934</v>
      </c>
      <c r="BD793" s="9">
        <v>1676.933</v>
      </c>
      <c r="BE793" s="9">
        <v>1669.9690000000001</v>
      </c>
      <c r="BF793" s="9">
        <v>2414.0219999999999</v>
      </c>
      <c r="BG793" s="9">
        <v>79.125</v>
      </c>
      <c r="BH793" s="9">
        <v>75.75</v>
      </c>
      <c r="BI793" s="9">
        <v>74.25</v>
      </c>
      <c r="BJ793" s="9">
        <v>72.5</v>
      </c>
      <c r="BK793" s="9">
        <v>71.625</v>
      </c>
      <c r="BL793" s="9">
        <v>70.75</v>
      </c>
      <c r="BM793" s="9">
        <v>71.5</v>
      </c>
      <c r="BN793" s="9">
        <v>74.25</v>
      </c>
      <c r="BO793" s="9">
        <v>78.125</v>
      </c>
      <c r="BP793" s="9">
        <v>82.125</v>
      </c>
      <c r="BQ793" s="9">
        <v>85.875</v>
      </c>
      <c r="BR793" s="9">
        <v>88.375</v>
      </c>
      <c r="BS793" s="9">
        <v>91.375</v>
      </c>
      <c r="BT793" s="9">
        <v>93.75</v>
      </c>
      <c r="BU793" s="9">
        <v>94.75</v>
      </c>
      <c r="BV793" s="9">
        <v>95.625</v>
      </c>
      <c r="BW793" s="9">
        <v>95.75</v>
      </c>
      <c r="BX793" s="9">
        <v>95.375</v>
      </c>
      <c r="BY793" s="9">
        <v>94</v>
      </c>
      <c r="BZ793" s="9">
        <v>92.375</v>
      </c>
      <c r="CA793" s="9">
        <v>89.625</v>
      </c>
      <c r="CB793" s="9">
        <v>86.125</v>
      </c>
      <c r="CC793" s="9">
        <v>83.875</v>
      </c>
      <c r="CD793" s="9">
        <v>81.75</v>
      </c>
      <c r="CE793" s="9">
        <v>8013.1229999999996</v>
      </c>
      <c r="CF793" s="9">
        <v>7710.9780000000001</v>
      </c>
      <c r="CG793" s="9">
        <v>7235.223</v>
      </c>
      <c r="CH793" s="9">
        <v>7008.3010000000004</v>
      </c>
      <c r="CI793" s="9">
        <v>6606.7640000000001</v>
      </c>
      <c r="CJ793" s="9">
        <v>5167.09</v>
      </c>
      <c r="CK793" s="9">
        <v>5812.4639999999999</v>
      </c>
      <c r="CL793" s="9">
        <v>6549.2129999999997</v>
      </c>
      <c r="CM793" s="9">
        <v>7583.2849999999999</v>
      </c>
      <c r="CN793" s="9">
        <v>8883.0689999999995</v>
      </c>
      <c r="CO793" s="9">
        <v>10058.99</v>
      </c>
      <c r="CP793" s="9">
        <v>13541.24</v>
      </c>
      <c r="CQ793" s="9">
        <v>13946.26</v>
      </c>
      <c r="CR793" s="9">
        <v>14250.27</v>
      </c>
      <c r="CS793" s="9">
        <v>14240.2</v>
      </c>
      <c r="CT793" s="9">
        <v>14462.46</v>
      </c>
      <c r="CU793" s="9">
        <v>14670.16</v>
      </c>
      <c r="CV793" s="9">
        <v>13944.35</v>
      </c>
      <c r="CW793" s="9">
        <v>13488.59</v>
      </c>
      <c r="CX793" s="9">
        <v>13610.52</v>
      </c>
      <c r="CY793" s="9">
        <v>13597.66</v>
      </c>
      <c r="CZ793" s="9">
        <v>13580.22</v>
      </c>
      <c r="DA793" s="9">
        <v>13379.42</v>
      </c>
      <c r="DB793" s="9">
        <v>13372.8</v>
      </c>
      <c r="DC793" s="9">
        <v>12848.06</v>
      </c>
      <c r="DD793" s="9">
        <v>38.217610000000001</v>
      </c>
      <c r="DE793" s="9">
        <v>0</v>
      </c>
      <c r="DF793" s="9">
        <v>0</v>
      </c>
      <c r="DG793" s="9">
        <v>0</v>
      </c>
    </row>
    <row r="794" spans="1:111" x14ac:dyDescent="0.25">
      <c r="A794" s="9" t="s">
        <v>35</v>
      </c>
      <c r="B794" s="9" t="s">
        <v>105</v>
      </c>
      <c r="C794" s="9" t="s">
        <v>1</v>
      </c>
      <c r="D794" s="9" t="s">
        <v>187</v>
      </c>
      <c r="E794" s="9" t="s">
        <v>188</v>
      </c>
      <c r="F794" s="9" t="s">
        <v>36</v>
      </c>
      <c r="G794" s="9">
        <v>2017</v>
      </c>
      <c r="H794" s="9">
        <v>6</v>
      </c>
      <c r="I794" s="9">
        <v>1742.9849999999999</v>
      </c>
      <c r="J794" s="9">
        <v>1816.9970000000001</v>
      </c>
      <c r="K794" s="9">
        <v>1849.3879999999999</v>
      </c>
      <c r="L794" s="9">
        <v>1920.0170000000001</v>
      </c>
      <c r="M794" s="9">
        <v>1916.5909999999999</v>
      </c>
      <c r="N794" s="9">
        <v>1980.01</v>
      </c>
      <c r="O794" s="9">
        <v>2101.9659999999999</v>
      </c>
      <c r="P794" s="9">
        <v>2210.3510000000001</v>
      </c>
      <c r="Q794" s="9">
        <v>2435.136</v>
      </c>
      <c r="R794" s="9">
        <v>2495.1819999999998</v>
      </c>
      <c r="S794" s="9">
        <v>2571.1410000000001</v>
      </c>
      <c r="T794" s="9">
        <v>2673.3209999999999</v>
      </c>
      <c r="U794" s="9">
        <v>2582.1010000000001</v>
      </c>
      <c r="V794" s="9">
        <v>1769.0930000000001</v>
      </c>
      <c r="W794" s="9">
        <v>1774.1</v>
      </c>
      <c r="X794" s="9">
        <v>1897.1089999999999</v>
      </c>
      <c r="Y794" s="9">
        <v>1915.2139999999999</v>
      </c>
      <c r="Z794" s="9">
        <v>1887.433</v>
      </c>
      <c r="AA794" s="9">
        <v>2419.9279999999999</v>
      </c>
      <c r="AB794" s="9">
        <v>2733.9450000000002</v>
      </c>
      <c r="AC794" s="9">
        <v>2529.9720000000002</v>
      </c>
      <c r="AD794" s="9">
        <v>2014.829</v>
      </c>
      <c r="AE794" s="9">
        <v>1786.6880000000001</v>
      </c>
      <c r="AF794" s="9">
        <v>1776.5360000000001</v>
      </c>
      <c r="AG794" s="9">
        <v>1852.68</v>
      </c>
      <c r="AH794" s="9">
        <v>1754.9490000000001</v>
      </c>
      <c r="AI794" s="9">
        <v>1738.0050000000001</v>
      </c>
      <c r="AJ794" s="9">
        <v>1778.1089999999999</v>
      </c>
      <c r="AK794" s="9">
        <v>1868.402</v>
      </c>
      <c r="AL794" s="9">
        <v>1853.915</v>
      </c>
      <c r="AM794" s="9">
        <v>1942.126</v>
      </c>
      <c r="AN794" s="9">
        <v>2160.7550000000001</v>
      </c>
      <c r="AO794" s="9">
        <v>2274.1379999999999</v>
      </c>
      <c r="AP794" s="9">
        <v>2479.6550000000002</v>
      </c>
      <c r="AQ794" s="9">
        <v>2566.7260000000001</v>
      </c>
      <c r="AR794" s="9">
        <v>2583.1190000000001</v>
      </c>
      <c r="AS794" s="9">
        <v>2632.982</v>
      </c>
      <c r="AT794" s="9">
        <v>2678.529</v>
      </c>
      <c r="AU794" s="9">
        <v>2699.21</v>
      </c>
      <c r="AV794" s="9">
        <v>2704.2170000000001</v>
      </c>
      <c r="AW794" s="9">
        <v>2718.4810000000002</v>
      </c>
      <c r="AX794" s="9">
        <v>2710.9459999999999</v>
      </c>
      <c r="AY794" s="9">
        <v>2780.4769999999999</v>
      </c>
      <c r="AZ794" s="9">
        <v>2808.373</v>
      </c>
      <c r="BA794" s="9">
        <v>2892.297</v>
      </c>
      <c r="BB794" s="9">
        <v>2644.9250000000002</v>
      </c>
      <c r="BC794" s="9">
        <v>2221.6179999999999</v>
      </c>
      <c r="BD794" s="9">
        <v>1957.8219999999999</v>
      </c>
      <c r="BE794" s="9">
        <v>1947.671</v>
      </c>
      <c r="BF794" s="9">
        <v>2725.9180000000001</v>
      </c>
      <c r="BG794" s="9">
        <v>80.625</v>
      </c>
      <c r="BH794" s="9">
        <v>78.25</v>
      </c>
      <c r="BI794" s="9">
        <v>76.75</v>
      </c>
      <c r="BJ794" s="9">
        <v>75.875</v>
      </c>
      <c r="BK794" s="9">
        <v>73.75</v>
      </c>
      <c r="BL794" s="9">
        <v>72.5</v>
      </c>
      <c r="BM794" s="9">
        <v>73.375</v>
      </c>
      <c r="BN794" s="9">
        <v>77.625</v>
      </c>
      <c r="BO794" s="9">
        <v>82.75</v>
      </c>
      <c r="BP794" s="9">
        <v>89.375</v>
      </c>
      <c r="BQ794" s="9">
        <v>93.625</v>
      </c>
      <c r="BR794" s="9">
        <v>97</v>
      </c>
      <c r="BS794" s="9">
        <v>99.625</v>
      </c>
      <c r="BT794" s="9">
        <v>101.125</v>
      </c>
      <c r="BU794" s="9">
        <v>102.125</v>
      </c>
      <c r="BV794" s="9">
        <v>102.75</v>
      </c>
      <c r="BW794" s="9">
        <v>103.375</v>
      </c>
      <c r="BX794" s="9">
        <v>103.625</v>
      </c>
      <c r="BY794" s="9">
        <v>102.625</v>
      </c>
      <c r="BZ794" s="9">
        <v>100</v>
      </c>
      <c r="CA794" s="9">
        <v>95.25</v>
      </c>
      <c r="CB794" s="9">
        <v>91.75</v>
      </c>
      <c r="CC794" s="9">
        <v>88.625</v>
      </c>
      <c r="CD794" s="9">
        <v>84.75</v>
      </c>
      <c r="CE794" s="9">
        <v>9469.9169999999995</v>
      </c>
      <c r="CF794" s="9">
        <v>9052.9689999999991</v>
      </c>
      <c r="CG794" s="9">
        <v>8602.4599999999991</v>
      </c>
      <c r="CH794" s="9">
        <v>8333.57</v>
      </c>
      <c r="CI794" s="9">
        <v>7851.4570000000003</v>
      </c>
      <c r="CJ794" s="9">
        <v>6098.473</v>
      </c>
      <c r="CK794" s="9">
        <v>6915.66</v>
      </c>
      <c r="CL794" s="9">
        <v>7758.0050000000001</v>
      </c>
      <c r="CM794" s="9">
        <v>8992.1479999999992</v>
      </c>
      <c r="CN794" s="9">
        <v>10515.52</v>
      </c>
      <c r="CO794" s="9">
        <v>11807.19</v>
      </c>
      <c r="CP794" s="9">
        <v>15730.08</v>
      </c>
      <c r="CQ794" s="9">
        <v>16172.39</v>
      </c>
      <c r="CR794" s="9">
        <v>16510.89</v>
      </c>
      <c r="CS794" s="9">
        <v>16513.05</v>
      </c>
      <c r="CT794" s="9">
        <v>16753.04</v>
      </c>
      <c r="CU794" s="9">
        <v>16981.919999999998</v>
      </c>
      <c r="CV794" s="9">
        <v>16059.47</v>
      </c>
      <c r="CW794" s="9">
        <v>15481.08</v>
      </c>
      <c r="CX794" s="9">
        <v>15613.39</v>
      </c>
      <c r="CY794" s="9">
        <v>15593.25</v>
      </c>
      <c r="CZ794" s="9">
        <v>15403.07</v>
      </c>
      <c r="DA794" s="9">
        <v>15223.5</v>
      </c>
      <c r="DB794" s="9">
        <v>15218.6</v>
      </c>
      <c r="DC794" s="9">
        <v>14848.03</v>
      </c>
      <c r="DD794" s="9">
        <v>38.217610000000001</v>
      </c>
      <c r="DE794" s="9">
        <v>0</v>
      </c>
      <c r="DF794" s="9">
        <v>0</v>
      </c>
      <c r="DG794" s="9">
        <v>0</v>
      </c>
    </row>
    <row r="795" spans="1:111" x14ac:dyDescent="0.25">
      <c r="A795" s="9" t="s">
        <v>35</v>
      </c>
      <c r="B795" s="9" t="s">
        <v>105</v>
      </c>
      <c r="C795" s="9" t="s">
        <v>1</v>
      </c>
      <c r="D795" s="9" t="s">
        <v>187</v>
      </c>
      <c r="E795" s="9" t="s">
        <v>188</v>
      </c>
      <c r="F795" s="9" t="s">
        <v>36</v>
      </c>
      <c r="G795" s="9">
        <v>2017</v>
      </c>
      <c r="H795" s="9">
        <v>7</v>
      </c>
      <c r="I795" s="9">
        <v>1699.61</v>
      </c>
      <c r="J795" s="9">
        <v>1710.9770000000001</v>
      </c>
      <c r="K795" s="9">
        <v>1868.1020000000001</v>
      </c>
      <c r="L795" s="9">
        <v>1901.481</v>
      </c>
      <c r="M795" s="9">
        <v>1913.722</v>
      </c>
      <c r="N795" s="9">
        <v>2021.14</v>
      </c>
      <c r="O795" s="9">
        <v>2194.3879999999999</v>
      </c>
      <c r="P795" s="9">
        <v>2319.7040000000002</v>
      </c>
      <c r="Q795" s="9">
        <v>2486.473</v>
      </c>
      <c r="R795" s="9">
        <v>2690.47</v>
      </c>
      <c r="S795" s="9">
        <v>2752.6529999999998</v>
      </c>
      <c r="T795" s="9">
        <v>2663.2220000000002</v>
      </c>
      <c r="U795" s="9">
        <v>2718.0450000000001</v>
      </c>
      <c r="V795" s="9">
        <v>2362.3020000000001</v>
      </c>
      <c r="W795" s="9">
        <v>2328.1669999999999</v>
      </c>
      <c r="X795" s="9">
        <v>2473.06</v>
      </c>
      <c r="Y795" s="9">
        <v>2503.5949999999998</v>
      </c>
      <c r="Z795" s="9">
        <v>2478.864</v>
      </c>
      <c r="AA795" s="9">
        <v>2665.33</v>
      </c>
      <c r="AB795" s="9">
        <v>2782.7730000000001</v>
      </c>
      <c r="AC795" s="9">
        <v>2570.2710000000002</v>
      </c>
      <c r="AD795" s="9">
        <v>2070.8519999999999</v>
      </c>
      <c r="AE795" s="9">
        <v>1691.9269999999999</v>
      </c>
      <c r="AF795" s="9">
        <v>1682.3979999999999</v>
      </c>
      <c r="AG795" s="9">
        <v>2429.875</v>
      </c>
      <c r="AH795" s="9">
        <v>1798.625</v>
      </c>
      <c r="AI795" s="9">
        <v>1797.8720000000001</v>
      </c>
      <c r="AJ795" s="9">
        <v>1897.356</v>
      </c>
      <c r="AK795" s="9">
        <v>1990.028</v>
      </c>
      <c r="AL795" s="9">
        <v>2004.6310000000001</v>
      </c>
      <c r="AM795" s="9">
        <v>2090.9369999999999</v>
      </c>
      <c r="AN795" s="9">
        <v>2284.125</v>
      </c>
      <c r="AO795" s="9">
        <v>2388.9189999999999</v>
      </c>
      <c r="AP795" s="9">
        <v>2494.8629999999998</v>
      </c>
      <c r="AQ795" s="9">
        <v>2547.902</v>
      </c>
      <c r="AR795" s="9">
        <v>2562.5529999999999</v>
      </c>
      <c r="AS795" s="9">
        <v>2633.732</v>
      </c>
      <c r="AT795" s="9">
        <v>2683.6570000000002</v>
      </c>
      <c r="AU795" s="9">
        <v>2699.52</v>
      </c>
      <c r="AV795" s="9">
        <v>2665.3850000000002</v>
      </c>
      <c r="AW795" s="9">
        <v>2681.6039999999998</v>
      </c>
      <c r="AX795" s="9">
        <v>2688.143</v>
      </c>
      <c r="AY795" s="9">
        <v>2733.8649999999998</v>
      </c>
      <c r="AZ795" s="9">
        <v>2776.163</v>
      </c>
      <c r="BA795" s="9">
        <v>2888.9580000000001</v>
      </c>
      <c r="BB795" s="9">
        <v>2650.0810000000001</v>
      </c>
      <c r="BC795" s="9">
        <v>2226.0700000000002</v>
      </c>
      <c r="BD795" s="9">
        <v>1877.098</v>
      </c>
      <c r="BE795" s="9">
        <v>1867.57</v>
      </c>
      <c r="BF795" s="9">
        <v>2695.2840000000001</v>
      </c>
      <c r="BG795" s="9">
        <v>86.75</v>
      </c>
      <c r="BH795" s="9">
        <v>84.75</v>
      </c>
      <c r="BI795" s="9">
        <v>83</v>
      </c>
      <c r="BJ795" s="9">
        <v>82</v>
      </c>
      <c r="BK795" s="9">
        <v>81</v>
      </c>
      <c r="BL795" s="9">
        <v>79.75</v>
      </c>
      <c r="BM795" s="9">
        <v>79.75</v>
      </c>
      <c r="BN795" s="9">
        <v>83.25</v>
      </c>
      <c r="BO795" s="9">
        <v>87.875</v>
      </c>
      <c r="BP795" s="9">
        <v>92.25</v>
      </c>
      <c r="BQ795" s="9">
        <v>95.75</v>
      </c>
      <c r="BR795" s="9">
        <v>98.625</v>
      </c>
      <c r="BS795" s="9">
        <v>101</v>
      </c>
      <c r="BT795" s="9">
        <v>102.5</v>
      </c>
      <c r="BU795" s="9">
        <v>100.875</v>
      </c>
      <c r="BV795" s="9">
        <v>101.375</v>
      </c>
      <c r="BW795" s="9">
        <v>102.75</v>
      </c>
      <c r="BX795" s="9">
        <v>103</v>
      </c>
      <c r="BY795" s="9">
        <v>102.5</v>
      </c>
      <c r="BZ795" s="9">
        <v>100.5</v>
      </c>
      <c r="CA795" s="9">
        <v>97.625</v>
      </c>
      <c r="CB795" s="9">
        <v>94.5</v>
      </c>
      <c r="CC795" s="9">
        <v>91.625</v>
      </c>
      <c r="CD795" s="9">
        <v>89.25</v>
      </c>
      <c r="CE795" s="9">
        <v>10090.08</v>
      </c>
      <c r="CF795" s="9">
        <v>9706.4599999999991</v>
      </c>
      <c r="CG795" s="9">
        <v>9192.9459999999999</v>
      </c>
      <c r="CH795" s="9">
        <v>8845.7420000000002</v>
      </c>
      <c r="CI795" s="9">
        <v>8320.5409999999993</v>
      </c>
      <c r="CJ795" s="9">
        <v>6545.4560000000001</v>
      </c>
      <c r="CK795" s="9">
        <v>7365.6769999999997</v>
      </c>
      <c r="CL795" s="9">
        <v>8183.32</v>
      </c>
      <c r="CM795" s="9">
        <v>9387.6890000000003</v>
      </c>
      <c r="CN795" s="9">
        <v>10919.15</v>
      </c>
      <c r="CO795" s="9">
        <v>12280.94</v>
      </c>
      <c r="CP795" s="9">
        <v>16376.37</v>
      </c>
      <c r="CQ795" s="9">
        <v>16834.64</v>
      </c>
      <c r="CR795" s="9">
        <v>17205.59</v>
      </c>
      <c r="CS795" s="9">
        <v>17249.05</v>
      </c>
      <c r="CT795" s="9">
        <v>17442.580000000002</v>
      </c>
      <c r="CU795" s="9">
        <v>17666.29</v>
      </c>
      <c r="CV795" s="9">
        <v>16671.64</v>
      </c>
      <c r="CW795" s="9">
        <v>16022.37</v>
      </c>
      <c r="CX795" s="9">
        <v>16161.45</v>
      </c>
      <c r="CY795" s="9">
        <v>16125.8</v>
      </c>
      <c r="CZ795" s="9">
        <v>16152.63</v>
      </c>
      <c r="DA795" s="9">
        <v>15987.2</v>
      </c>
      <c r="DB795" s="9">
        <v>15987.45</v>
      </c>
      <c r="DC795" s="9">
        <v>15442.48</v>
      </c>
      <c r="DD795" s="9">
        <v>38.217610000000001</v>
      </c>
      <c r="DE795" s="9">
        <v>0</v>
      </c>
      <c r="DF795" s="9">
        <v>0</v>
      </c>
      <c r="DG795" s="9">
        <v>0</v>
      </c>
    </row>
    <row r="796" spans="1:111" x14ac:dyDescent="0.25">
      <c r="A796" s="9" t="s">
        <v>35</v>
      </c>
      <c r="B796" s="9" t="s">
        <v>105</v>
      </c>
      <c r="C796" s="9" t="s">
        <v>1</v>
      </c>
      <c r="D796" s="9" t="s">
        <v>187</v>
      </c>
      <c r="E796" s="9" t="s">
        <v>188</v>
      </c>
      <c r="F796" s="9" t="s">
        <v>36</v>
      </c>
      <c r="G796" s="9">
        <v>2017</v>
      </c>
      <c r="H796" s="9">
        <v>8</v>
      </c>
      <c r="I796" s="9">
        <v>786.30219999999997</v>
      </c>
      <c r="J796" s="9">
        <v>776.53890000000001</v>
      </c>
      <c r="K796" s="9">
        <v>888.34339999999997</v>
      </c>
      <c r="L796" s="9">
        <v>934.84739999999999</v>
      </c>
      <c r="M796" s="9">
        <v>944.16399999999999</v>
      </c>
      <c r="N796" s="9">
        <v>1160.81</v>
      </c>
      <c r="O796" s="9">
        <v>1394.7919999999999</v>
      </c>
      <c r="P796" s="9">
        <v>1461.6849999999999</v>
      </c>
      <c r="Q796" s="9">
        <v>1786.6579999999999</v>
      </c>
      <c r="R796" s="9">
        <v>1930.732</v>
      </c>
      <c r="S796" s="9">
        <v>1958.6320000000001</v>
      </c>
      <c r="T796" s="9">
        <v>2103.857</v>
      </c>
      <c r="U796" s="9">
        <v>2204.6680000000001</v>
      </c>
      <c r="V796" s="9">
        <v>1992.433</v>
      </c>
      <c r="W796" s="9">
        <v>1994.865</v>
      </c>
      <c r="X796" s="9">
        <v>2127.5909999999999</v>
      </c>
      <c r="Y796" s="9">
        <v>2170.4070000000002</v>
      </c>
      <c r="Z796" s="9">
        <v>2040.3710000000001</v>
      </c>
      <c r="AA796" s="9">
        <v>2273.0309999999999</v>
      </c>
      <c r="AB796" s="9">
        <v>2339.8780000000002</v>
      </c>
      <c r="AC796" s="9">
        <v>2106.25</v>
      </c>
      <c r="AD796" s="9">
        <v>1305.075</v>
      </c>
      <c r="AE796" s="9">
        <v>918.85739999999998</v>
      </c>
      <c r="AF796" s="9">
        <v>910.58590000000004</v>
      </c>
      <c r="AG796" s="9">
        <v>2069.9540000000002</v>
      </c>
      <c r="AH796" s="9">
        <v>784.64469999999994</v>
      </c>
      <c r="AI796" s="9">
        <v>775.03520000000003</v>
      </c>
      <c r="AJ796" s="9">
        <v>868.57320000000004</v>
      </c>
      <c r="AK796" s="9">
        <v>913.16849999999999</v>
      </c>
      <c r="AL796" s="9">
        <v>921.66970000000003</v>
      </c>
      <c r="AM796" s="9">
        <v>1041.663</v>
      </c>
      <c r="AN796" s="9">
        <v>1279.6569999999999</v>
      </c>
      <c r="AO796" s="9">
        <v>1392.4780000000001</v>
      </c>
      <c r="AP796" s="9">
        <v>1639.1980000000001</v>
      </c>
      <c r="AQ796" s="9">
        <v>1775.827</v>
      </c>
      <c r="AR796" s="9">
        <v>1872.3820000000001</v>
      </c>
      <c r="AS796" s="9">
        <v>2004.91</v>
      </c>
      <c r="AT796" s="9">
        <v>2057.0590000000002</v>
      </c>
      <c r="AU796" s="9">
        <v>2120.498</v>
      </c>
      <c r="AV796" s="9">
        <v>2122.9299999999998</v>
      </c>
      <c r="AW796" s="9">
        <v>2111.973</v>
      </c>
      <c r="AX796" s="9">
        <v>2093.92</v>
      </c>
      <c r="AY796" s="9">
        <v>2078.27</v>
      </c>
      <c r="AZ796" s="9">
        <v>2115.41</v>
      </c>
      <c r="BA796" s="9">
        <v>2149.6060000000002</v>
      </c>
      <c r="BB796" s="9">
        <v>1878.9390000000001</v>
      </c>
      <c r="BC796" s="9">
        <v>1369.338</v>
      </c>
      <c r="BD796" s="9">
        <v>1064.559</v>
      </c>
      <c r="BE796" s="9">
        <v>1056.287</v>
      </c>
      <c r="BF796" s="9">
        <v>2109</v>
      </c>
      <c r="BG796" s="9">
        <v>81.125</v>
      </c>
      <c r="BH796" s="9">
        <v>79.875</v>
      </c>
      <c r="BI796" s="9">
        <v>77.625</v>
      </c>
      <c r="BJ796" s="9">
        <v>76</v>
      </c>
      <c r="BK796" s="9">
        <v>74.375</v>
      </c>
      <c r="BL796" s="9">
        <v>73.25</v>
      </c>
      <c r="BM796" s="9">
        <v>72.25</v>
      </c>
      <c r="BN796" s="9">
        <v>74.125</v>
      </c>
      <c r="BO796" s="9">
        <v>78</v>
      </c>
      <c r="BP796" s="9">
        <v>83.25</v>
      </c>
      <c r="BQ796" s="9">
        <v>87.375</v>
      </c>
      <c r="BR796" s="9">
        <v>91.375</v>
      </c>
      <c r="BS796" s="9">
        <v>93.625</v>
      </c>
      <c r="BT796" s="9">
        <v>96.5</v>
      </c>
      <c r="BU796" s="9">
        <v>97.875</v>
      </c>
      <c r="BV796" s="9">
        <v>99.25</v>
      </c>
      <c r="BW796" s="9">
        <v>100.125</v>
      </c>
      <c r="BX796" s="9">
        <v>100.125</v>
      </c>
      <c r="BY796" s="9">
        <v>99</v>
      </c>
      <c r="BZ796" s="9">
        <v>95.5</v>
      </c>
      <c r="CA796" s="9">
        <v>92</v>
      </c>
      <c r="CB796" s="9">
        <v>88.625</v>
      </c>
      <c r="CC796" s="9">
        <v>86</v>
      </c>
      <c r="CD796" s="9">
        <v>83.125</v>
      </c>
      <c r="CE796" s="9">
        <v>9992.3829999999998</v>
      </c>
      <c r="CF796" s="9">
        <v>9633.6440000000002</v>
      </c>
      <c r="CG796" s="9">
        <v>9112.7530000000006</v>
      </c>
      <c r="CH796" s="9">
        <v>8773.8719999999994</v>
      </c>
      <c r="CI796" s="9">
        <v>8257.3359999999993</v>
      </c>
      <c r="CJ796" s="9">
        <v>6486.6710000000003</v>
      </c>
      <c r="CK796" s="9">
        <v>7313.799</v>
      </c>
      <c r="CL796" s="9">
        <v>8126.3869999999997</v>
      </c>
      <c r="CM796" s="9">
        <v>9320.51</v>
      </c>
      <c r="CN796" s="9">
        <v>10840.98</v>
      </c>
      <c r="CO796" s="9">
        <v>12190.58</v>
      </c>
      <c r="CP796" s="9">
        <v>16273.93</v>
      </c>
      <c r="CQ796" s="9">
        <v>16718.310000000001</v>
      </c>
      <c r="CR796" s="9">
        <v>17092.14</v>
      </c>
      <c r="CS796" s="9">
        <v>17080.650000000001</v>
      </c>
      <c r="CT796" s="9">
        <v>17317.099999999999</v>
      </c>
      <c r="CU796" s="9">
        <v>17534.61</v>
      </c>
      <c r="CV796" s="9">
        <v>16544.86</v>
      </c>
      <c r="CW796" s="9">
        <v>15892.02</v>
      </c>
      <c r="CX796" s="9">
        <v>16029.09</v>
      </c>
      <c r="CY796" s="9">
        <v>15992.04</v>
      </c>
      <c r="CZ796" s="9">
        <v>16022.44</v>
      </c>
      <c r="DA796" s="9">
        <v>15846.62</v>
      </c>
      <c r="DB796" s="9">
        <v>15847.54</v>
      </c>
      <c r="DC796" s="9">
        <v>15330.28</v>
      </c>
      <c r="DD796" s="9">
        <v>38.217610000000001</v>
      </c>
      <c r="DE796" s="9">
        <v>0</v>
      </c>
      <c r="DF796" s="9">
        <v>0</v>
      </c>
      <c r="DG796" s="9">
        <v>0</v>
      </c>
    </row>
    <row r="797" spans="1:111" x14ac:dyDescent="0.25">
      <c r="A797" s="9" t="s">
        <v>35</v>
      </c>
      <c r="B797" s="9" t="s">
        <v>105</v>
      </c>
      <c r="C797" s="9" t="s">
        <v>1</v>
      </c>
      <c r="D797" s="9" t="s">
        <v>187</v>
      </c>
      <c r="E797" s="9" t="s">
        <v>188</v>
      </c>
      <c r="F797" s="9" t="s">
        <v>36</v>
      </c>
      <c r="G797" s="9">
        <v>2017</v>
      </c>
      <c r="H797" s="9">
        <v>9</v>
      </c>
      <c r="I797" s="9">
        <v>776.20249999999999</v>
      </c>
      <c r="J797" s="9">
        <v>826.73469999999998</v>
      </c>
      <c r="K797" s="9">
        <v>835.77530000000002</v>
      </c>
      <c r="L797" s="9">
        <v>874.01520000000005</v>
      </c>
      <c r="M797" s="9">
        <v>880.69799999999998</v>
      </c>
      <c r="N797" s="9">
        <v>986.34609999999998</v>
      </c>
      <c r="O797" s="9">
        <v>1195.568</v>
      </c>
      <c r="P797" s="9">
        <v>1363.0250000000001</v>
      </c>
      <c r="Q797" s="9">
        <v>1697.019</v>
      </c>
      <c r="R797" s="9">
        <v>1771.364</v>
      </c>
      <c r="S797" s="9">
        <v>1886.614</v>
      </c>
      <c r="T797" s="9">
        <v>2050.451</v>
      </c>
      <c r="U797" s="9">
        <v>2011.597</v>
      </c>
      <c r="V797" s="9">
        <v>1272.338</v>
      </c>
      <c r="W797" s="9">
        <v>1281.2360000000001</v>
      </c>
      <c r="X797" s="9">
        <v>1375.1859999999999</v>
      </c>
      <c r="Y797" s="9">
        <v>1327.663</v>
      </c>
      <c r="Z797" s="9">
        <v>1252.0340000000001</v>
      </c>
      <c r="AA797" s="9">
        <v>1820.5930000000001</v>
      </c>
      <c r="AB797" s="9">
        <v>1986.674</v>
      </c>
      <c r="AC797" s="9">
        <v>1772.4380000000001</v>
      </c>
      <c r="AD797" s="9">
        <v>1192.7380000000001</v>
      </c>
      <c r="AE797" s="9">
        <v>926.45920000000001</v>
      </c>
      <c r="AF797" s="9">
        <v>914.94749999999999</v>
      </c>
      <c r="AG797" s="9">
        <v>1306.97</v>
      </c>
      <c r="AH797" s="9">
        <v>788.67660000000001</v>
      </c>
      <c r="AI797" s="9">
        <v>757.42790000000002</v>
      </c>
      <c r="AJ797" s="9">
        <v>772.62400000000002</v>
      </c>
      <c r="AK797" s="9">
        <v>817.77080000000001</v>
      </c>
      <c r="AL797" s="9">
        <v>811.71939999999995</v>
      </c>
      <c r="AM797" s="9">
        <v>959.93679999999995</v>
      </c>
      <c r="AN797" s="9">
        <v>1256.288</v>
      </c>
      <c r="AO797" s="9">
        <v>1428.664</v>
      </c>
      <c r="AP797" s="9">
        <v>1735.9649999999999</v>
      </c>
      <c r="AQ797" s="9">
        <v>1829.8150000000001</v>
      </c>
      <c r="AR797" s="9">
        <v>1896.729</v>
      </c>
      <c r="AS797" s="9">
        <v>2010.1579999999999</v>
      </c>
      <c r="AT797" s="9">
        <v>2088.14</v>
      </c>
      <c r="AU797" s="9">
        <v>2114.6109999999999</v>
      </c>
      <c r="AV797" s="9">
        <v>2123.509</v>
      </c>
      <c r="AW797" s="9">
        <v>2123.1219999999998</v>
      </c>
      <c r="AX797" s="9">
        <v>2058.4989999999998</v>
      </c>
      <c r="AY797" s="9">
        <v>2067.5349999999999</v>
      </c>
      <c r="AZ797" s="9">
        <v>2167.6350000000002</v>
      </c>
      <c r="BA797" s="9">
        <v>2124.3620000000001</v>
      </c>
      <c r="BB797" s="9">
        <v>1863.8610000000001</v>
      </c>
      <c r="BC797" s="9">
        <v>1389.3610000000001</v>
      </c>
      <c r="BD797" s="9">
        <v>1088.779</v>
      </c>
      <c r="BE797" s="9">
        <v>1077.2670000000001</v>
      </c>
      <c r="BF797" s="9">
        <v>2101.982</v>
      </c>
      <c r="BG797" s="9">
        <v>80.125</v>
      </c>
      <c r="BH797" s="9">
        <v>78</v>
      </c>
      <c r="BI797" s="9">
        <v>76.375</v>
      </c>
      <c r="BJ797" s="9">
        <v>75.125</v>
      </c>
      <c r="BK797" s="9">
        <v>73.25</v>
      </c>
      <c r="BL797" s="9">
        <v>72.25</v>
      </c>
      <c r="BM797" s="9">
        <v>71.625</v>
      </c>
      <c r="BN797" s="9">
        <v>73.25</v>
      </c>
      <c r="BO797" s="9">
        <v>77.875</v>
      </c>
      <c r="BP797" s="9">
        <v>82.75</v>
      </c>
      <c r="BQ797" s="9">
        <v>86.5</v>
      </c>
      <c r="BR797" s="9">
        <v>89.875</v>
      </c>
      <c r="BS797" s="9">
        <v>93</v>
      </c>
      <c r="BT797" s="9">
        <v>95.75</v>
      </c>
      <c r="BU797" s="9">
        <v>97.5</v>
      </c>
      <c r="BV797" s="9">
        <v>99.125</v>
      </c>
      <c r="BW797" s="9">
        <v>99.5</v>
      </c>
      <c r="BX797" s="9">
        <v>99.25</v>
      </c>
      <c r="BY797" s="9">
        <v>97.125</v>
      </c>
      <c r="BZ797" s="9">
        <v>93.75</v>
      </c>
      <c r="CA797" s="9">
        <v>91</v>
      </c>
      <c r="CB797" s="9">
        <v>88.125</v>
      </c>
      <c r="CC797" s="9">
        <v>84.75</v>
      </c>
      <c r="CD797" s="9">
        <v>82.5</v>
      </c>
      <c r="CE797" s="9">
        <v>8398.0580000000009</v>
      </c>
      <c r="CF797" s="9">
        <v>8069.5990000000002</v>
      </c>
      <c r="CG797" s="9">
        <v>7657.9139999999998</v>
      </c>
      <c r="CH797" s="9">
        <v>7440.4740000000002</v>
      </c>
      <c r="CI797" s="9">
        <v>7019.4549999999999</v>
      </c>
      <c r="CJ797" s="9">
        <v>5474.0870000000004</v>
      </c>
      <c r="CK797" s="9">
        <v>6190.0709999999999</v>
      </c>
      <c r="CL797" s="9">
        <v>6930.5050000000001</v>
      </c>
      <c r="CM797" s="9">
        <v>7987.0659999999998</v>
      </c>
      <c r="CN797" s="9">
        <v>9328.5210000000006</v>
      </c>
      <c r="CO797" s="9">
        <v>10502.8</v>
      </c>
      <c r="CP797" s="9">
        <v>14049.31</v>
      </c>
      <c r="CQ797" s="9">
        <v>14447.16</v>
      </c>
      <c r="CR797" s="9">
        <v>14757.37</v>
      </c>
      <c r="CS797" s="9">
        <v>14741.54</v>
      </c>
      <c r="CT797" s="9">
        <v>14952.74</v>
      </c>
      <c r="CU797" s="9">
        <v>15155.05</v>
      </c>
      <c r="CV797" s="9">
        <v>14321.26</v>
      </c>
      <c r="CW797" s="9">
        <v>13790.27</v>
      </c>
      <c r="CX797" s="9">
        <v>13916.26</v>
      </c>
      <c r="CY797" s="9">
        <v>13904.4</v>
      </c>
      <c r="CZ797" s="9">
        <v>13861.18</v>
      </c>
      <c r="DA797" s="9">
        <v>13637.51</v>
      </c>
      <c r="DB797" s="9">
        <v>13626.18</v>
      </c>
      <c r="DC797" s="9">
        <v>13251.47</v>
      </c>
      <c r="DD797" s="9">
        <v>38.217610000000001</v>
      </c>
      <c r="DE797" s="9">
        <v>0</v>
      </c>
      <c r="DF797" s="9">
        <v>0</v>
      </c>
      <c r="DG797" s="9">
        <v>0</v>
      </c>
    </row>
    <row r="798" spans="1:111" x14ac:dyDescent="0.25">
      <c r="A798" s="9" t="s">
        <v>35</v>
      </c>
      <c r="B798" s="9" t="s">
        <v>105</v>
      </c>
      <c r="C798" s="9" t="s">
        <v>1</v>
      </c>
      <c r="D798" s="9" t="s">
        <v>187</v>
      </c>
      <c r="E798" s="9" t="s">
        <v>188</v>
      </c>
      <c r="F798" s="9" t="s">
        <v>36</v>
      </c>
      <c r="G798" s="9">
        <v>2017</v>
      </c>
      <c r="H798" s="9">
        <v>10</v>
      </c>
      <c r="I798" s="9">
        <v>809.14760000000001</v>
      </c>
      <c r="J798" s="9">
        <v>886.00189999999998</v>
      </c>
      <c r="K798" s="9">
        <v>882.85509999999999</v>
      </c>
      <c r="L798" s="9">
        <v>894.10209999999995</v>
      </c>
      <c r="M798" s="9">
        <v>919.55319999999995</v>
      </c>
      <c r="N798" s="9">
        <v>1001.2809999999999</v>
      </c>
      <c r="O798" s="9">
        <v>1069.886</v>
      </c>
      <c r="P798" s="9">
        <v>1171.0619999999999</v>
      </c>
      <c r="Q798" s="9">
        <v>1400.8889999999999</v>
      </c>
      <c r="R798" s="9">
        <v>1451.7860000000001</v>
      </c>
      <c r="S798" s="9">
        <v>1583.798</v>
      </c>
      <c r="T798" s="9">
        <v>1746.8689999999999</v>
      </c>
      <c r="U798" s="9">
        <v>1683.21</v>
      </c>
      <c r="V798" s="9">
        <v>944.4479</v>
      </c>
      <c r="W798" s="9">
        <v>954.14369999999997</v>
      </c>
      <c r="X798" s="9">
        <v>1041.79</v>
      </c>
      <c r="Y798" s="9">
        <v>1036.971</v>
      </c>
      <c r="Z798" s="9">
        <v>1057.9380000000001</v>
      </c>
      <c r="AA798" s="9">
        <v>1564.354</v>
      </c>
      <c r="AB798" s="9">
        <v>1705.1849999999999</v>
      </c>
      <c r="AC798" s="9">
        <v>1532.21</v>
      </c>
      <c r="AD798" s="9">
        <v>1065.3499999999999</v>
      </c>
      <c r="AE798" s="9">
        <v>844.18539999999996</v>
      </c>
      <c r="AF798" s="9">
        <v>833.72540000000004</v>
      </c>
      <c r="AG798" s="9">
        <v>1012.3390000000001</v>
      </c>
      <c r="AH798" s="9">
        <v>821.62159999999994</v>
      </c>
      <c r="AI798" s="9">
        <v>816.6952</v>
      </c>
      <c r="AJ798" s="9">
        <v>819.7038</v>
      </c>
      <c r="AK798" s="9">
        <v>837.8578</v>
      </c>
      <c r="AL798" s="9">
        <v>850.57449999999994</v>
      </c>
      <c r="AM798" s="9">
        <v>974.87159999999994</v>
      </c>
      <c r="AN798" s="9">
        <v>1130.606</v>
      </c>
      <c r="AO798" s="9">
        <v>1236.7</v>
      </c>
      <c r="AP798" s="9">
        <v>1439.836</v>
      </c>
      <c r="AQ798" s="9">
        <v>1510.2370000000001</v>
      </c>
      <c r="AR798" s="9">
        <v>1593.913</v>
      </c>
      <c r="AS798" s="9">
        <v>1706.575</v>
      </c>
      <c r="AT798" s="9">
        <v>1759.7529999999999</v>
      </c>
      <c r="AU798" s="9">
        <v>1786.721</v>
      </c>
      <c r="AV798" s="9">
        <v>1796.4169999999999</v>
      </c>
      <c r="AW798" s="9">
        <v>1789.7260000000001</v>
      </c>
      <c r="AX798" s="9">
        <v>1767.807</v>
      </c>
      <c r="AY798" s="9">
        <v>1873.4390000000001</v>
      </c>
      <c r="AZ798" s="9">
        <v>1911.396</v>
      </c>
      <c r="BA798" s="9">
        <v>1842.874</v>
      </c>
      <c r="BB798" s="9">
        <v>1623.633</v>
      </c>
      <c r="BC798" s="9">
        <v>1261.973</v>
      </c>
      <c r="BD798" s="9">
        <v>1006.505</v>
      </c>
      <c r="BE798" s="9">
        <v>996.04499999999996</v>
      </c>
      <c r="BF798" s="9">
        <v>1807.3510000000001</v>
      </c>
      <c r="BG798" s="9">
        <v>67.625</v>
      </c>
      <c r="BH798" s="9">
        <v>66.5</v>
      </c>
      <c r="BI798" s="9">
        <v>65.5</v>
      </c>
      <c r="BJ798" s="9">
        <v>64.5</v>
      </c>
      <c r="BK798" s="9">
        <v>62.625</v>
      </c>
      <c r="BL798" s="9">
        <v>61.875</v>
      </c>
      <c r="BM798" s="9">
        <v>60.375</v>
      </c>
      <c r="BN798" s="9">
        <v>60.25</v>
      </c>
      <c r="BO798" s="9">
        <v>64.875</v>
      </c>
      <c r="BP798" s="9">
        <v>71</v>
      </c>
      <c r="BQ798" s="9">
        <v>77.25</v>
      </c>
      <c r="BR798" s="9">
        <v>82.25</v>
      </c>
      <c r="BS798" s="9">
        <v>85.75</v>
      </c>
      <c r="BT798" s="9">
        <v>88.375</v>
      </c>
      <c r="BU798" s="9">
        <v>90.125</v>
      </c>
      <c r="BV798" s="9">
        <v>90.875</v>
      </c>
      <c r="BW798" s="9">
        <v>90.375</v>
      </c>
      <c r="BX798" s="9">
        <v>89.125</v>
      </c>
      <c r="BY798" s="9">
        <v>85.5</v>
      </c>
      <c r="BZ798" s="9">
        <v>81.75</v>
      </c>
      <c r="CA798" s="9">
        <v>77.875</v>
      </c>
      <c r="CB798" s="9">
        <v>74.625</v>
      </c>
      <c r="CC798" s="9">
        <v>71.625</v>
      </c>
      <c r="CD798" s="9">
        <v>69.625</v>
      </c>
      <c r="CE798" s="9">
        <v>8281.41</v>
      </c>
      <c r="CF798" s="9">
        <v>7958.2719999999999</v>
      </c>
      <c r="CG798" s="9">
        <v>7562.5889999999999</v>
      </c>
      <c r="CH798" s="9">
        <v>7341.9740000000002</v>
      </c>
      <c r="CI798" s="9">
        <v>6924.4579999999996</v>
      </c>
      <c r="CJ798" s="9">
        <v>5417.2629999999999</v>
      </c>
      <c r="CK798" s="9">
        <v>6113.7849999999999</v>
      </c>
      <c r="CL798" s="9">
        <v>6840.6289999999999</v>
      </c>
      <c r="CM798" s="9">
        <v>7886.2950000000001</v>
      </c>
      <c r="CN798" s="9">
        <v>9202.393</v>
      </c>
      <c r="CO798" s="9">
        <v>10363.56</v>
      </c>
      <c r="CP798" s="9">
        <v>13817.16</v>
      </c>
      <c r="CQ798" s="9">
        <v>14193.29</v>
      </c>
      <c r="CR798" s="9">
        <v>14499.18</v>
      </c>
      <c r="CS798" s="9">
        <v>14489.53</v>
      </c>
      <c r="CT798" s="9">
        <v>14695.67</v>
      </c>
      <c r="CU798" s="9">
        <v>14893.55</v>
      </c>
      <c r="CV798" s="9">
        <v>14077.44</v>
      </c>
      <c r="CW798" s="9">
        <v>13556.23</v>
      </c>
      <c r="CX798" s="9">
        <v>13677.4</v>
      </c>
      <c r="CY798" s="9">
        <v>13665.45</v>
      </c>
      <c r="CZ798" s="9">
        <v>13623.51</v>
      </c>
      <c r="DA798" s="9">
        <v>13412.14</v>
      </c>
      <c r="DB798" s="9">
        <v>13397.42</v>
      </c>
      <c r="DC798" s="9">
        <v>13024.62</v>
      </c>
      <c r="DD798" s="9">
        <v>38.217610000000001</v>
      </c>
      <c r="DE798" s="9">
        <v>0</v>
      </c>
      <c r="DF798" s="9">
        <v>0</v>
      </c>
      <c r="DG798" s="9">
        <v>0</v>
      </c>
    </row>
    <row r="799" spans="1:111" x14ac:dyDescent="0.25">
      <c r="A799" s="9" t="s">
        <v>35</v>
      </c>
      <c r="B799" s="9" t="s">
        <v>105</v>
      </c>
      <c r="C799" s="9" t="s">
        <v>1</v>
      </c>
      <c r="D799" s="9" t="s">
        <v>187</v>
      </c>
      <c r="E799" s="9" t="s">
        <v>188</v>
      </c>
      <c r="F799" s="9" t="s">
        <v>33</v>
      </c>
      <c r="G799" s="9">
        <v>2017</v>
      </c>
      <c r="H799" s="9">
        <v>8</v>
      </c>
      <c r="I799" s="9">
        <v>787.51350000000002</v>
      </c>
      <c r="J799" s="9">
        <v>775.65340000000003</v>
      </c>
      <c r="K799" s="9">
        <v>892.46669999999995</v>
      </c>
      <c r="L799" s="9">
        <v>927.47490000000005</v>
      </c>
      <c r="M799" s="9">
        <v>934.32590000000005</v>
      </c>
      <c r="N799" s="9">
        <v>1157.347</v>
      </c>
      <c r="O799" s="9">
        <v>1405.893</v>
      </c>
      <c r="P799" s="9">
        <v>1482.8779999999999</v>
      </c>
      <c r="Q799" s="9">
        <v>1822.317</v>
      </c>
      <c r="R799" s="9">
        <v>1972.9559999999999</v>
      </c>
      <c r="S799" s="9">
        <v>2003.528</v>
      </c>
      <c r="T799" s="9">
        <v>2150.34</v>
      </c>
      <c r="U799" s="9">
        <v>2260.89</v>
      </c>
      <c r="V799" s="9">
        <v>2035.365</v>
      </c>
      <c r="W799" s="9">
        <v>2031.049</v>
      </c>
      <c r="X799" s="9">
        <v>2165.0450000000001</v>
      </c>
      <c r="Y799" s="9">
        <v>2206.1089999999999</v>
      </c>
      <c r="Z799" s="9">
        <v>2077.8890000000001</v>
      </c>
      <c r="AA799" s="9">
        <v>2312.9870000000001</v>
      </c>
      <c r="AB799" s="9">
        <v>2384.0030000000002</v>
      </c>
      <c r="AC799" s="9">
        <v>2145.8069999999998</v>
      </c>
      <c r="AD799" s="9">
        <v>1335.711</v>
      </c>
      <c r="AE799" s="9">
        <v>943.44529999999997</v>
      </c>
      <c r="AF799" s="9">
        <v>933.7242</v>
      </c>
      <c r="AG799" s="9">
        <v>2107.4169999999999</v>
      </c>
      <c r="AH799" s="9">
        <v>785.85609999999997</v>
      </c>
      <c r="AI799" s="9">
        <v>774.14949999999999</v>
      </c>
      <c r="AJ799" s="9">
        <v>872.69650000000001</v>
      </c>
      <c r="AK799" s="9">
        <v>905.79579999999999</v>
      </c>
      <c r="AL799" s="9">
        <v>911.83169999999996</v>
      </c>
      <c r="AM799" s="9">
        <v>1038.1990000000001</v>
      </c>
      <c r="AN799" s="9">
        <v>1290.758</v>
      </c>
      <c r="AO799" s="9">
        <v>1413.671</v>
      </c>
      <c r="AP799" s="9">
        <v>1674.857</v>
      </c>
      <c r="AQ799" s="9">
        <v>1818.0509999999999</v>
      </c>
      <c r="AR799" s="9">
        <v>1917.278</v>
      </c>
      <c r="AS799" s="9">
        <v>2051.393</v>
      </c>
      <c r="AT799" s="9">
        <v>2113.2800000000002</v>
      </c>
      <c r="AU799" s="9">
        <v>2163.4299999999998</v>
      </c>
      <c r="AV799" s="9">
        <v>2159.114</v>
      </c>
      <c r="AW799" s="9">
        <v>2149.4270000000001</v>
      </c>
      <c r="AX799" s="9">
        <v>2129.6219999999998</v>
      </c>
      <c r="AY799" s="9">
        <v>2115.788</v>
      </c>
      <c r="AZ799" s="9">
        <v>2155.3670000000002</v>
      </c>
      <c r="BA799" s="9">
        <v>2193.7310000000002</v>
      </c>
      <c r="BB799" s="9">
        <v>1918.4970000000001</v>
      </c>
      <c r="BC799" s="9">
        <v>1399.9749999999999</v>
      </c>
      <c r="BD799" s="9">
        <v>1089.1469999999999</v>
      </c>
      <c r="BE799" s="9">
        <v>1079.4259999999999</v>
      </c>
      <c r="BF799" s="9">
        <v>2146.4630000000002</v>
      </c>
      <c r="BG799" s="9">
        <v>82.15625</v>
      </c>
      <c r="BH799" s="9">
        <v>80.21875</v>
      </c>
      <c r="BI799" s="9">
        <v>78.4375</v>
      </c>
      <c r="BJ799" s="9">
        <v>77.25</v>
      </c>
      <c r="BK799" s="9">
        <v>75.59375</v>
      </c>
      <c r="BL799" s="9">
        <v>74.4375</v>
      </c>
      <c r="BM799" s="9">
        <v>74.25</v>
      </c>
      <c r="BN799" s="9">
        <v>77.0625</v>
      </c>
      <c r="BO799" s="9">
        <v>81.625</v>
      </c>
      <c r="BP799" s="9">
        <v>86.90625</v>
      </c>
      <c r="BQ799" s="9">
        <v>90.8125</v>
      </c>
      <c r="BR799" s="9">
        <v>94.21875</v>
      </c>
      <c r="BS799" s="9">
        <v>96.8125</v>
      </c>
      <c r="BT799" s="9">
        <v>98.96875</v>
      </c>
      <c r="BU799" s="9">
        <v>99.59375</v>
      </c>
      <c r="BV799" s="9">
        <v>100.625</v>
      </c>
      <c r="BW799" s="9">
        <v>101.4375</v>
      </c>
      <c r="BX799" s="9">
        <v>101.5</v>
      </c>
      <c r="BY799" s="9">
        <v>100.3125</v>
      </c>
      <c r="BZ799" s="9">
        <v>97.4375</v>
      </c>
      <c r="CA799" s="9">
        <v>93.96875</v>
      </c>
      <c r="CB799" s="9">
        <v>90.75</v>
      </c>
      <c r="CC799" s="9">
        <v>87.75</v>
      </c>
      <c r="CD799" s="9">
        <v>84.90625</v>
      </c>
      <c r="CE799" s="9">
        <v>10000.379999999999</v>
      </c>
      <c r="CF799" s="9">
        <v>9628.8349999999991</v>
      </c>
      <c r="CG799" s="9">
        <v>9115.0229999999992</v>
      </c>
      <c r="CH799" s="9">
        <v>8785.0580000000009</v>
      </c>
      <c r="CI799" s="9">
        <v>8264.6730000000007</v>
      </c>
      <c r="CJ799" s="9">
        <v>6493.509</v>
      </c>
      <c r="CK799" s="9">
        <v>7318.0590000000002</v>
      </c>
      <c r="CL799" s="9">
        <v>8129.7460000000001</v>
      </c>
      <c r="CM799" s="9">
        <v>9323.598</v>
      </c>
      <c r="CN799" s="9">
        <v>10844.59</v>
      </c>
      <c r="CO799" s="9">
        <v>12197.58</v>
      </c>
      <c r="CP799" s="9">
        <v>16278.18</v>
      </c>
      <c r="CQ799" s="9">
        <v>16728.52</v>
      </c>
      <c r="CR799" s="9">
        <v>17096.28</v>
      </c>
      <c r="CS799" s="9">
        <v>17097.310000000001</v>
      </c>
      <c r="CT799" s="9">
        <v>17328.169999999998</v>
      </c>
      <c r="CU799" s="9">
        <v>17546.810000000001</v>
      </c>
      <c r="CV799" s="9">
        <v>16556.990000000002</v>
      </c>
      <c r="CW799" s="9">
        <v>15902.89</v>
      </c>
      <c r="CX799" s="9">
        <v>16038.05</v>
      </c>
      <c r="CY799" s="9">
        <v>16003.37</v>
      </c>
      <c r="CZ799" s="9">
        <v>16034.25</v>
      </c>
      <c r="DA799" s="9">
        <v>15860.43</v>
      </c>
      <c r="DB799" s="9">
        <v>15855.71</v>
      </c>
      <c r="DC799" s="9">
        <v>15338.18</v>
      </c>
      <c r="DD799" s="9">
        <v>38.217610000000001</v>
      </c>
      <c r="DE799" s="9">
        <v>0</v>
      </c>
      <c r="DF799" s="9">
        <v>0</v>
      </c>
      <c r="DG799" s="9">
        <v>0</v>
      </c>
    </row>
    <row r="800" spans="1:111" x14ac:dyDescent="0.25">
      <c r="A800" s="9" t="s">
        <v>35</v>
      </c>
      <c r="B800" s="9" t="s">
        <v>105</v>
      </c>
      <c r="C800" s="9" t="s">
        <v>1</v>
      </c>
      <c r="D800" s="9" t="s">
        <v>161</v>
      </c>
      <c r="E800" s="9" t="s">
        <v>160</v>
      </c>
      <c r="F800" s="9" t="s">
        <v>36</v>
      </c>
      <c r="G800" s="9">
        <v>2017</v>
      </c>
      <c r="H800" s="9">
        <v>5</v>
      </c>
      <c r="I800" s="9">
        <v>1309.403</v>
      </c>
      <c r="J800" s="9">
        <v>1386.8240000000001</v>
      </c>
      <c r="K800" s="9">
        <v>1414.393</v>
      </c>
      <c r="L800" s="9">
        <v>1456.2429999999999</v>
      </c>
      <c r="M800" s="9">
        <v>1480.8430000000001</v>
      </c>
      <c r="N800" s="9">
        <v>1497.3</v>
      </c>
      <c r="O800" s="9">
        <v>1732.578</v>
      </c>
      <c r="P800" s="9">
        <v>1909.8720000000001</v>
      </c>
      <c r="Q800" s="9">
        <v>2149.71</v>
      </c>
      <c r="R800" s="9">
        <v>2246.2449999999999</v>
      </c>
      <c r="S800" s="9">
        <v>2359.913</v>
      </c>
      <c r="T800" s="9">
        <v>2491.7460000000001</v>
      </c>
      <c r="U800" s="9">
        <v>2441.884</v>
      </c>
      <c r="V800" s="9">
        <v>1732.9870000000001</v>
      </c>
      <c r="W800" s="9">
        <v>1737.5139999999999</v>
      </c>
      <c r="X800" s="9">
        <v>1836.396</v>
      </c>
      <c r="Y800" s="9">
        <v>1830.0239999999999</v>
      </c>
      <c r="Z800" s="9">
        <v>1761.1690000000001</v>
      </c>
      <c r="AA800" s="9">
        <v>2291.951</v>
      </c>
      <c r="AB800" s="9">
        <v>2576.116</v>
      </c>
      <c r="AC800" s="9">
        <v>2350.69</v>
      </c>
      <c r="AD800" s="9">
        <v>1838.3869999999999</v>
      </c>
      <c r="AE800" s="9">
        <v>1578.309</v>
      </c>
      <c r="AF800" s="9">
        <v>1568.0229999999999</v>
      </c>
      <c r="AG800" s="9">
        <v>1780.6210000000001</v>
      </c>
      <c r="AH800" s="9">
        <v>1321.31</v>
      </c>
      <c r="AI800" s="9">
        <v>1320.6679999999999</v>
      </c>
      <c r="AJ800" s="9">
        <v>1354.1130000000001</v>
      </c>
      <c r="AK800" s="9">
        <v>1402.5550000000001</v>
      </c>
      <c r="AL800" s="9">
        <v>1414.999</v>
      </c>
      <c r="AM800" s="9">
        <v>1472.0909999999999</v>
      </c>
      <c r="AN800" s="9">
        <v>1790.538</v>
      </c>
      <c r="AO800" s="9">
        <v>1972.528</v>
      </c>
      <c r="AP800" s="9">
        <v>2186.886</v>
      </c>
      <c r="AQ800" s="9">
        <v>2302.04</v>
      </c>
      <c r="AR800" s="9">
        <v>2369.5680000000002</v>
      </c>
      <c r="AS800" s="9">
        <v>2453.2840000000001</v>
      </c>
      <c r="AT800" s="9">
        <v>2514.9479999999999</v>
      </c>
      <c r="AU800" s="9">
        <v>2536.9749999999999</v>
      </c>
      <c r="AV800" s="9">
        <v>2541.502</v>
      </c>
      <c r="AW800" s="9">
        <v>2550.335</v>
      </c>
      <c r="AX800" s="9">
        <v>2527.64</v>
      </c>
      <c r="AY800" s="9">
        <v>2539.6019999999999</v>
      </c>
      <c r="AZ800" s="9">
        <v>2623.2190000000001</v>
      </c>
      <c r="BA800" s="9">
        <v>2707.5459999999998</v>
      </c>
      <c r="BB800" s="9">
        <v>2437.9580000000001</v>
      </c>
      <c r="BC800" s="9">
        <v>2026.0730000000001</v>
      </c>
      <c r="BD800" s="9">
        <v>1733.251</v>
      </c>
      <c r="BE800" s="9">
        <v>1722.9639999999999</v>
      </c>
      <c r="BF800" s="9">
        <v>2539.4969999999998</v>
      </c>
      <c r="BG800" s="9">
        <v>78.5</v>
      </c>
      <c r="BH800" s="9">
        <v>76.875</v>
      </c>
      <c r="BI800" s="9">
        <v>75.375</v>
      </c>
      <c r="BJ800" s="9">
        <v>74.125</v>
      </c>
      <c r="BK800" s="9">
        <v>72.625</v>
      </c>
      <c r="BL800" s="9">
        <v>71.5</v>
      </c>
      <c r="BM800" s="9">
        <v>72.625</v>
      </c>
      <c r="BN800" s="9">
        <v>77.25</v>
      </c>
      <c r="BO800" s="9">
        <v>84</v>
      </c>
      <c r="BP800" s="9">
        <v>90.625</v>
      </c>
      <c r="BQ800" s="9">
        <v>94.375</v>
      </c>
      <c r="BR800" s="9">
        <v>97.25</v>
      </c>
      <c r="BS800" s="9">
        <v>99.5</v>
      </c>
      <c r="BT800" s="9">
        <v>101.125</v>
      </c>
      <c r="BU800" s="9">
        <v>102.125</v>
      </c>
      <c r="BV800" s="9">
        <v>102.5</v>
      </c>
      <c r="BW800" s="9">
        <v>102.875</v>
      </c>
      <c r="BX800" s="9">
        <v>101.625</v>
      </c>
      <c r="BY800" s="9">
        <v>100.625</v>
      </c>
      <c r="BZ800" s="9">
        <v>97.75</v>
      </c>
      <c r="CA800" s="9">
        <v>94</v>
      </c>
      <c r="CB800" s="9">
        <v>90.25</v>
      </c>
      <c r="CC800" s="9">
        <v>86.75</v>
      </c>
      <c r="CD800" s="9">
        <v>82.5</v>
      </c>
      <c r="CE800" s="9">
        <v>8469.8289999999997</v>
      </c>
      <c r="CF800" s="9">
        <v>8037.6289999999999</v>
      </c>
      <c r="CG800" s="9">
        <v>7583.1949999999997</v>
      </c>
      <c r="CH800" s="9">
        <v>7327.5609999999997</v>
      </c>
      <c r="CI800" s="9">
        <v>6910.0410000000002</v>
      </c>
      <c r="CJ800" s="9">
        <v>5417.6170000000002</v>
      </c>
      <c r="CK800" s="9">
        <v>6078.2920000000004</v>
      </c>
      <c r="CL800" s="9">
        <v>6859.576</v>
      </c>
      <c r="CM800" s="9">
        <v>7950.402</v>
      </c>
      <c r="CN800" s="9">
        <v>9326.0159999999996</v>
      </c>
      <c r="CO800" s="9">
        <v>10570.76</v>
      </c>
      <c r="CP800" s="9">
        <v>14251.11</v>
      </c>
      <c r="CQ800" s="9">
        <v>14681.01</v>
      </c>
      <c r="CR800" s="9">
        <v>15007.01</v>
      </c>
      <c r="CS800" s="9">
        <v>15006.67</v>
      </c>
      <c r="CT800" s="9">
        <v>15246</v>
      </c>
      <c r="CU800" s="9">
        <v>15470.38</v>
      </c>
      <c r="CV800" s="9">
        <v>14752.38</v>
      </c>
      <c r="CW800" s="9">
        <v>14312.83</v>
      </c>
      <c r="CX800" s="9">
        <v>14436.59</v>
      </c>
      <c r="CY800" s="9">
        <v>14430.03</v>
      </c>
      <c r="CZ800" s="9">
        <v>14422.91</v>
      </c>
      <c r="DA800" s="9">
        <v>14227.71</v>
      </c>
      <c r="DB800" s="9">
        <v>14222.67</v>
      </c>
      <c r="DC800" s="9">
        <v>13557.71</v>
      </c>
      <c r="DD800" s="9">
        <v>38.217610000000001</v>
      </c>
      <c r="DE800" s="9">
        <v>0</v>
      </c>
      <c r="DF800" s="9">
        <v>0</v>
      </c>
      <c r="DG800" s="9">
        <v>0</v>
      </c>
    </row>
    <row r="801" spans="1:111" x14ac:dyDescent="0.25">
      <c r="A801" s="9" t="s">
        <v>35</v>
      </c>
      <c r="B801" s="9" t="s">
        <v>105</v>
      </c>
      <c r="C801" s="9" t="s">
        <v>1</v>
      </c>
      <c r="D801" s="9" t="s">
        <v>161</v>
      </c>
      <c r="E801" s="9" t="s">
        <v>160</v>
      </c>
      <c r="F801" s="9" t="s">
        <v>36</v>
      </c>
      <c r="G801" s="9">
        <v>2017</v>
      </c>
      <c r="H801" s="9">
        <v>6</v>
      </c>
      <c r="I801" s="9">
        <v>1824.865</v>
      </c>
      <c r="J801" s="9">
        <v>1901.6990000000001</v>
      </c>
      <c r="K801" s="9">
        <v>1934.3109999999999</v>
      </c>
      <c r="L801" s="9">
        <v>2001.1469999999999</v>
      </c>
      <c r="M801" s="9">
        <v>1997.28</v>
      </c>
      <c r="N801" s="9">
        <v>2062.6799999999998</v>
      </c>
      <c r="O801" s="9">
        <v>2190.4879999999998</v>
      </c>
      <c r="P801" s="9">
        <v>2298.317</v>
      </c>
      <c r="Q801" s="9">
        <v>2517.694</v>
      </c>
      <c r="R801" s="9">
        <v>2567.0219999999999</v>
      </c>
      <c r="S801" s="9">
        <v>2638.15</v>
      </c>
      <c r="T801" s="9">
        <v>2725.4960000000001</v>
      </c>
      <c r="U801" s="9">
        <v>2629.1849999999999</v>
      </c>
      <c r="V801" s="9">
        <v>1816.7270000000001</v>
      </c>
      <c r="W801" s="9">
        <v>1833.729</v>
      </c>
      <c r="X801" s="9">
        <v>1952.105</v>
      </c>
      <c r="Y801" s="9">
        <v>1964.03</v>
      </c>
      <c r="Z801" s="9">
        <v>1936.905</v>
      </c>
      <c r="AA801" s="9">
        <v>2469.5419999999999</v>
      </c>
      <c r="AB801" s="9">
        <v>2789.7719999999999</v>
      </c>
      <c r="AC801" s="9">
        <v>2589.489</v>
      </c>
      <c r="AD801" s="9">
        <v>2072.6889999999999</v>
      </c>
      <c r="AE801" s="9">
        <v>1839.864</v>
      </c>
      <c r="AF801" s="9">
        <v>1828.6489999999999</v>
      </c>
      <c r="AG801" s="9">
        <v>1904.1120000000001</v>
      </c>
      <c r="AH801" s="9">
        <v>1836.829</v>
      </c>
      <c r="AI801" s="9">
        <v>1822.7080000000001</v>
      </c>
      <c r="AJ801" s="9">
        <v>1863.0319999999999</v>
      </c>
      <c r="AK801" s="9">
        <v>1949.5319999999999</v>
      </c>
      <c r="AL801" s="9">
        <v>1934.6030000000001</v>
      </c>
      <c r="AM801" s="9">
        <v>2024.797</v>
      </c>
      <c r="AN801" s="9">
        <v>2249.2779999999998</v>
      </c>
      <c r="AO801" s="9">
        <v>2362.1039999999998</v>
      </c>
      <c r="AP801" s="9">
        <v>2562.212</v>
      </c>
      <c r="AQ801" s="9">
        <v>2638.567</v>
      </c>
      <c r="AR801" s="9">
        <v>2650.1280000000002</v>
      </c>
      <c r="AS801" s="9">
        <v>2685.1559999999999</v>
      </c>
      <c r="AT801" s="9">
        <v>2725.6129999999998</v>
      </c>
      <c r="AU801" s="9">
        <v>2746.8440000000001</v>
      </c>
      <c r="AV801" s="9">
        <v>2763.846</v>
      </c>
      <c r="AW801" s="9">
        <v>2773.4760000000001</v>
      </c>
      <c r="AX801" s="9">
        <v>2759.761</v>
      </c>
      <c r="AY801" s="9">
        <v>2829.9479999999999</v>
      </c>
      <c r="AZ801" s="9">
        <v>2857.9870000000001</v>
      </c>
      <c r="BA801" s="9">
        <v>2948.125</v>
      </c>
      <c r="BB801" s="9">
        <v>2704.442</v>
      </c>
      <c r="BC801" s="9">
        <v>2279.4789999999998</v>
      </c>
      <c r="BD801" s="9">
        <v>2010.998</v>
      </c>
      <c r="BE801" s="9">
        <v>1999.7840000000001</v>
      </c>
      <c r="BF801" s="9">
        <v>2777.35</v>
      </c>
      <c r="BG801" s="9">
        <v>82.125</v>
      </c>
      <c r="BH801" s="9">
        <v>80.75</v>
      </c>
      <c r="BI801" s="9">
        <v>78.75</v>
      </c>
      <c r="BJ801" s="9">
        <v>76.75</v>
      </c>
      <c r="BK801" s="9">
        <v>75</v>
      </c>
      <c r="BL801" s="9">
        <v>73.625</v>
      </c>
      <c r="BM801" s="9">
        <v>75</v>
      </c>
      <c r="BN801" s="9">
        <v>78.75</v>
      </c>
      <c r="BO801" s="9">
        <v>82.875</v>
      </c>
      <c r="BP801" s="9">
        <v>88.5</v>
      </c>
      <c r="BQ801" s="9">
        <v>92.125</v>
      </c>
      <c r="BR801" s="9">
        <v>95.375</v>
      </c>
      <c r="BS801" s="9">
        <v>98.125</v>
      </c>
      <c r="BT801" s="9">
        <v>100.125</v>
      </c>
      <c r="BU801" s="9">
        <v>102.125</v>
      </c>
      <c r="BV801" s="9">
        <v>103.25</v>
      </c>
      <c r="BW801" s="9">
        <v>103.5</v>
      </c>
      <c r="BX801" s="9">
        <v>103.625</v>
      </c>
      <c r="BY801" s="9">
        <v>103</v>
      </c>
      <c r="BZ801" s="9">
        <v>101</v>
      </c>
      <c r="CA801" s="9">
        <v>97.5</v>
      </c>
      <c r="CB801" s="9">
        <v>94.125</v>
      </c>
      <c r="CC801" s="9">
        <v>90.875</v>
      </c>
      <c r="CD801" s="9">
        <v>87.5</v>
      </c>
      <c r="CE801" s="9">
        <v>9592.2170000000006</v>
      </c>
      <c r="CF801" s="9">
        <v>9081.3330000000005</v>
      </c>
      <c r="CG801" s="9">
        <v>8629.2890000000007</v>
      </c>
      <c r="CH801" s="9">
        <v>8359.0640000000003</v>
      </c>
      <c r="CI801" s="9">
        <v>7874.183</v>
      </c>
      <c r="CJ801" s="9">
        <v>6120.2569999999996</v>
      </c>
      <c r="CK801" s="9">
        <v>6935.5240000000003</v>
      </c>
      <c r="CL801" s="9">
        <v>7781.3339999999998</v>
      </c>
      <c r="CM801" s="9">
        <v>9021.3469999999998</v>
      </c>
      <c r="CN801" s="9">
        <v>10550.41</v>
      </c>
      <c r="CO801" s="9">
        <v>11853.05</v>
      </c>
      <c r="CP801" s="9">
        <v>15794.67</v>
      </c>
      <c r="CQ801" s="9">
        <v>16243.53</v>
      </c>
      <c r="CR801" s="9">
        <v>16586.25</v>
      </c>
      <c r="CS801" s="9">
        <v>16585.990000000002</v>
      </c>
      <c r="CT801" s="9">
        <v>16826</v>
      </c>
      <c r="CU801" s="9">
        <v>17055.05</v>
      </c>
      <c r="CV801" s="9">
        <v>16132.35</v>
      </c>
      <c r="CW801" s="9">
        <v>15557.61</v>
      </c>
      <c r="CX801" s="9">
        <v>15692.62</v>
      </c>
      <c r="CY801" s="9">
        <v>15666.61</v>
      </c>
      <c r="CZ801" s="9">
        <v>15488.87</v>
      </c>
      <c r="DA801" s="9">
        <v>15313.83</v>
      </c>
      <c r="DB801" s="9">
        <v>15292.55</v>
      </c>
      <c r="DC801" s="9">
        <v>14917.21</v>
      </c>
      <c r="DD801" s="9">
        <v>38.217610000000001</v>
      </c>
      <c r="DE801" s="9">
        <v>0</v>
      </c>
      <c r="DF801" s="9">
        <v>0</v>
      </c>
      <c r="DG801" s="9">
        <v>0</v>
      </c>
    </row>
    <row r="802" spans="1:111" x14ac:dyDescent="0.25">
      <c r="A802" s="9" t="s">
        <v>35</v>
      </c>
      <c r="B802" s="9" t="s">
        <v>105</v>
      </c>
      <c r="C802" s="9" t="s">
        <v>1</v>
      </c>
      <c r="D802" s="9" t="s">
        <v>161</v>
      </c>
      <c r="E802" s="9" t="s">
        <v>160</v>
      </c>
      <c r="F802" s="9" t="s">
        <v>36</v>
      </c>
      <c r="G802" s="9">
        <v>2017</v>
      </c>
      <c r="H802" s="9">
        <v>7</v>
      </c>
      <c r="I802" s="9">
        <v>1703.1369999999999</v>
      </c>
      <c r="J802" s="9">
        <v>1715.086</v>
      </c>
      <c r="K802" s="9">
        <v>1871.539</v>
      </c>
      <c r="L802" s="9">
        <v>1890.25</v>
      </c>
      <c r="M802" s="9">
        <v>1898.452</v>
      </c>
      <c r="N802" s="9">
        <v>2016.057</v>
      </c>
      <c r="O802" s="9">
        <v>2209.8789999999999</v>
      </c>
      <c r="P802" s="9">
        <v>2346.6959999999999</v>
      </c>
      <c r="Q802" s="9">
        <v>2532.5659999999998</v>
      </c>
      <c r="R802" s="9">
        <v>2748.2330000000002</v>
      </c>
      <c r="S802" s="9">
        <v>2821.174</v>
      </c>
      <c r="T802" s="9">
        <v>2747.837</v>
      </c>
      <c r="U802" s="9">
        <v>2799.4349999999999</v>
      </c>
      <c r="V802" s="9">
        <v>2428.3119999999999</v>
      </c>
      <c r="W802" s="9">
        <v>2398.6709999999998</v>
      </c>
      <c r="X802" s="9">
        <v>2540.7150000000001</v>
      </c>
      <c r="Y802" s="9">
        <v>2571.7449999999999</v>
      </c>
      <c r="Z802" s="9">
        <v>2543.27</v>
      </c>
      <c r="AA802" s="9">
        <v>2728.8789999999999</v>
      </c>
      <c r="AB802" s="9">
        <v>2848.7669999999998</v>
      </c>
      <c r="AC802" s="9">
        <v>2628.7649999999999</v>
      </c>
      <c r="AD802" s="9">
        <v>2116.8249999999998</v>
      </c>
      <c r="AE802" s="9">
        <v>1728.0609999999999</v>
      </c>
      <c r="AF802" s="9">
        <v>1722.8240000000001</v>
      </c>
      <c r="AG802" s="9">
        <v>2494.7539999999999</v>
      </c>
      <c r="AH802" s="9">
        <v>1802.152</v>
      </c>
      <c r="AI802" s="9">
        <v>1801.982</v>
      </c>
      <c r="AJ802" s="9">
        <v>1900.7940000000001</v>
      </c>
      <c r="AK802" s="9">
        <v>1978.797</v>
      </c>
      <c r="AL802" s="9">
        <v>1989.3610000000001</v>
      </c>
      <c r="AM802" s="9">
        <v>2085.8539999999998</v>
      </c>
      <c r="AN802" s="9">
        <v>2299.6149999999998</v>
      </c>
      <c r="AO802" s="9">
        <v>2415.9110000000001</v>
      </c>
      <c r="AP802" s="9">
        <v>2540.9560000000001</v>
      </c>
      <c r="AQ802" s="9">
        <v>2605.665</v>
      </c>
      <c r="AR802" s="9">
        <v>2631.0740000000001</v>
      </c>
      <c r="AS802" s="9">
        <v>2718.3470000000002</v>
      </c>
      <c r="AT802" s="9">
        <v>2765.047</v>
      </c>
      <c r="AU802" s="9">
        <v>2765.53</v>
      </c>
      <c r="AV802" s="9">
        <v>2735.8890000000001</v>
      </c>
      <c r="AW802" s="9">
        <v>2749.259</v>
      </c>
      <c r="AX802" s="9">
        <v>2756.2930000000001</v>
      </c>
      <c r="AY802" s="9">
        <v>2798.2710000000002</v>
      </c>
      <c r="AZ802" s="9">
        <v>2839.712</v>
      </c>
      <c r="BA802" s="9">
        <v>2954.9520000000002</v>
      </c>
      <c r="BB802" s="9">
        <v>2708.5740000000001</v>
      </c>
      <c r="BC802" s="9">
        <v>2272.0430000000001</v>
      </c>
      <c r="BD802" s="9">
        <v>1913.232</v>
      </c>
      <c r="BE802" s="9">
        <v>1907.9949999999999</v>
      </c>
      <c r="BF802" s="9">
        <v>2760.1619999999998</v>
      </c>
      <c r="BG802" s="9">
        <v>88.75</v>
      </c>
      <c r="BH802" s="9">
        <v>87.25</v>
      </c>
      <c r="BI802" s="9">
        <v>85.125</v>
      </c>
      <c r="BJ802" s="9">
        <v>84.25</v>
      </c>
      <c r="BK802" s="9">
        <v>83.25</v>
      </c>
      <c r="BL802" s="9">
        <v>81.875</v>
      </c>
      <c r="BM802" s="9">
        <v>82.25</v>
      </c>
      <c r="BN802" s="9">
        <v>85</v>
      </c>
      <c r="BO802" s="9">
        <v>90</v>
      </c>
      <c r="BP802" s="9">
        <v>95.125</v>
      </c>
      <c r="BQ802" s="9">
        <v>99.75</v>
      </c>
      <c r="BR802" s="9">
        <v>103.375</v>
      </c>
      <c r="BS802" s="9">
        <v>105.75</v>
      </c>
      <c r="BT802" s="9">
        <v>106.25</v>
      </c>
      <c r="BU802" s="9">
        <v>104.5</v>
      </c>
      <c r="BV802" s="9">
        <v>104.5</v>
      </c>
      <c r="BW802" s="9">
        <v>106</v>
      </c>
      <c r="BX802" s="9">
        <v>105.375</v>
      </c>
      <c r="BY802" s="9">
        <v>104.75</v>
      </c>
      <c r="BZ802" s="9">
        <v>103</v>
      </c>
      <c r="CA802" s="9">
        <v>100.375</v>
      </c>
      <c r="CB802" s="9">
        <v>97.625</v>
      </c>
      <c r="CC802" s="9">
        <v>95.875</v>
      </c>
      <c r="CD802" s="9">
        <v>93.5</v>
      </c>
      <c r="CE802" s="9">
        <v>10239.219999999999</v>
      </c>
      <c r="CF802" s="9">
        <v>9815.83</v>
      </c>
      <c r="CG802" s="9">
        <v>9292.1630000000005</v>
      </c>
      <c r="CH802" s="9">
        <v>8942.3250000000007</v>
      </c>
      <c r="CI802" s="9">
        <v>8408.0730000000003</v>
      </c>
      <c r="CJ802" s="9">
        <v>6620.1930000000002</v>
      </c>
      <c r="CK802" s="9">
        <v>7441.1329999999998</v>
      </c>
      <c r="CL802" s="9">
        <v>8266.4279999999999</v>
      </c>
      <c r="CM802" s="9">
        <v>9477.5380000000005</v>
      </c>
      <c r="CN802" s="9">
        <v>11025.19</v>
      </c>
      <c r="CO802" s="9">
        <v>12397.95</v>
      </c>
      <c r="CP802" s="9">
        <v>16523.66</v>
      </c>
      <c r="CQ802" s="9">
        <v>16983.87</v>
      </c>
      <c r="CR802" s="9">
        <v>17363.62</v>
      </c>
      <c r="CS802" s="9">
        <v>17408.54</v>
      </c>
      <c r="CT802" s="9">
        <v>17599.599999999999</v>
      </c>
      <c r="CU802" s="9">
        <v>17826.77</v>
      </c>
      <c r="CV802" s="9">
        <v>16827.14</v>
      </c>
      <c r="CW802" s="9">
        <v>16180.94</v>
      </c>
      <c r="CX802" s="9">
        <v>16325.26</v>
      </c>
      <c r="CY802" s="9">
        <v>16288.55</v>
      </c>
      <c r="CZ802" s="9">
        <v>16321.3</v>
      </c>
      <c r="DA802" s="9">
        <v>16175.24</v>
      </c>
      <c r="DB802" s="9">
        <v>16152.87</v>
      </c>
      <c r="DC802" s="9">
        <v>15584.36</v>
      </c>
      <c r="DD802" s="9">
        <v>38.217610000000001</v>
      </c>
      <c r="DE802" s="9">
        <v>0</v>
      </c>
      <c r="DF802" s="9">
        <v>0</v>
      </c>
      <c r="DG802" s="9">
        <v>0</v>
      </c>
    </row>
    <row r="803" spans="1:111" x14ac:dyDescent="0.25">
      <c r="A803" s="9" t="s">
        <v>35</v>
      </c>
      <c r="B803" s="9" t="s">
        <v>105</v>
      </c>
      <c r="C803" s="9" t="s">
        <v>1</v>
      </c>
      <c r="D803" s="9" t="s">
        <v>161</v>
      </c>
      <c r="E803" s="9" t="s">
        <v>160</v>
      </c>
      <c r="F803" s="9" t="s">
        <v>36</v>
      </c>
      <c r="G803" s="9">
        <v>2017</v>
      </c>
      <c r="H803" s="9">
        <v>8</v>
      </c>
      <c r="I803" s="9">
        <v>792.09609999999998</v>
      </c>
      <c r="J803" s="9">
        <v>783.03610000000003</v>
      </c>
      <c r="K803" s="9">
        <v>909.2808</v>
      </c>
      <c r="L803" s="9">
        <v>909.72770000000003</v>
      </c>
      <c r="M803" s="9">
        <v>908.21299999999997</v>
      </c>
      <c r="N803" s="9">
        <v>1149.9770000000001</v>
      </c>
      <c r="O803" s="9">
        <v>1429.6969999999999</v>
      </c>
      <c r="P803" s="9">
        <v>1528.509</v>
      </c>
      <c r="Q803" s="9">
        <v>1900.258</v>
      </c>
      <c r="R803" s="9">
        <v>2063.7919999999999</v>
      </c>
      <c r="S803" s="9">
        <v>2108.4180000000001</v>
      </c>
      <c r="T803" s="9">
        <v>2264.6</v>
      </c>
      <c r="U803" s="9">
        <v>2378.6039999999998</v>
      </c>
      <c r="V803" s="9">
        <v>2144.6990000000001</v>
      </c>
      <c r="W803" s="9">
        <v>2159.98</v>
      </c>
      <c r="X803" s="9">
        <v>2282.3919999999998</v>
      </c>
      <c r="Y803" s="9">
        <v>2309.7570000000001</v>
      </c>
      <c r="Z803" s="9">
        <v>2183.453</v>
      </c>
      <c r="AA803" s="9">
        <v>2418.864</v>
      </c>
      <c r="AB803" s="9">
        <v>2484.7739999999999</v>
      </c>
      <c r="AC803" s="9">
        <v>2232.2800000000002</v>
      </c>
      <c r="AD803" s="9">
        <v>1402.7950000000001</v>
      </c>
      <c r="AE803" s="9">
        <v>996.65970000000004</v>
      </c>
      <c r="AF803" s="9">
        <v>990.31790000000001</v>
      </c>
      <c r="AG803" s="9">
        <v>2217.837</v>
      </c>
      <c r="AH803" s="9">
        <v>790.43849999999998</v>
      </c>
      <c r="AI803" s="9">
        <v>781.53229999999996</v>
      </c>
      <c r="AJ803" s="9">
        <v>889.51070000000004</v>
      </c>
      <c r="AK803" s="9">
        <v>888.04859999999996</v>
      </c>
      <c r="AL803" s="9">
        <v>885.71879999999999</v>
      </c>
      <c r="AM803" s="9">
        <v>1030.83</v>
      </c>
      <c r="AN803" s="9">
        <v>1314.5619999999999</v>
      </c>
      <c r="AO803" s="9">
        <v>1459.3030000000001</v>
      </c>
      <c r="AP803" s="9">
        <v>1752.798</v>
      </c>
      <c r="AQ803" s="9">
        <v>1908.886</v>
      </c>
      <c r="AR803" s="9">
        <v>2022.1679999999999</v>
      </c>
      <c r="AS803" s="9">
        <v>2165.6529999999998</v>
      </c>
      <c r="AT803" s="9">
        <v>2230.9949999999999</v>
      </c>
      <c r="AU803" s="9">
        <v>2272.7640000000001</v>
      </c>
      <c r="AV803" s="9">
        <v>2288.0450000000001</v>
      </c>
      <c r="AW803" s="9">
        <v>2266.7739999999999</v>
      </c>
      <c r="AX803" s="9">
        <v>2233.2710000000002</v>
      </c>
      <c r="AY803" s="9">
        <v>2221.3510000000001</v>
      </c>
      <c r="AZ803" s="9">
        <v>2261.2440000000001</v>
      </c>
      <c r="BA803" s="9">
        <v>2294.5010000000002</v>
      </c>
      <c r="BB803" s="9">
        <v>2004.9690000000001</v>
      </c>
      <c r="BC803" s="9">
        <v>1467.059</v>
      </c>
      <c r="BD803" s="9">
        <v>1142.3610000000001</v>
      </c>
      <c r="BE803" s="9">
        <v>1136.019</v>
      </c>
      <c r="BF803" s="9">
        <v>2256.8820000000001</v>
      </c>
      <c r="BG803" s="9">
        <v>85.375</v>
      </c>
      <c r="BH803" s="9">
        <v>84.5</v>
      </c>
      <c r="BI803" s="9">
        <v>83.5</v>
      </c>
      <c r="BJ803" s="9">
        <v>82.75</v>
      </c>
      <c r="BK803" s="9">
        <v>80.75</v>
      </c>
      <c r="BL803" s="9">
        <v>79.125</v>
      </c>
      <c r="BM803" s="9">
        <v>78.625</v>
      </c>
      <c r="BN803" s="9">
        <v>81.125</v>
      </c>
      <c r="BO803" s="9">
        <v>86.625</v>
      </c>
      <c r="BP803" s="9">
        <v>92.125</v>
      </c>
      <c r="BQ803" s="9">
        <v>96.875</v>
      </c>
      <c r="BR803" s="9">
        <v>100.125</v>
      </c>
      <c r="BS803" s="9">
        <v>102.75</v>
      </c>
      <c r="BT803" s="9">
        <v>104.5</v>
      </c>
      <c r="BU803" s="9">
        <v>106.25</v>
      </c>
      <c r="BV803" s="9">
        <v>106.5</v>
      </c>
      <c r="BW803" s="9">
        <v>106.5</v>
      </c>
      <c r="BX803" s="9">
        <v>105.875</v>
      </c>
      <c r="BY803" s="9">
        <v>103.75</v>
      </c>
      <c r="BZ803" s="9">
        <v>100.5</v>
      </c>
      <c r="CA803" s="9">
        <v>97</v>
      </c>
      <c r="CB803" s="9">
        <v>94.125</v>
      </c>
      <c r="CC803" s="9">
        <v>92.125</v>
      </c>
      <c r="CD803" s="9">
        <v>90</v>
      </c>
      <c r="CE803" s="9">
        <v>10210.790000000001</v>
      </c>
      <c r="CF803" s="9">
        <v>9826.4349999999995</v>
      </c>
      <c r="CG803" s="9">
        <v>9291.0609999999997</v>
      </c>
      <c r="CH803" s="9">
        <v>8945.6299999999992</v>
      </c>
      <c r="CI803" s="9">
        <v>8397.6919999999991</v>
      </c>
      <c r="CJ803" s="9">
        <v>6610.02</v>
      </c>
      <c r="CK803" s="9">
        <v>7436.2839999999997</v>
      </c>
      <c r="CL803" s="9">
        <v>8252.134</v>
      </c>
      <c r="CM803" s="9">
        <v>9456.1020000000008</v>
      </c>
      <c r="CN803" s="9">
        <v>10997.79</v>
      </c>
      <c r="CO803" s="9">
        <v>12368.12</v>
      </c>
      <c r="CP803" s="9">
        <v>16487.189999999999</v>
      </c>
      <c r="CQ803" s="9">
        <v>16947.939999999999</v>
      </c>
      <c r="CR803" s="9">
        <v>17321.96</v>
      </c>
      <c r="CS803" s="9">
        <v>17320.32</v>
      </c>
      <c r="CT803" s="9">
        <v>17556.02</v>
      </c>
      <c r="CU803" s="9">
        <v>17776.11</v>
      </c>
      <c r="CV803" s="9">
        <v>16782.009999999998</v>
      </c>
      <c r="CW803" s="9">
        <v>16125.16</v>
      </c>
      <c r="CX803" s="9">
        <v>16266.61</v>
      </c>
      <c r="CY803" s="9">
        <v>16232.14</v>
      </c>
      <c r="CZ803" s="9">
        <v>16270.25</v>
      </c>
      <c r="DA803" s="9">
        <v>16109.88</v>
      </c>
      <c r="DB803" s="9">
        <v>16095.85</v>
      </c>
      <c r="DC803" s="9">
        <v>15542.57</v>
      </c>
      <c r="DD803" s="9">
        <v>38.217610000000001</v>
      </c>
      <c r="DE803" s="9">
        <v>0</v>
      </c>
      <c r="DF803" s="9">
        <v>0</v>
      </c>
      <c r="DG803" s="9">
        <v>0</v>
      </c>
    </row>
    <row r="804" spans="1:111" x14ac:dyDescent="0.25">
      <c r="A804" s="9" t="s">
        <v>35</v>
      </c>
      <c r="B804" s="9" t="s">
        <v>105</v>
      </c>
      <c r="C804" s="9" t="s">
        <v>1</v>
      </c>
      <c r="D804" s="9" t="s">
        <v>161</v>
      </c>
      <c r="E804" s="9" t="s">
        <v>160</v>
      </c>
      <c r="F804" s="9" t="s">
        <v>36</v>
      </c>
      <c r="G804" s="9">
        <v>2017</v>
      </c>
      <c r="H804" s="9">
        <v>9</v>
      </c>
      <c r="I804" s="9">
        <v>769.02589999999998</v>
      </c>
      <c r="J804" s="9">
        <v>823.02049999999997</v>
      </c>
      <c r="K804" s="9">
        <v>838.09860000000003</v>
      </c>
      <c r="L804" s="9">
        <v>872.05200000000002</v>
      </c>
      <c r="M804" s="9">
        <v>879.54409999999996</v>
      </c>
      <c r="N804" s="9">
        <v>984.54939999999999</v>
      </c>
      <c r="O804" s="9">
        <v>1196.9580000000001</v>
      </c>
      <c r="P804" s="9">
        <v>1365.386</v>
      </c>
      <c r="Q804" s="9">
        <v>1709.066</v>
      </c>
      <c r="R804" s="9">
        <v>1787.213</v>
      </c>
      <c r="S804" s="9">
        <v>1912.4280000000001</v>
      </c>
      <c r="T804" s="9">
        <v>2092.34</v>
      </c>
      <c r="U804" s="9">
        <v>2051.7829999999999</v>
      </c>
      <c r="V804" s="9">
        <v>1303.9549999999999</v>
      </c>
      <c r="W804" s="9">
        <v>1311.972</v>
      </c>
      <c r="X804" s="9">
        <v>1403.02</v>
      </c>
      <c r="Y804" s="9">
        <v>1347.0930000000001</v>
      </c>
      <c r="Z804" s="9">
        <v>1263.838</v>
      </c>
      <c r="AA804" s="9">
        <v>1822.471</v>
      </c>
      <c r="AB804" s="9">
        <v>1980.0940000000001</v>
      </c>
      <c r="AC804" s="9">
        <v>1763.5740000000001</v>
      </c>
      <c r="AD804" s="9">
        <v>1185.154</v>
      </c>
      <c r="AE804" s="9">
        <v>920.96420000000001</v>
      </c>
      <c r="AF804" s="9">
        <v>911.05690000000004</v>
      </c>
      <c r="AG804" s="9">
        <v>1327.1890000000001</v>
      </c>
      <c r="AH804" s="9">
        <v>781.5</v>
      </c>
      <c r="AI804" s="9">
        <v>753.71370000000002</v>
      </c>
      <c r="AJ804" s="9">
        <v>774.94719999999995</v>
      </c>
      <c r="AK804" s="9">
        <v>815.80759999999998</v>
      </c>
      <c r="AL804" s="9">
        <v>810.56550000000004</v>
      </c>
      <c r="AM804" s="9">
        <v>958.14</v>
      </c>
      <c r="AN804" s="9">
        <v>1257.6769999999999</v>
      </c>
      <c r="AO804" s="9">
        <v>1431.0250000000001</v>
      </c>
      <c r="AP804" s="9">
        <v>1748.0129999999999</v>
      </c>
      <c r="AQ804" s="9">
        <v>1845.664</v>
      </c>
      <c r="AR804" s="9">
        <v>1922.5429999999999</v>
      </c>
      <c r="AS804" s="9">
        <v>2052.047</v>
      </c>
      <c r="AT804" s="9">
        <v>2128.326</v>
      </c>
      <c r="AU804" s="9">
        <v>2146.2289999999998</v>
      </c>
      <c r="AV804" s="9">
        <v>2154.2449999999999</v>
      </c>
      <c r="AW804" s="9">
        <v>2150.9569999999999</v>
      </c>
      <c r="AX804" s="9">
        <v>2077.9290000000001</v>
      </c>
      <c r="AY804" s="9">
        <v>2079.3389999999999</v>
      </c>
      <c r="AZ804" s="9">
        <v>2169.5140000000001</v>
      </c>
      <c r="BA804" s="9">
        <v>2117.7829999999999</v>
      </c>
      <c r="BB804" s="9">
        <v>1854.9970000000001</v>
      </c>
      <c r="BC804" s="9">
        <v>1381.7760000000001</v>
      </c>
      <c r="BD804" s="9">
        <v>1083.2840000000001</v>
      </c>
      <c r="BE804" s="9">
        <v>1073.376</v>
      </c>
      <c r="BF804" s="9">
        <v>2122.201</v>
      </c>
      <c r="BG804" s="9">
        <v>76.75</v>
      </c>
      <c r="BH804" s="9">
        <v>75.875</v>
      </c>
      <c r="BI804" s="9">
        <v>75.375</v>
      </c>
      <c r="BJ804" s="9">
        <v>74.25</v>
      </c>
      <c r="BK804" s="9">
        <v>73.375</v>
      </c>
      <c r="BL804" s="9">
        <v>73</v>
      </c>
      <c r="BM804" s="9">
        <v>72.125</v>
      </c>
      <c r="BN804" s="9">
        <v>73.25</v>
      </c>
      <c r="BO804" s="9">
        <v>79.25</v>
      </c>
      <c r="BP804" s="9">
        <v>84.875</v>
      </c>
      <c r="BQ804" s="9">
        <v>90</v>
      </c>
      <c r="BR804" s="9">
        <v>94.125</v>
      </c>
      <c r="BS804" s="9">
        <v>97.375</v>
      </c>
      <c r="BT804" s="9">
        <v>99.375</v>
      </c>
      <c r="BU804" s="9">
        <v>100.75</v>
      </c>
      <c r="BV804" s="9">
        <v>101.5</v>
      </c>
      <c r="BW804" s="9">
        <v>101.25</v>
      </c>
      <c r="BX804" s="9">
        <v>99.125</v>
      </c>
      <c r="BY804" s="9">
        <v>96</v>
      </c>
      <c r="BZ804" s="9">
        <v>92</v>
      </c>
      <c r="CA804" s="9">
        <v>88.375</v>
      </c>
      <c r="CB804" s="9">
        <v>85.5</v>
      </c>
      <c r="CC804" s="9">
        <v>82.625</v>
      </c>
      <c r="CD804" s="9">
        <v>80.875</v>
      </c>
      <c r="CE804" s="9">
        <v>8462.7990000000009</v>
      </c>
      <c r="CF804" s="9">
        <v>8068.2039999999997</v>
      </c>
      <c r="CG804" s="9">
        <v>7673.2529999999997</v>
      </c>
      <c r="CH804" s="9">
        <v>7446.9530000000004</v>
      </c>
      <c r="CI804" s="9">
        <v>7023.36</v>
      </c>
      <c r="CJ804" s="9">
        <v>5477.7479999999996</v>
      </c>
      <c r="CK804" s="9">
        <v>6196.8789999999999</v>
      </c>
      <c r="CL804" s="9">
        <v>6938.2370000000001</v>
      </c>
      <c r="CM804" s="9">
        <v>7996.9979999999996</v>
      </c>
      <c r="CN804" s="9">
        <v>9337.6470000000008</v>
      </c>
      <c r="CO804" s="9">
        <v>10512.97</v>
      </c>
      <c r="CP804" s="9">
        <v>14059.17</v>
      </c>
      <c r="CQ804" s="9">
        <v>14453.7</v>
      </c>
      <c r="CR804" s="9">
        <v>14756.81</v>
      </c>
      <c r="CS804" s="9">
        <v>14754.17</v>
      </c>
      <c r="CT804" s="9">
        <v>14963.56</v>
      </c>
      <c r="CU804" s="9">
        <v>15170.08</v>
      </c>
      <c r="CV804" s="9">
        <v>14332.68</v>
      </c>
      <c r="CW804" s="9">
        <v>13800.87</v>
      </c>
      <c r="CX804" s="9">
        <v>13929.37</v>
      </c>
      <c r="CY804" s="9">
        <v>13914.87</v>
      </c>
      <c r="CZ804" s="9">
        <v>13867.16</v>
      </c>
      <c r="DA804" s="9">
        <v>13640.75</v>
      </c>
      <c r="DB804" s="9">
        <v>13643.9</v>
      </c>
      <c r="DC804" s="9">
        <v>13256.76</v>
      </c>
      <c r="DD804" s="9">
        <v>38.217610000000001</v>
      </c>
      <c r="DE804" s="9">
        <v>0</v>
      </c>
      <c r="DF804" s="9">
        <v>0</v>
      </c>
      <c r="DG804" s="9">
        <v>0</v>
      </c>
    </row>
    <row r="805" spans="1:111" x14ac:dyDescent="0.25">
      <c r="A805" s="9" t="s">
        <v>35</v>
      </c>
      <c r="B805" s="9" t="s">
        <v>105</v>
      </c>
      <c r="C805" s="9" t="s">
        <v>1</v>
      </c>
      <c r="D805" s="9" t="s">
        <v>161</v>
      </c>
      <c r="E805" s="9" t="s">
        <v>160</v>
      </c>
      <c r="F805" s="9" t="s">
        <v>36</v>
      </c>
      <c r="G805" s="9">
        <v>2017</v>
      </c>
      <c r="H805" s="9">
        <v>10</v>
      </c>
      <c r="I805" s="9">
        <v>812.11990000000003</v>
      </c>
      <c r="J805" s="9">
        <v>883.30340000000001</v>
      </c>
      <c r="K805" s="9">
        <v>876.71889999999996</v>
      </c>
      <c r="L805" s="9">
        <v>870.30110000000002</v>
      </c>
      <c r="M805" s="9">
        <v>891.70650000000001</v>
      </c>
      <c r="N805" s="9">
        <v>988.94640000000004</v>
      </c>
      <c r="O805" s="9">
        <v>1098.0909999999999</v>
      </c>
      <c r="P805" s="9">
        <v>1225.6089999999999</v>
      </c>
      <c r="Q805" s="9">
        <v>1496.518</v>
      </c>
      <c r="R805" s="9">
        <v>1593.8</v>
      </c>
      <c r="S805" s="9">
        <v>1723.299</v>
      </c>
      <c r="T805" s="9">
        <v>1899.2809999999999</v>
      </c>
      <c r="U805" s="9">
        <v>1833.586</v>
      </c>
      <c r="V805" s="9">
        <v>1086.518</v>
      </c>
      <c r="W805" s="9">
        <v>1098.3140000000001</v>
      </c>
      <c r="X805" s="9">
        <v>1186.1089999999999</v>
      </c>
      <c r="Y805" s="9">
        <v>1167.393</v>
      </c>
      <c r="Z805" s="9">
        <v>1195.634</v>
      </c>
      <c r="AA805" s="9">
        <v>1710.6289999999999</v>
      </c>
      <c r="AB805" s="9">
        <v>1851.4280000000001</v>
      </c>
      <c r="AC805" s="9">
        <v>1651.1569999999999</v>
      </c>
      <c r="AD805" s="9">
        <v>1156.184</v>
      </c>
      <c r="AE805" s="9">
        <v>916.45619999999997</v>
      </c>
      <c r="AF805" s="9">
        <v>907.17729999999995</v>
      </c>
      <c r="AG805" s="9">
        <v>1151.942</v>
      </c>
      <c r="AH805" s="9">
        <v>824.59389999999996</v>
      </c>
      <c r="AI805" s="9">
        <v>813.99670000000003</v>
      </c>
      <c r="AJ805" s="9">
        <v>813.56759999999997</v>
      </c>
      <c r="AK805" s="9">
        <v>814.05679999999995</v>
      </c>
      <c r="AL805" s="9">
        <v>822.72789999999998</v>
      </c>
      <c r="AM805" s="9">
        <v>962.53700000000003</v>
      </c>
      <c r="AN805" s="9">
        <v>1158.8109999999999</v>
      </c>
      <c r="AO805" s="9">
        <v>1291.248</v>
      </c>
      <c r="AP805" s="9">
        <v>1535.4649999999999</v>
      </c>
      <c r="AQ805" s="9">
        <v>1652.251</v>
      </c>
      <c r="AR805" s="9">
        <v>1733.414</v>
      </c>
      <c r="AS805" s="9">
        <v>1858.9870000000001</v>
      </c>
      <c r="AT805" s="9">
        <v>1910.13</v>
      </c>
      <c r="AU805" s="9">
        <v>1928.7909999999999</v>
      </c>
      <c r="AV805" s="9">
        <v>1940.587</v>
      </c>
      <c r="AW805" s="9">
        <v>1934.0450000000001</v>
      </c>
      <c r="AX805" s="9">
        <v>1898.2280000000001</v>
      </c>
      <c r="AY805" s="9">
        <v>2011.135</v>
      </c>
      <c r="AZ805" s="9">
        <v>2057.6709999999998</v>
      </c>
      <c r="BA805" s="9">
        <v>1989.116</v>
      </c>
      <c r="BB805" s="9">
        <v>1742.58</v>
      </c>
      <c r="BC805" s="9">
        <v>1352.807</v>
      </c>
      <c r="BD805" s="9">
        <v>1078.7760000000001</v>
      </c>
      <c r="BE805" s="9">
        <v>1069.4970000000001</v>
      </c>
      <c r="BF805" s="9">
        <v>1946.954</v>
      </c>
      <c r="BG805" s="9">
        <v>72.875</v>
      </c>
      <c r="BH805" s="9">
        <v>71</v>
      </c>
      <c r="BI805" s="9">
        <v>69.5</v>
      </c>
      <c r="BJ805" s="9">
        <v>68.25</v>
      </c>
      <c r="BK805" s="9">
        <v>67.375</v>
      </c>
      <c r="BL805" s="9">
        <v>66.5</v>
      </c>
      <c r="BM805" s="9">
        <v>65.375</v>
      </c>
      <c r="BN805" s="9">
        <v>66.5</v>
      </c>
      <c r="BO805" s="9">
        <v>72.125</v>
      </c>
      <c r="BP805" s="9">
        <v>78.75</v>
      </c>
      <c r="BQ805" s="9">
        <v>86.125</v>
      </c>
      <c r="BR805" s="9">
        <v>90.75</v>
      </c>
      <c r="BS805" s="9">
        <v>93.75</v>
      </c>
      <c r="BT805" s="9">
        <v>95.75</v>
      </c>
      <c r="BU805" s="9">
        <v>97.375</v>
      </c>
      <c r="BV805" s="9">
        <v>97.75</v>
      </c>
      <c r="BW805" s="9">
        <v>96.5</v>
      </c>
      <c r="BX805" s="9">
        <v>95.5</v>
      </c>
      <c r="BY805" s="9">
        <v>92.375</v>
      </c>
      <c r="BZ805" s="9">
        <v>87.5</v>
      </c>
      <c r="CA805" s="9">
        <v>82.875</v>
      </c>
      <c r="CB805" s="9">
        <v>80</v>
      </c>
      <c r="CC805" s="9">
        <v>77.25</v>
      </c>
      <c r="CD805" s="9">
        <v>75.25</v>
      </c>
      <c r="CE805" s="9">
        <v>8566.3070000000007</v>
      </c>
      <c r="CF805" s="9">
        <v>8219.7060000000001</v>
      </c>
      <c r="CG805" s="9">
        <v>7785.9229999999998</v>
      </c>
      <c r="CH805" s="9">
        <v>7544.1679999999997</v>
      </c>
      <c r="CI805" s="9">
        <v>7107.5460000000003</v>
      </c>
      <c r="CJ805" s="9">
        <v>5571.8630000000003</v>
      </c>
      <c r="CK805" s="9">
        <v>6279.1180000000004</v>
      </c>
      <c r="CL805" s="9">
        <v>7027.5479999999998</v>
      </c>
      <c r="CM805" s="9">
        <v>8098.2529999999997</v>
      </c>
      <c r="CN805" s="9">
        <v>9460.0380000000005</v>
      </c>
      <c r="CO805" s="9">
        <v>10631.15</v>
      </c>
      <c r="CP805" s="9">
        <v>14139.82</v>
      </c>
      <c r="CQ805" s="9">
        <v>14537.59</v>
      </c>
      <c r="CR805" s="9">
        <v>14855.31</v>
      </c>
      <c r="CS805" s="9">
        <v>14854.28</v>
      </c>
      <c r="CT805" s="9">
        <v>15064.09</v>
      </c>
      <c r="CU805" s="9">
        <v>15266.78</v>
      </c>
      <c r="CV805" s="9">
        <v>14448.5</v>
      </c>
      <c r="CW805" s="9">
        <v>13925.7</v>
      </c>
      <c r="CX805" s="9">
        <v>14054.99</v>
      </c>
      <c r="CY805" s="9">
        <v>14041.28</v>
      </c>
      <c r="CZ805" s="9">
        <v>13991.13</v>
      </c>
      <c r="DA805" s="9">
        <v>13771.53</v>
      </c>
      <c r="DB805" s="9">
        <v>13765.17</v>
      </c>
      <c r="DC805" s="9">
        <v>13352.05</v>
      </c>
      <c r="DD805" s="9">
        <v>38.217610000000001</v>
      </c>
      <c r="DE805" s="9">
        <v>0</v>
      </c>
      <c r="DF805" s="9">
        <v>0</v>
      </c>
      <c r="DG805" s="9">
        <v>0</v>
      </c>
    </row>
    <row r="806" spans="1:111" x14ac:dyDescent="0.25">
      <c r="A806" s="9" t="s">
        <v>35</v>
      </c>
      <c r="B806" s="9" t="s">
        <v>105</v>
      </c>
      <c r="C806" s="9" t="s">
        <v>1</v>
      </c>
      <c r="D806" s="9" t="s">
        <v>161</v>
      </c>
      <c r="E806" s="9" t="s">
        <v>160</v>
      </c>
      <c r="F806" s="9" t="s">
        <v>33</v>
      </c>
      <c r="G806" s="9">
        <v>2017</v>
      </c>
      <c r="H806" s="9">
        <v>8</v>
      </c>
      <c r="I806" s="9">
        <v>789.01379999999995</v>
      </c>
      <c r="J806" s="9">
        <v>778.86109999999996</v>
      </c>
      <c r="K806" s="9">
        <v>899.95590000000004</v>
      </c>
      <c r="L806" s="9">
        <v>917.32820000000004</v>
      </c>
      <c r="M806" s="9">
        <v>920.43140000000005</v>
      </c>
      <c r="N806" s="9">
        <v>1152.8330000000001</v>
      </c>
      <c r="O806" s="9">
        <v>1420.0930000000001</v>
      </c>
      <c r="P806" s="9">
        <v>1508.6410000000001</v>
      </c>
      <c r="Q806" s="9">
        <v>1866.953</v>
      </c>
      <c r="R806" s="9">
        <v>2025.558</v>
      </c>
      <c r="S806" s="9">
        <v>2065.2310000000002</v>
      </c>
      <c r="T806" s="9">
        <v>2221.6080000000002</v>
      </c>
      <c r="U806" s="9">
        <v>2334.77</v>
      </c>
      <c r="V806" s="9">
        <v>2098.8649999999998</v>
      </c>
      <c r="W806" s="9">
        <v>2101.6460000000002</v>
      </c>
      <c r="X806" s="9">
        <v>2231.194</v>
      </c>
      <c r="Y806" s="9">
        <v>2264.873</v>
      </c>
      <c r="Z806" s="9">
        <v>2135.13</v>
      </c>
      <c r="AA806" s="9">
        <v>2368.5059999999999</v>
      </c>
      <c r="AB806" s="9">
        <v>2439.4259999999999</v>
      </c>
      <c r="AC806" s="9">
        <v>2195.0680000000002</v>
      </c>
      <c r="AD806" s="9">
        <v>1374.288</v>
      </c>
      <c r="AE806" s="9">
        <v>974.10410000000002</v>
      </c>
      <c r="AF806" s="9">
        <v>966.14449999999999</v>
      </c>
      <c r="AG806" s="9">
        <v>2168.1329999999998</v>
      </c>
      <c r="AH806" s="9">
        <v>787.35630000000003</v>
      </c>
      <c r="AI806" s="9">
        <v>777.35720000000003</v>
      </c>
      <c r="AJ806" s="9">
        <v>880.1857</v>
      </c>
      <c r="AK806" s="9">
        <v>895.64909999999998</v>
      </c>
      <c r="AL806" s="9">
        <v>897.93719999999996</v>
      </c>
      <c r="AM806" s="9">
        <v>1033.6849999999999</v>
      </c>
      <c r="AN806" s="9">
        <v>1304.9580000000001</v>
      </c>
      <c r="AO806" s="9">
        <v>1439.4349999999999</v>
      </c>
      <c r="AP806" s="9">
        <v>1719.4929999999999</v>
      </c>
      <c r="AQ806" s="9">
        <v>1870.652</v>
      </c>
      <c r="AR806" s="9">
        <v>1978.981</v>
      </c>
      <c r="AS806" s="9">
        <v>2122.6610000000001</v>
      </c>
      <c r="AT806" s="9">
        <v>2187.1610000000001</v>
      </c>
      <c r="AU806" s="9">
        <v>2226.931</v>
      </c>
      <c r="AV806" s="9">
        <v>2229.7109999999998</v>
      </c>
      <c r="AW806" s="9">
        <v>2215.5749999999998</v>
      </c>
      <c r="AX806" s="9">
        <v>2188.3870000000002</v>
      </c>
      <c r="AY806" s="9">
        <v>2173.029</v>
      </c>
      <c r="AZ806" s="9">
        <v>2210.8850000000002</v>
      </c>
      <c r="BA806" s="9">
        <v>2249.154</v>
      </c>
      <c r="BB806" s="9">
        <v>1967.7570000000001</v>
      </c>
      <c r="BC806" s="9">
        <v>1438.5519999999999</v>
      </c>
      <c r="BD806" s="9">
        <v>1119.806</v>
      </c>
      <c r="BE806" s="9">
        <v>1111.846</v>
      </c>
      <c r="BF806" s="9">
        <v>2207.1779999999999</v>
      </c>
      <c r="BG806" s="9">
        <v>83.25</v>
      </c>
      <c r="BH806" s="9">
        <v>82.09375</v>
      </c>
      <c r="BI806" s="9">
        <v>80.6875</v>
      </c>
      <c r="BJ806" s="9">
        <v>79.5</v>
      </c>
      <c r="BK806" s="9">
        <v>78.09375</v>
      </c>
      <c r="BL806" s="9">
        <v>76.90625</v>
      </c>
      <c r="BM806" s="9">
        <v>77</v>
      </c>
      <c r="BN806" s="9">
        <v>79.53125</v>
      </c>
      <c r="BO806" s="9">
        <v>84.6875</v>
      </c>
      <c r="BP806" s="9">
        <v>90.15625</v>
      </c>
      <c r="BQ806" s="9">
        <v>94.6875</v>
      </c>
      <c r="BR806" s="9">
        <v>98.25</v>
      </c>
      <c r="BS806" s="9">
        <v>101</v>
      </c>
      <c r="BT806" s="9">
        <v>102.5625</v>
      </c>
      <c r="BU806" s="9">
        <v>103.4063</v>
      </c>
      <c r="BV806" s="9">
        <v>103.9375</v>
      </c>
      <c r="BW806" s="9">
        <v>104.3125</v>
      </c>
      <c r="BX806" s="9">
        <v>103.5</v>
      </c>
      <c r="BY806" s="9">
        <v>101.875</v>
      </c>
      <c r="BZ806" s="9">
        <v>99.125</v>
      </c>
      <c r="CA806" s="9">
        <v>95.8125</v>
      </c>
      <c r="CB806" s="9">
        <v>92.84375</v>
      </c>
      <c r="CC806" s="9">
        <v>90.375</v>
      </c>
      <c r="CD806" s="9">
        <v>87.96875</v>
      </c>
      <c r="CE806" s="9">
        <v>10118.73</v>
      </c>
      <c r="CF806" s="9">
        <v>9711.0280000000002</v>
      </c>
      <c r="CG806" s="9">
        <v>9179.5409999999993</v>
      </c>
      <c r="CH806" s="9">
        <v>8844.7780000000002</v>
      </c>
      <c r="CI806" s="9">
        <v>8318.0249999999996</v>
      </c>
      <c r="CJ806" s="9">
        <v>6539.9960000000001</v>
      </c>
      <c r="CK806" s="9">
        <v>7365.4610000000002</v>
      </c>
      <c r="CL806" s="9">
        <v>8180.1850000000004</v>
      </c>
      <c r="CM806" s="9">
        <v>9377.6460000000006</v>
      </c>
      <c r="CN806" s="9">
        <v>10907.21</v>
      </c>
      <c r="CO806" s="9">
        <v>12268.16</v>
      </c>
      <c r="CP806" s="9">
        <v>16363.64</v>
      </c>
      <c r="CQ806" s="9">
        <v>16817.97</v>
      </c>
      <c r="CR806" s="9">
        <v>17187.52</v>
      </c>
      <c r="CS806" s="9">
        <v>17189.68</v>
      </c>
      <c r="CT806" s="9">
        <v>17421.36</v>
      </c>
      <c r="CU806" s="9">
        <v>17640.54</v>
      </c>
      <c r="CV806" s="9">
        <v>16646.509999999998</v>
      </c>
      <c r="CW806" s="9">
        <v>15993.36</v>
      </c>
      <c r="CX806" s="9">
        <v>16131.48</v>
      </c>
      <c r="CY806" s="9">
        <v>16096.94</v>
      </c>
      <c r="CZ806" s="9">
        <v>16131.26</v>
      </c>
      <c r="DA806" s="9">
        <v>15962.12</v>
      </c>
      <c r="DB806" s="9">
        <v>15952.36</v>
      </c>
      <c r="DC806" s="9">
        <v>15421.36</v>
      </c>
      <c r="DD806" s="9">
        <v>38.217610000000001</v>
      </c>
      <c r="DE806" s="9">
        <v>0</v>
      </c>
      <c r="DF806" s="9">
        <v>0</v>
      </c>
      <c r="DG806" s="9">
        <v>0</v>
      </c>
    </row>
    <row r="807" spans="1:111" x14ac:dyDescent="0.25">
      <c r="A807" s="9" t="s">
        <v>35</v>
      </c>
      <c r="B807" s="9" t="s">
        <v>105</v>
      </c>
      <c r="C807" s="9" t="s">
        <v>1</v>
      </c>
      <c r="D807" s="9" t="s">
        <v>161</v>
      </c>
      <c r="E807" s="9" t="s">
        <v>188</v>
      </c>
      <c r="F807" s="9" t="s">
        <v>36</v>
      </c>
      <c r="G807" s="9">
        <v>2017</v>
      </c>
      <c r="H807" s="9">
        <v>5</v>
      </c>
      <c r="I807" s="9">
        <v>1312.3969999999999</v>
      </c>
      <c r="J807" s="9">
        <v>1386.6990000000001</v>
      </c>
      <c r="K807" s="9">
        <v>1409.925</v>
      </c>
      <c r="L807" s="9">
        <v>1484.5139999999999</v>
      </c>
      <c r="M807" s="9">
        <v>1517.4349999999999</v>
      </c>
      <c r="N807" s="9">
        <v>1516.5630000000001</v>
      </c>
      <c r="O807" s="9">
        <v>1705.9469999999999</v>
      </c>
      <c r="P807" s="9">
        <v>1847.74</v>
      </c>
      <c r="Q807" s="9">
        <v>2039.5340000000001</v>
      </c>
      <c r="R807" s="9">
        <v>2106.623</v>
      </c>
      <c r="S807" s="9">
        <v>2215.4340000000002</v>
      </c>
      <c r="T807" s="9">
        <v>2322.1819999999998</v>
      </c>
      <c r="U807" s="9">
        <v>2273.598</v>
      </c>
      <c r="V807" s="9">
        <v>1564.9559999999999</v>
      </c>
      <c r="W807" s="9">
        <v>1568.721</v>
      </c>
      <c r="X807" s="9">
        <v>1675.3409999999999</v>
      </c>
      <c r="Y807" s="9">
        <v>1682.146</v>
      </c>
      <c r="Z807" s="9">
        <v>1612.8889999999999</v>
      </c>
      <c r="AA807" s="9">
        <v>2141.13</v>
      </c>
      <c r="AB807" s="9">
        <v>2431.136</v>
      </c>
      <c r="AC807" s="9">
        <v>2230.5729999999999</v>
      </c>
      <c r="AD807" s="9">
        <v>1748.1369999999999</v>
      </c>
      <c r="AE807" s="9">
        <v>1509.0360000000001</v>
      </c>
      <c r="AF807" s="9">
        <v>1499.3920000000001</v>
      </c>
      <c r="AG807" s="9">
        <v>1624.6569999999999</v>
      </c>
      <c r="AH807" s="9">
        <v>1324.3040000000001</v>
      </c>
      <c r="AI807" s="9">
        <v>1320.5419999999999</v>
      </c>
      <c r="AJ807" s="9">
        <v>1349.645</v>
      </c>
      <c r="AK807" s="9">
        <v>1430.826</v>
      </c>
      <c r="AL807" s="9">
        <v>1451.5909999999999</v>
      </c>
      <c r="AM807" s="9">
        <v>1491.354</v>
      </c>
      <c r="AN807" s="9">
        <v>1763.9069999999999</v>
      </c>
      <c r="AO807" s="9">
        <v>1910.395</v>
      </c>
      <c r="AP807" s="9">
        <v>2076.71</v>
      </c>
      <c r="AQ807" s="9">
        <v>2162.4169999999999</v>
      </c>
      <c r="AR807" s="9">
        <v>2225.0889999999999</v>
      </c>
      <c r="AS807" s="9">
        <v>2283.7199999999998</v>
      </c>
      <c r="AT807" s="9">
        <v>2346.6619999999998</v>
      </c>
      <c r="AU807" s="9">
        <v>2368.944</v>
      </c>
      <c r="AV807" s="9">
        <v>2372.7089999999998</v>
      </c>
      <c r="AW807" s="9">
        <v>2389.2809999999999</v>
      </c>
      <c r="AX807" s="9">
        <v>2379.7620000000002</v>
      </c>
      <c r="AY807" s="9">
        <v>2391.3220000000001</v>
      </c>
      <c r="AZ807" s="9">
        <v>2472.3980000000001</v>
      </c>
      <c r="BA807" s="9">
        <v>2562.5659999999998</v>
      </c>
      <c r="BB807" s="9">
        <v>2317.84</v>
      </c>
      <c r="BC807" s="9">
        <v>1935.8219999999999</v>
      </c>
      <c r="BD807" s="9">
        <v>1663.9770000000001</v>
      </c>
      <c r="BE807" s="9">
        <v>1654.3330000000001</v>
      </c>
      <c r="BF807" s="9">
        <v>2383.5320000000002</v>
      </c>
      <c r="BG807" s="9">
        <v>74.875</v>
      </c>
      <c r="BH807" s="9">
        <v>72.625</v>
      </c>
      <c r="BI807" s="9">
        <v>71.125</v>
      </c>
      <c r="BJ807" s="9">
        <v>69.125</v>
      </c>
      <c r="BK807" s="9">
        <v>68.75</v>
      </c>
      <c r="BL807" s="9">
        <v>67.875</v>
      </c>
      <c r="BM807" s="9">
        <v>68</v>
      </c>
      <c r="BN807" s="9">
        <v>71</v>
      </c>
      <c r="BO807" s="9">
        <v>75</v>
      </c>
      <c r="BP807" s="9">
        <v>79.75</v>
      </c>
      <c r="BQ807" s="9">
        <v>84</v>
      </c>
      <c r="BR807" s="9">
        <v>87.375</v>
      </c>
      <c r="BS807" s="9">
        <v>90.25</v>
      </c>
      <c r="BT807" s="9">
        <v>92</v>
      </c>
      <c r="BU807" s="9">
        <v>93</v>
      </c>
      <c r="BV807" s="9">
        <v>94.5</v>
      </c>
      <c r="BW807" s="9">
        <v>95.625</v>
      </c>
      <c r="BX807" s="9">
        <v>95.375</v>
      </c>
      <c r="BY807" s="9">
        <v>95</v>
      </c>
      <c r="BZ807" s="9">
        <v>93</v>
      </c>
      <c r="CA807" s="9">
        <v>89.75</v>
      </c>
      <c r="CB807" s="9">
        <v>86.875</v>
      </c>
      <c r="CC807" s="9">
        <v>83.75</v>
      </c>
      <c r="CD807" s="9">
        <v>80.75</v>
      </c>
      <c r="CE807" s="9">
        <v>8086.0659999999998</v>
      </c>
      <c r="CF807" s="9">
        <v>7580.915</v>
      </c>
      <c r="CG807" s="9">
        <v>7159.5010000000002</v>
      </c>
      <c r="CH807" s="9">
        <v>6928.4989999999998</v>
      </c>
      <c r="CI807" s="9">
        <v>6531.268</v>
      </c>
      <c r="CJ807" s="9">
        <v>5101.8950000000004</v>
      </c>
      <c r="CK807" s="9">
        <v>5746.0240000000003</v>
      </c>
      <c r="CL807" s="9">
        <v>6473.2430000000004</v>
      </c>
      <c r="CM807" s="9">
        <v>7495.2359999999999</v>
      </c>
      <c r="CN807" s="9">
        <v>8775.5619999999999</v>
      </c>
      <c r="CO807" s="9">
        <v>9927.8760000000002</v>
      </c>
      <c r="CP807" s="9">
        <v>13357.4</v>
      </c>
      <c r="CQ807" s="9">
        <v>13747.08</v>
      </c>
      <c r="CR807" s="9">
        <v>14041.77</v>
      </c>
      <c r="CS807" s="9">
        <v>14038.03</v>
      </c>
      <c r="CT807" s="9">
        <v>14257.78</v>
      </c>
      <c r="CU807" s="9">
        <v>14463.24</v>
      </c>
      <c r="CV807" s="9">
        <v>13732.06</v>
      </c>
      <c r="CW807" s="9">
        <v>13282.11</v>
      </c>
      <c r="CX807" s="9">
        <v>13393.89</v>
      </c>
      <c r="CY807" s="9">
        <v>13383.21</v>
      </c>
      <c r="CZ807" s="9">
        <v>13364.6</v>
      </c>
      <c r="DA807" s="9">
        <v>13163.67</v>
      </c>
      <c r="DB807" s="9">
        <v>13152.31</v>
      </c>
      <c r="DC807" s="9">
        <v>12661.68</v>
      </c>
      <c r="DD807" s="9">
        <v>38.217610000000001</v>
      </c>
      <c r="DE807" s="9">
        <v>0</v>
      </c>
      <c r="DF807" s="9">
        <v>0</v>
      </c>
      <c r="DG807" s="9">
        <v>0</v>
      </c>
    </row>
    <row r="808" spans="1:111" x14ac:dyDescent="0.25">
      <c r="A808" s="9" t="s">
        <v>35</v>
      </c>
      <c r="B808" s="9" t="s">
        <v>105</v>
      </c>
      <c r="C808" s="9" t="s">
        <v>1</v>
      </c>
      <c r="D808" s="9" t="s">
        <v>161</v>
      </c>
      <c r="E808" s="9" t="s">
        <v>188</v>
      </c>
      <c r="F808" s="9" t="s">
        <v>36</v>
      </c>
      <c r="G808" s="9">
        <v>2017</v>
      </c>
      <c r="H808" s="9">
        <v>6</v>
      </c>
      <c r="I808" s="9">
        <v>1732.7550000000001</v>
      </c>
      <c r="J808" s="9">
        <v>1808.009</v>
      </c>
      <c r="K808" s="9">
        <v>1843.0070000000001</v>
      </c>
      <c r="L808" s="9">
        <v>1869.7280000000001</v>
      </c>
      <c r="M808" s="9">
        <v>1870.037</v>
      </c>
      <c r="N808" s="9">
        <v>1955.7829999999999</v>
      </c>
      <c r="O808" s="9">
        <v>2097.9830000000002</v>
      </c>
      <c r="P808" s="9">
        <v>2225.2910000000002</v>
      </c>
      <c r="Q808" s="9">
        <v>2471.5639999999999</v>
      </c>
      <c r="R808" s="9">
        <v>2532.4830000000002</v>
      </c>
      <c r="S808" s="9">
        <v>2609.5630000000001</v>
      </c>
      <c r="T808" s="9">
        <v>2707.2669999999998</v>
      </c>
      <c r="U808" s="9">
        <v>2622.1379999999999</v>
      </c>
      <c r="V808" s="9">
        <v>1810.375</v>
      </c>
      <c r="W808" s="9">
        <v>1819.443</v>
      </c>
      <c r="X808" s="9">
        <v>1943.134</v>
      </c>
      <c r="Y808" s="9">
        <v>1955.87</v>
      </c>
      <c r="Z808" s="9">
        <v>1929.192</v>
      </c>
      <c r="AA808" s="9">
        <v>2463.4850000000001</v>
      </c>
      <c r="AB808" s="9">
        <v>2776.2809999999999</v>
      </c>
      <c r="AC808" s="9">
        <v>2564.94</v>
      </c>
      <c r="AD808" s="9">
        <v>2038.6859999999999</v>
      </c>
      <c r="AE808" s="9">
        <v>1802.4870000000001</v>
      </c>
      <c r="AF808" s="9">
        <v>1789.8979999999999</v>
      </c>
      <c r="AG808" s="9">
        <v>1894.8140000000001</v>
      </c>
      <c r="AH808" s="9">
        <v>1744.7190000000001</v>
      </c>
      <c r="AI808" s="9">
        <v>1729.0170000000001</v>
      </c>
      <c r="AJ808" s="9">
        <v>1771.7280000000001</v>
      </c>
      <c r="AK808" s="9">
        <v>1818.1130000000001</v>
      </c>
      <c r="AL808" s="9">
        <v>1807.3610000000001</v>
      </c>
      <c r="AM808" s="9">
        <v>1917.8989999999999</v>
      </c>
      <c r="AN808" s="9">
        <v>2156.7730000000001</v>
      </c>
      <c r="AO808" s="9">
        <v>2289.0790000000002</v>
      </c>
      <c r="AP808" s="9">
        <v>2516.0830000000001</v>
      </c>
      <c r="AQ808" s="9">
        <v>2604.027</v>
      </c>
      <c r="AR808" s="9">
        <v>2621.5410000000002</v>
      </c>
      <c r="AS808" s="9">
        <v>2666.9270000000001</v>
      </c>
      <c r="AT808" s="9">
        <v>2718.5659999999998</v>
      </c>
      <c r="AU808" s="9">
        <v>2740.4920000000002</v>
      </c>
      <c r="AV808" s="9">
        <v>2749.56</v>
      </c>
      <c r="AW808" s="9">
        <v>2764.5050000000001</v>
      </c>
      <c r="AX808" s="9">
        <v>2751.6010000000001</v>
      </c>
      <c r="AY808" s="9">
        <v>2822.2350000000001</v>
      </c>
      <c r="AZ808" s="9">
        <v>2851.93</v>
      </c>
      <c r="BA808" s="9">
        <v>2934.6329999999998</v>
      </c>
      <c r="BB808" s="9">
        <v>2679.893</v>
      </c>
      <c r="BC808" s="9">
        <v>2245.4749999999999</v>
      </c>
      <c r="BD808" s="9">
        <v>1973.6220000000001</v>
      </c>
      <c r="BE808" s="9">
        <v>1961.0329999999999</v>
      </c>
      <c r="BF808" s="9">
        <v>2768.0520000000001</v>
      </c>
      <c r="BG808" s="9">
        <v>83.75</v>
      </c>
      <c r="BH808" s="9">
        <v>81.5</v>
      </c>
      <c r="BI808" s="9">
        <v>80.25</v>
      </c>
      <c r="BJ808" s="9">
        <v>78.875</v>
      </c>
      <c r="BK808" s="9">
        <v>77.125</v>
      </c>
      <c r="BL808" s="9">
        <v>76.125</v>
      </c>
      <c r="BM808" s="9">
        <v>77.5</v>
      </c>
      <c r="BN808" s="9">
        <v>81.25</v>
      </c>
      <c r="BO808" s="9">
        <v>86.75</v>
      </c>
      <c r="BP808" s="9">
        <v>92.625</v>
      </c>
      <c r="BQ808" s="9">
        <v>96.125</v>
      </c>
      <c r="BR808" s="9">
        <v>98.5</v>
      </c>
      <c r="BS808" s="9">
        <v>101</v>
      </c>
      <c r="BT808" s="9">
        <v>102.75</v>
      </c>
      <c r="BU808" s="9">
        <v>104.125</v>
      </c>
      <c r="BV808" s="9">
        <v>105.125</v>
      </c>
      <c r="BW808" s="9">
        <v>105.5</v>
      </c>
      <c r="BX808" s="9">
        <v>105.5</v>
      </c>
      <c r="BY808" s="9">
        <v>104.25</v>
      </c>
      <c r="BZ808" s="9">
        <v>101.25</v>
      </c>
      <c r="CA808" s="9">
        <v>97.125</v>
      </c>
      <c r="CB808" s="9">
        <v>92.875</v>
      </c>
      <c r="CC808" s="9">
        <v>89.375</v>
      </c>
      <c r="CD808" s="9">
        <v>86.25</v>
      </c>
      <c r="CE808" s="9">
        <v>9532.7549999999992</v>
      </c>
      <c r="CF808" s="9">
        <v>9160.1460000000006</v>
      </c>
      <c r="CG808" s="9">
        <v>8712.8080000000009</v>
      </c>
      <c r="CH808" s="9">
        <v>8429.8490000000002</v>
      </c>
      <c r="CI808" s="9">
        <v>7939.2520000000004</v>
      </c>
      <c r="CJ808" s="9">
        <v>6169.8940000000002</v>
      </c>
      <c r="CK808" s="9">
        <v>6994.0929999999998</v>
      </c>
      <c r="CL808" s="9">
        <v>7841.1040000000003</v>
      </c>
      <c r="CM808" s="9">
        <v>9088.39</v>
      </c>
      <c r="CN808" s="9">
        <v>10625.17</v>
      </c>
      <c r="CO808" s="9">
        <v>11935.9</v>
      </c>
      <c r="CP808" s="9">
        <v>15889.23</v>
      </c>
      <c r="CQ808" s="9">
        <v>16343.08</v>
      </c>
      <c r="CR808" s="9">
        <v>16687.86</v>
      </c>
      <c r="CS808" s="9">
        <v>16687.61</v>
      </c>
      <c r="CT808" s="9">
        <v>16931.099999999999</v>
      </c>
      <c r="CU808" s="9">
        <v>17162.490000000002</v>
      </c>
      <c r="CV808" s="9">
        <v>16237.52</v>
      </c>
      <c r="CW808" s="9">
        <v>15658.19</v>
      </c>
      <c r="CX808" s="9">
        <v>15792.97</v>
      </c>
      <c r="CY808" s="9">
        <v>15768.56</v>
      </c>
      <c r="CZ808" s="9">
        <v>15583.58</v>
      </c>
      <c r="DA808" s="9">
        <v>15402.28</v>
      </c>
      <c r="DB808" s="9">
        <v>15394.02</v>
      </c>
      <c r="DC808" s="9">
        <v>15008.13</v>
      </c>
      <c r="DD808" s="9">
        <v>38.217610000000001</v>
      </c>
      <c r="DE808" s="9">
        <v>0</v>
      </c>
      <c r="DF808" s="9">
        <v>0</v>
      </c>
      <c r="DG808" s="9">
        <v>0</v>
      </c>
    </row>
    <row r="809" spans="1:111" x14ac:dyDescent="0.25">
      <c r="A809" s="9" t="s">
        <v>35</v>
      </c>
      <c r="B809" s="9" t="s">
        <v>105</v>
      </c>
      <c r="C809" s="9" t="s">
        <v>1</v>
      </c>
      <c r="D809" s="9" t="s">
        <v>161</v>
      </c>
      <c r="E809" s="9" t="s">
        <v>188</v>
      </c>
      <c r="F809" s="9" t="s">
        <v>36</v>
      </c>
      <c r="G809" s="9">
        <v>2017</v>
      </c>
      <c r="H809" s="9">
        <v>7</v>
      </c>
      <c r="I809" s="9">
        <v>1696.1579999999999</v>
      </c>
      <c r="J809" s="9">
        <v>1706.7829999999999</v>
      </c>
      <c r="K809" s="9">
        <v>1865.7909999999999</v>
      </c>
      <c r="L809" s="9">
        <v>1902.9870000000001</v>
      </c>
      <c r="M809" s="9">
        <v>1917.3789999999999</v>
      </c>
      <c r="N809" s="9">
        <v>2021.1949999999999</v>
      </c>
      <c r="O809" s="9">
        <v>2191.8290000000002</v>
      </c>
      <c r="P809" s="9">
        <v>2312.2759999999998</v>
      </c>
      <c r="Q809" s="9">
        <v>2476.7979999999998</v>
      </c>
      <c r="R809" s="9">
        <v>2680.22</v>
      </c>
      <c r="S809" s="9">
        <v>2743.567</v>
      </c>
      <c r="T809" s="9">
        <v>2646.9360000000001</v>
      </c>
      <c r="U809" s="9">
        <v>2707.654</v>
      </c>
      <c r="V809" s="9">
        <v>2355.0909999999999</v>
      </c>
      <c r="W809" s="9">
        <v>2369.5740000000001</v>
      </c>
      <c r="X809" s="9">
        <v>2503.306</v>
      </c>
      <c r="Y809" s="9">
        <v>2515.9549999999999</v>
      </c>
      <c r="Z809" s="9">
        <v>2492.8510000000001</v>
      </c>
      <c r="AA809" s="9">
        <v>2675.38</v>
      </c>
      <c r="AB809" s="9">
        <v>2785.3119999999999</v>
      </c>
      <c r="AC809" s="9">
        <v>2569.1590000000001</v>
      </c>
      <c r="AD809" s="9">
        <v>2069.7370000000001</v>
      </c>
      <c r="AE809" s="9">
        <v>1691.162</v>
      </c>
      <c r="AF809" s="9">
        <v>1679.7260000000001</v>
      </c>
      <c r="AG809" s="9">
        <v>2448.5010000000002</v>
      </c>
      <c r="AH809" s="9">
        <v>1795.173</v>
      </c>
      <c r="AI809" s="9">
        <v>1793.6780000000001</v>
      </c>
      <c r="AJ809" s="9">
        <v>1895.046</v>
      </c>
      <c r="AK809" s="9">
        <v>1991.5340000000001</v>
      </c>
      <c r="AL809" s="9">
        <v>2008.288</v>
      </c>
      <c r="AM809" s="9">
        <v>2090.9920000000002</v>
      </c>
      <c r="AN809" s="9">
        <v>2281.5650000000001</v>
      </c>
      <c r="AO809" s="9">
        <v>2381.4920000000002</v>
      </c>
      <c r="AP809" s="9">
        <v>2485.1880000000001</v>
      </c>
      <c r="AQ809" s="9">
        <v>2537.652</v>
      </c>
      <c r="AR809" s="9">
        <v>2553.4670000000001</v>
      </c>
      <c r="AS809" s="9">
        <v>2617.4450000000002</v>
      </c>
      <c r="AT809" s="9">
        <v>2673.2660000000001</v>
      </c>
      <c r="AU809" s="9">
        <v>2692.3090000000002</v>
      </c>
      <c r="AV809" s="9">
        <v>2706.7919999999999</v>
      </c>
      <c r="AW809" s="9">
        <v>2711.85</v>
      </c>
      <c r="AX809" s="9">
        <v>2700.502</v>
      </c>
      <c r="AY809" s="9">
        <v>2747.8519999999999</v>
      </c>
      <c r="AZ809" s="9">
        <v>2786.2139999999999</v>
      </c>
      <c r="BA809" s="9">
        <v>2891.4969999999998</v>
      </c>
      <c r="BB809" s="9">
        <v>2648.9679999999998</v>
      </c>
      <c r="BC809" s="9">
        <v>2224.9540000000002</v>
      </c>
      <c r="BD809" s="9">
        <v>1876.3330000000001</v>
      </c>
      <c r="BE809" s="9">
        <v>1864.8969999999999</v>
      </c>
      <c r="BF809" s="9">
        <v>2713.9090000000001</v>
      </c>
      <c r="BG809" s="9">
        <v>84.25</v>
      </c>
      <c r="BH809" s="9">
        <v>82.5</v>
      </c>
      <c r="BI809" s="9">
        <v>81.25</v>
      </c>
      <c r="BJ809" s="9">
        <v>79.75</v>
      </c>
      <c r="BK809" s="9">
        <v>78.125</v>
      </c>
      <c r="BL809" s="9">
        <v>76.75</v>
      </c>
      <c r="BM809" s="9">
        <v>77.375</v>
      </c>
      <c r="BN809" s="9">
        <v>80.375</v>
      </c>
      <c r="BO809" s="9">
        <v>85.375</v>
      </c>
      <c r="BP809" s="9">
        <v>90.5</v>
      </c>
      <c r="BQ809" s="9">
        <v>94.75</v>
      </c>
      <c r="BR809" s="9">
        <v>97.5</v>
      </c>
      <c r="BS809" s="9">
        <v>100.25</v>
      </c>
      <c r="BT809" s="9">
        <v>102.125</v>
      </c>
      <c r="BU809" s="9">
        <v>103.875</v>
      </c>
      <c r="BV809" s="9">
        <v>104.875</v>
      </c>
      <c r="BW809" s="9">
        <v>105</v>
      </c>
      <c r="BX809" s="9">
        <v>104.875</v>
      </c>
      <c r="BY809" s="9">
        <v>103.875</v>
      </c>
      <c r="BZ809" s="9">
        <v>101.625</v>
      </c>
      <c r="CA809" s="9">
        <v>98.5</v>
      </c>
      <c r="CB809" s="9">
        <v>95.5</v>
      </c>
      <c r="CC809" s="9">
        <v>92.125</v>
      </c>
      <c r="CD809" s="9">
        <v>89.75</v>
      </c>
      <c r="CE809" s="9">
        <v>10163.459999999999</v>
      </c>
      <c r="CF809" s="9">
        <v>9698.4310000000005</v>
      </c>
      <c r="CG809" s="9">
        <v>9187.3549999999996</v>
      </c>
      <c r="CH809" s="9">
        <v>8831.1239999999998</v>
      </c>
      <c r="CI809" s="9">
        <v>8309.3580000000002</v>
      </c>
      <c r="CJ809" s="9">
        <v>6537.36</v>
      </c>
      <c r="CK809" s="9">
        <v>7356.19</v>
      </c>
      <c r="CL809" s="9">
        <v>8178.6469999999999</v>
      </c>
      <c r="CM809" s="9">
        <v>9383.8340000000007</v>
      </c>
      <c r="CN809" s="9">
        <v>10913.3</v>
      </c>
      <c r="CO809" s="9">
        <v>12272.72</v>
      </c>
      <c r="CP809" s="9">
        <v>16363.2</v>
      </c>
      <c r="CQ809" s="9">
        <v>16823.150000000001</v>
      </c>
      <c r="CR809" s="9">
        <v>17192.080000000002</v>
      </c>
      <c r="CS809" s="9">
        <v>17190.32</v>
      </c>
      <c r="CT809" s="9">
        <v>17424.330000000002</v>
      </c>
      <c r="CU809" s="9">
        <v>17641.68</v>
      </c>
      <c r="CV809" s="9">
        <v>16654.759999999998</v>
      </c>
      <c r="CW809" s="9">
        <v>16005.54</v>
      </c>
      <c r="CX809" s="9">
        <v>16146.64</v>
      </c>
      <c r="CY809" s="9">
        <v>16112.5</v>
      </c>
      <c r="CZ809" s="9">
        <v>16141.5</v>
      </c>
      <c r="DA809" s="9">
        <v>15975.58</v>
      </c>
      <c r="DB809" s="9">
        <v>15971.8</v>
      </c>
      <c r="DC809" s="9">
        <v>15428.61</v>
      </c>
      <c r="DD809" s="9">
        <v>38.217610000000001</v>
      </c>
      <c r="DE809" s="9">
        <v>0</v>
      </c>
      <c r="DF809" s="9">
        <v>0</v>
      </c>
      <c r="DG809" s="9">
        <v>0</v>
      </c>
    </row>
    <row r="810" spans="1:111" x14ac:dyDescent="0.25">
      <c r="A810" s="9" t="s">
        <v>35</v>
      </c>
      <c r="B810" s="9" t="s">
        <v>105</v>
      </c>
      <c r="C810" s="9" t="s">
        <v>1</v>
      </c>
      <c r="D810" s="9" t="s">
        <v>161</v>
      </c>
      <c r="E810" s="9" t="s">
        <v>188</v>
      </c>
      <c r="F810" s="9" t="s">
        <v>36</v>
      </c>
      <c r="G810" s="9">
        <v>2017</v>
      </c>
      <c r="H810" s="9">
        <v>8</v>
      </c>
      <c r="I810" s="9">
        <v>789.37180000000001</v>
      </c>
      <c r="J810" s="9">
        <v>776.8098</v>
      </c>
      <c r="K810" s="9">
        <v>897.08780000000002</v>
      </c>
      <c r="L810" s="9">
        <v>920.57960000000003</v>
      </c>
      <c r="M810" s="9">
        <v>925.34550000000002</v>
      </c>
      <c r="N810" s="9">
        <v>1154.4390000000001</v>
      </c>
      <c r="O810" s="9">
        <v>1414.385</v>
      </c>
      <c r="P810" s="9">
        <v>1499.0250000000001</v>
      </c>
      <c r="Q810" s="9">
        <v>1851.1489999999999</v>
      </c>
      <c r="R810" s="9">
        <v>2006.297</v>
      </c>
      <c r="S810" s="9">
        <v>2044.441</v>
      </c>
      <c r="T810" s="9">
        <v>2203.7710000000002</v>
      </c>
      <c r="U810" s="9">
        <v>2309.3229999999999</v>
      </c>
      <c r="V810" s="9">
        <v>2079.931</v>
      </c>
      <c r="W810" s="9">
        <v>2092.5250000000001</v>
      </c>
      <c r="X810" s="9">
        <v>2226.931</v>
      </c>
      <c r="Y810" s="9">
        <v>2255.1309999999999</v>
      </c>
      <c r="Z810" s="9">
        <v>2121.1570000000002</v>
      </c>
      <c r="AA810" s="9">
        <v>2347.8420000000001</v>
      </c>
      <c r="AB810" s="9">
        <v>2419.5810000000001</v>
      </c>
      <c r="AC810" s="9">
        <v>2178.79</v>
      </c>
      <c r="AD810" s="9">
        <v>1361.2339999999999</v>
      </c>
      <c r="AE810" s="9">
        <v>964.0204</v>
      </c>
      <c r="AF810" s="9">
        <v>955.29420000000005</v>
      </c>
      <c r="AG810" s="9">
        <v>2155.8449999999998</v>
      </c>
      <c r="AH810" s="9">
        <v>787.71429999999998</v>
      </c>
      <c r="AI810" s="9">
        <v>775.30579999999998</v>
      </c>
      <c r="AJ810" s="9">
        <v>877.31759999999997</v>
      </c>
      <c r="AK810" s="9">
        <v>898.90060000000005</v>
      </c>
      <c r="AL810" s="9">
        <v>902.85119999999995</v>
      </c>
      <c r="AM810" s="9">
        <v>1035.2919999999999</v>
      </c>
      <c r="AN810" s="9">
        <v>1299.25</v>
      </c>
      <c r="AO810" s="9">
        <v>1429.819</v>
      </c>
      <c r="AP810" s="9">
        <v>1703.6880000000001</v>
      </c>
      <c r="AQ810" s="9">
        <v>1851.3910000000001</v>
      </c>
      <c r="AR810" s="9">
        <v>1958.191</v>
      </c>
      <c r="AS810" s="9">
        <v>2104.8229999999999</v>
      </c>
      <c r="AT810" s="9">
        <v>2161.7139999999999</v>
      </c>
      <c r="AU810" s="9">
        <v>2207.9960000000001</v>
      </c>
      <c r="AV810" s="9">
        <v>2220.59</v>
      </c>
      <c r="AW810" s="9">
        <v>2211.3130000000001</v>
      </c>
      <c r="AX810" s="9">
        <v>2178.6439999999998</v>
      </c>
      <c r="AY810" s="9">
        <v>2159.056</v>
      </c>
      <c r="AZ810" s="9">
        <v>2190.2220000000002</v>
      </c>
      <c r="BA810" s="9">
        <v>2229.308</v>
      </c>
      <c r="BB810" s="9">
        <v>1951.479</v>
      </c>
      <c r="BC810" s="9">
        <v>1425.498</v>
      </c>
      <c r="BD810" s="9">
        <v>1109.722</v>
      </c>
      <c r="BE810" s="9">
        <v>1100.9960000000001</v>
      </c>
      <c r="BF810" s="9">
        <v>2194.89</v>
      </c>
      <c r="BG810" s="9">
        <v>83.25</v>
      </c>
      <c r="BH810" s="9">
        <v>81.25</v>
      </c>
      <c r="BI810" s="9">
        <v>79.75</v>
      </c>
      <c r="BJ810" s="9">
        <v>78.5</v>
      </c>
      <c r="BK810" s="9">
        <v>77.5</v>
      </c>
      <c r="BL810" s="9">
        <v>76.25</v>
      </c>
      <c r="BM810" s="9">
        <v>75.625</v>
      </c>
      <c r="BN810" s="9">
        <v>77.875</v>
      </c>
      <c r="BO810" s="9">
        <v>82.875</v>
      </c>
      <c r="BP810" s="9">
        <v>88.375</v>
      </c>
      <c r="BQ810" s="9">
        <v>93</v>
      </c>
      <c r="BR810" s="9">
        <v>97.125</v>
      </c>
      <c r="BS810" s="9">
        <v>99.625</v>
      </c>
      <c r="BT810" s="9">
        <v>101.5</v>
      </c>
      <c r="BU810" s="9">
        <v>103.125</v>
      </c>
      <c r="BV810" s="9">
        <v>104.5</v>
      </c>
      <c r="BW810" s="9">
        <v>104.5</v>
      </c>
      <c r="BX810" s="9">
        <v>102.75</v>
      </c>
      <c r="BY810" s="9">
        <v>100.375</v>
      </c>
      <c r="BZ810" s="9">
        <v>98.875</v>
      </c>
      <c r="CA810" s="9">
        <v>95</v>
      </c>
      <c r="CB810" s="9">
        <v>92.125</v>
      </c>
      <c r="CC810" s="9">
        <v>89.5</v>
      </c>
      <c r="CD810" s="9">
        <v>87.375</v>
      </c>
      <c r="CE810" s="9">
        <v>10068.35</v>
      </c>
      <c r="CF810" s="9">
        <v>9664.6419999999998</v>
      </c>
      <c r="CG810" s="9">
        <v>9150.09</v>
      </c>
      <c r="CH810" s="9">
        <v>8817.7739999999994</v>
      </c>
      <c r="CI810" s="9">
        <v>8295.8709999999992</v>
      </c>
      <c r="CJ810" s="9">
        <v>6520.8649999999998</v>
      </c>
      <c r="CK810" s="9">
        <v>7347.7820000000002</v>
      </c>
      <c r="CL810" s="9">
        <v>8159.5119999999997</v>
      </c>
      <c r="CM810" s="9">
        <v>9355.4089999999997</v>
      </c>
      <c r="CN810" s="9">
        <v>10881.02</v>
      </c>
      <c r="CO810" s="9">
        <v>12238.47</v>
      </c>
      <c r="CP810" s="9">
        <v>16330.54</v>
      </c>
      <c r="CQ810" s="9">
        <v>16779.11</v>
      </c>
      <c r="CR810" s="9">
        <v>17147.810000000001</v>
      </c>
      <c r="CS810" s="9">
        <v>17146.259999999998</v>
      </c>
      <c r="CT810" s="9">
        <v>17383.54</v>
      </c>
      <c r="CU810" s="9">
        <v>17598.810000000001</v>
      </c>
      <c r="CV810" s="9">
        <v>16605.18</v>
      </c>
      <c r="CW810" s="9">
        <v>15949.17</v>
      </c>
      <c r="CX810" s="9">
        <v>16094.89</v>
      </c>
      <c r="CY810" s="9">
        <v>16057.05</v>
      </c>
      <c r="CZ810" s="9">
        <v>16089.57</v>
      </c>
      <c r="DA810" s="9">
        <v>15917.72</v>
      </c>
      <c r="DB810" s="9">
        <v>15912.86</v>
      </c>
      <c r="DC810" s="9">
        <v>15385.1</v>
      </c>
      <c r="DD810" s="9">
        <v>38.217610000000001</v>
      </c>
      <c r="DE810" s="9">
        <v>0</v>
      </c>
      <c r="DF810" s="9">
        <v>0</v>
      </c>
      <c r="DG810" s="9">
        <v>0</v>
      </c>
    </row>
    <row r="811" spans="1:111" x14ac:dyDescent="0.25">
      <c r="A811" s="9" t="s">
        <v>35</v>
      </c>
      <c r="B811" s="9" t="s">
        <v>105</v>
      </c>
      <c r="C811" s="9" t="s">
        <v>1</v>
      </c>
      <c r="D811" s="9" t="s">
        <v>161</v>
      </c>
      <c r="E811" s="9" t="s">
        <v>188</v>
      </c>
      <c r="F811" s="9" t="s">
        <v>36</v>
      </c>
      <c r="G811" s="9">
        <v>2017</v>
      </c>
      <c r="H811" s="9">
        <v>9</v>
      </c>
      <c r="I811" s="9">
        <v>776.82069999999999</v>
      </c>
      <c r="J811" s="9">
        <v>827.83900000000006</v>
      </c>
      <c r="K811" s="9">
        <v>840.09939999999995</v>
      </c>
      <c r="L811" s="9">
        <v>867.53129999999999</v>
      </c>
      <c r="M811" s="9">
        <v>872.90219999999999</v>
      </c>
      <c r="N811" s="9">
        <v>983.48159999999996</v>
      </c>
      <c r="O811" s="9">
        <v>1202.6949999999999</v>
      </c>
      <c r="P811" s="9">
        <v>1379.249</v>
      </c>
      <c r="Q811" s="9">
        <v>1724.002</v>
      </c>
      <c r="R811" s="9">
        <v>1808.1189999999999</v>
      </c>
      <c r="S811" s="9">
        <v>1934.0219999999999</v>
      </c>
      <c r="T811" s="9">
        <v>2099.2020000000002</v>
      </c>
      <c r="U811" s="9">
        <v>2068.489</v>
      </c>
      <c r="V811" s="9">
        <v>1318.104</v>
      </c>
      <c r="W811" s="9">
        <v>1330.991</v>
      </c>
      <c r="X811" s="9">
        <v>1417.9449999999999</v>
      </c>
      <c r="Y811" s="9">
        <v>1359.424</v>
      </c>
      <c r="Z811" s="9">
        <v>1289.0519999999999</v>
      </c>
      <c r="AA811" s="9">
        <v>1861.491</v>
      </c>
      <c r="AB811" s="9">
        <v>2029.5060000000001</v>
      </c>
      <c r="AC811" s="9">
        <v>1801.684</v>
      </c>
      <c r="AD811" s="9">
        <v>1212.4939999999999</v>
      </c>
      <c r="AE811" s="9">
        <v>941.73739999999998</v>
      </c>
      <c r="AF811" s="9">
        <v>932.36059999999998</v>
      </c>
      <c r="AG811" s="9">
        <v>1348.1479999999999</v>
      </c>
      <c r="AH811" s="9">
        <v>789.29480000000001</v>
      </c>
      <c r="AI811" s="9">
        <v>758.53219999999999</v>
      </c>
      <c r="AJ811" s="9">
        <v>776.94799999999998</v>
      </c>
      <c r="AK811" s="9">
        <v>811.28689999999995</v>
      </c>
      <c r="AL811" s="9">
        <v>803.92359999999996</v>
      </c>
      <c r="AM811" s="9">
        <v>957.07209999999998</v>
      </c>
      <c r="AN811" s="9">
        <v>1263.415</v>
      </c>
      <c r="AO811" s="9">
        <v>1444.8879999999999</v>
      </c>
      <c r="AP811" s="9">
        <v>1762.9480000000001</v>
      </c>
      <c r="AQ811" s="9">
        <v>1866.57</v>
      </c>
      <c r="AR811" s="9">
        <v>1944.1369999999999</v>
      </c>
      <c r="AS811" s="9">
        <v>2058.9090000000001</v>
      </c>
      <c r="AT811" s="9">
        <v>2145.0309999999999</v>
      </c>
      <c r="AU811" s="9">
        <v>2160.377</v>
      </c>
      <c r="AV811" s="9">
        <v>2173.2640000000001</v>
      </c>
      <c r="AW811" s="9">
        <v>2165.8820000000001</v>
      </c>
      <c r="AX811" s="9">
        <v>2090.2600000000002</v>
      </c>
      <c r="AY811" s="9">
        <v>2104.5520000000001</v>
      </c>
      <c r="AZ811" s="9">
        <v>2208.5329999999999</v>
      </c>
      <c r="BA811" s="9">
        <v>2167.194</v>
      </c>
      <c r="BB811" s="9">
        <v>1893.107</v>
      </c>
      <c r="BC811" s="9">
        <v>1409.117</v>
      </c>
      <c r="BD811" s="9">
        <v>1104.057</v>
      </c>
      <c r="BE811" s="9">
        <v>1094.68</v>
      </c>
      <c r="BF811" s="9">
        <v>2143.16</v>
      </c>
      <c r="BG811" s="9">
        <v>81.25</v>
      </c>
      <c r="BH811" s="9">
        <v>79</v>
      </c>
      <c r="BI811" s="9">
        <v>77.625</v>
      </c>
      <c r="BJ811" s="9">
        <v>75.75</v>
      </c>
      <c r="BK811" s="9">
        <v>74.75</v>
      </c>
      <c r="BL811" s="9">
        <v>73.75</v>
      </c>
      <c r="BM811" s="9">
        <v>72.375</v>
      </c>
      <c r="BN811" s="9">
        <v>74.25</v>
      </c>
      <c r="BO811" s="9">
        <v>79.25</v>
      </c>
      <c r="BP811" s="9">
        <v>85</v>
      </c>
      <c r="BQ811" s="9">
        <v>90.125</v>
      </c>
      <c r="BR811" s="9">
        <v>93.25</v>
      </c>
      <c r="BS811" s="9">
        <v>96.75</v>
      </c>
      <c r="BT811" s="9">
        <v>98.875</v>
      </c>
      <c r="BU811" s="9">
        <v>100.625</v>
      </c>
      <c r="BV811" s="9">
        <v>101.375</v>
      </c>
      <c r="BW811" s="9">
        <v>101</v>
      </c>
      <c r="BX811" s="9">
        <v>101</v>
      </c>
      <c r="BY811" s="9">
        <v>99.375</v>
      </c>
      <c r="BZ811" s="9">
        <v>95.625</v>
      </c>
      <c r="CA811" s="9">
        <v>91.375</v>
      </c>
      <c r="CB811" s="9">
        <v>88.25</v>
      </c>
      <c r="CC811" s="9">
        <v>85.375</v>
      </c>
      <c r="CD811" s="9">
        <v>82.75</v>
      </c>
      <c r="CE811" s="9">
        <v>8447.0319999999992</v>
      </c>
      <c r="CF811" s="9">
        <v>8122.6540000000005</v>
      </c>
      <c r="CG811" s="9">
        <v>7707.4049999999997</v>
      </c>
      <c r="CH811" s="9">
        <v>7485.7560000000003</v>
      </c>
      <c r="CI811" s="9">
        <v>7056.6</v>
      </c>
      <c r="CJ811" s="9">
        <v>5507.848</v>
      </c>
      <c r="CK811" s="9">
        <v>6228.18</v>
      </c>
      <c r="CL811" s="9">
        <v>6969.4639999999999</v>
      </c>
      <c r="CM811" s="9">
        <v>8031.4250000000002</v>
      </c>
      <c r="CN811" s="9">
        <v>9382.2520000000004</v>
      </c>
      <c r="CO811" s="9">
        <v>10560.91</v>
      </c>
      <c r="CP811" s="9">
        <v>14114.91</v>
      </c>
      <c r="CQ811" s="9">
        <v>14522.65</v>
      </c>
      <c r="CR811" s="9">
        <v>14824.81</v>
      </c>
      <c r="CS811" s="9">
        <v>14820.12</v>
      </c>
      <c r="CT811" s="9">
        <v>15028.24</v>
      </c>
      <c r="CU811" s="9">
        <v>15235.58</v>
      </c>
      <c r="CV811" s="9">
        <v>14403.76</v>
      </c>
      <c r="CW811" s="9">
        <v>13874.97</v>
      </c>
      <c r="CX811" s="9">
        <v>13998.92</v>
      </c>
      <c r="CY811" s="9">
        <v>13986.49</v>
      </c>
      <c r="CZ811" s="9">
        <v>13939.71</v>
      </c>
      <c r="DA811" s="9">
        <v>13714.29</v>
      </c>
      <c r="DB811" s="9">
        <v>13706.65</v>
      </c>
      <c r="DC811" s="9">
        <v>13318.47</v>
      </c>
      <c r="DD811" s="9">
        <v>38.217610000000001</v>
      </c>
      <c r="DE811" s="9">
        <v>0</v>
      </c>
      <c r="DF811" s="9">
        <v>0</v>
      </c>
      <c r="DG811" s="9">
        <v>0</v>
      </c>
    </row>
    <row r="812" spans="1:111" x14ac:dyDescent="0.25">
      <c r="A812" s="9" t="s">
        <v>35</v>
      </c>
      <c r="B812" s="9" t="s">
        <v>105</v>
      </c>
      <c r="C812" s="9" t="s">
        <v>1</v>
      </c>
      <c r="D812" s="9" t="s">
        <v>161</v>
      </c>
      <c r="E812" s="9" t="s">
        <v>188</v>
      </c>
      <c r="F812" s="9" t="s">
        <v>36</v>
      </c>
      <c r="G812" s="9">
        <v>2017</v>
      </c>
      <c r="H812" s="9">
        <v>10</v>
      </c>
      <c r="I812" s="9">
        <v>808.97640000000001</v>
      </c>
      <c r="J812" s="9">
        <v>885.18200000000002</v>
      </c>
      <c r="K812" s="9">
        <v>882.51919999999996</v>
      </c>
      <c r="L812" s="9">
        <v>887.81740000000002</v>
      </c>
      <c r="M812" s="9">
        <v>912.20010000000002</v>
      </c>
      <c r="N812" s="9">
        <v>998.024</v>
      </c>
      <c r="O812" s="9">
        <v>1077.3330000000001</v>
      </c>
      <c r="P812" s="9">
        <v>1185.4649999999999</v>
      </c>
      <c r="Q812" s="9">
        <v>1423.2090000000001</v>
      </c>
      <c r="R812" s="9">
        <v>1504.508</v>
      </c>
      <c r="S812" s="9">
        <v>1620.625</v>
      </c>
      <c r="T812" s="9">
        <v>1771.796</v>
      </c>
      <c r="U812" s="9">
        <v>1706.318</v>
      </c>
      <c r="V812" s="9">
        <v>963.91139999999996</v>
      </c>
      <c r="W812" s="9">
        <v>974.90920000000006</v>
      </c>
      <c r="X812" s="9">
        <v>1065.597</v>
      </c>
      <c r="Y812" s="9">
        <v>1063.1099999999999</v>
      </c>
      <c r="Z812" s="9">
        <v>1085.597</v>
      </c>
      <c r="AA812" s="9">
        <v>1595.8440000000001</v>
      </c>
      <c r="AB812" s="9">
        <v>1738.2339999999999</v>
      </c>
      <c r="AC812" s="9">
        <v>1562.873</v>
      </c>
      <c r="AD812" s="9">
        <v>1090.48</v>
      </c>
      <c r="AE812" s="9">
        <v>864.06679999999994</v>
      </c>
      <c r="AF812" s="9">
        <v>855.74180000000001</v>
      </c>
      <c r="AG812" s="9">
        <v>1035.981</v>
      </c>
      <c r="AH812" s="9">
        <v>821.45039999999995</v>
      </c>
      <c r="AI812" s="9">
        <v>815.87519999999995</v>
      </c>
      <c r="AJ812" s="9">
        <v>819.36789999999996</v>
      </c>
      <c r="AK812" s="9">
        <v>831.57309999999995</v>
      </c>
      <c r="AL812" s="9">
        <v>843.22149999999999</v>
      </c>
      <c r="AM812" s="9">
        <v>971.6146</v>
      </c>
      <c r="AN812" s="9">
        <v>1138.0530000000001</v>
      </c>
      <c r="AO812" s="9">
        <v>1251.104</v>
      </c>
      <c r="AP812" s="9">
        <v>1462.155</v>
      </c>
      <c r="AQ812" s="9">
        <v>1562.9590000000001</v>
      </c>
      <c r="AR812" s="9">
        <v>1630.74</v>
      </c>
      <c r="AS812" s="9">
        <v>1731.5029999999999</v>
      </c>
      <c r="AT812" s="9">
        <v>1782.8620000000001</v>
      </c>
      <c r="AU812" s="9">
        <v>1806.1849999999999</v>
      </c>
      <c r="AV812" s="9">
        <v>1817.182</v>
      </c>
      <c r="AW812" s="9">
        <v>1813.5329999999999</v>
      </c>
      <c r="AX812" s="9">
        <v>1793.9459999999999</v>
      </c>
      <c r="AY812" s="9">
        <v>1901.098</v>
      </c>
      <c r="AZ812" s="9">
        <v>1942.8869999999999</v>
      </c>
      <c r="BA812" s="9">
        <v>1875.922</v>
      </c>
      <c r="BB812" s="9">
        <v>1654.296</v>
      </c>
      <c r="BC812" s="9">
        <v>1287.1030000000001</v>
      </c>
      <c r="BD812" s="9">
        <v>1026.386</v>
      </c>
      <c r="BE812" s="9">
        <v>1018.061</v>
      </c>
      <c r="BF812" s="9">
        <v>1830.9929999999999</v>
      </c>
      <c r="BG812" s="9">
        <v>69.5</v>
      </c>
      <c r="BH812" s="9">
        <v>68.25</v>
      </c>
      <c r="BI812" s="9">
        <v>66.875</v>
      </c>
      <c r="BJ812" s="9">
        <v>65</v>
      </c>
      <c r="BK812" s="9">
        <v>64.75</v>
      </c>
      <c r="BL812" s="9">
        <v>63.625</v>
      </c>
      <c r="BM812" s="9">
        <v>62.625</v>
      </c>
      <c r="BN812" s="9">
        <v>63.5</v>
      </c>
      <c r="BO812" s="9">
        <v>68</v>
      </c>
      <c r="BP812" s="9">
        <v>74.75</v>
      </c>
      <c r="BQ812" s="9">
        <v>80.375</v>
      </c>
      <c r="BR812" s="9">
        <v>83.75</v>
      </c>
      <c r="BS812" s="9">
        <v>86.375</v>
      </c>
      <c r="BT812" s="9">
        <v>88.5</v>
      </c>
      <c r="BU812" s="9">
        <v>90.125</v>
      </c>
      <c r="BV812" s="9">
        <v>91.25</v>
      </c>
      <c r="BW812" s="9">
        <v>91</v>
      </c>
      <c r="BX812" s="9">
        <v>90</v>
      </c>
      <c r="BY812" s="9">
        <v>86.75</v>
      </c>
      <c r="BZ812" s="9">
        <v>82.5</v>
      </c>
      <c r="CA812" s="9">
        <v>79.375</v>
      </c>
      <c r="CB812" s="9">
        <v>76.375</v>
      </c>
      <c r="CC812" s="9">
        <v>73.875</v>
      </c>
      <c r="CD812" s="9">
        <v>71.875</v>
      </c>
      <c r="CE812" s="9">
        <v>8341.0619999999999</v>
      </c>
      <c r="CF812" s="9">
        <v>7992.674</v>
      </c>
      <c r="CG812" s="9">
        <v>7594.6559999999999</v>
      </c>
      <c r="CH812" s="9">
        <v>7370.1689999999999</v>
      </c>
      <c r="CI812" s="9">
        <v>6949.5280000000002</v>
      </c>
      <c r="CJ812" s="9">
        <v>5438.3940000000002</v>
      </c>
      <c r="CK812" s="9">
        <v>6136.2460000000001</v>
      </c>
      <c r="CL812" s="9">
        <v>6866.4080000000004</v>
      </c>
      <c r="CM812" s="9">
        <v>7917.2460000000001</v>
      </c>
      <c r="CN812" s="9">
        <v>9240.26</v>
      </c>
      <c r="CO812" s="9">
        <v>10389.709999999999</v>
      </c>
      <c r="CP812" s="9">
        <v>13842.42</v>
      </c>
      <c r="CQ812" s="9">
        <v>14234.42</v>
      </c>
      <c r="CR812" s="9">
        <v>14544.01</v>
      </c>
      <c r="CS812" s="9">
        <v>14538.39</v>
      </c>
      <c r="CT812" s="9">
        <v>14747.38</v>
      </c>
      <c r="CU812" s="9">
        <v>14944.76</v>
      </c>
      <c r="CV812" s="9">
        <v>14128.69</v>
      </c>
      <c r="CW812" s="9">
        <v>13605.84</v>
      </c>
      <c r="CX812" s="9">
        <v>13731.14</v>
      </c>
      <c r="CY812" s="9">
        <v>13711.37</v>
      </c>
      <c r="CZ812" s="9">
        <v>13670.24</v>
      </c>
      <c r="DA812" s="9">
        <v>13448.11</v>
      </c>
      <c r="DB812" s="9">
        <v>13447.27</v>
      </c>
      <c r="DC812" s="9">
        <v>13070.37</v>
      </c>
      <c r="DD812" s="9">
        <v>38.217610000000001</v>
      </c>
      <c r="DE812" s="9">
        <v>0</v>
      </c>
      <c r="DF812" s="9">
        <v>0</v>
      </c>
      <c r="DG812" s="9">
        <v>0</v>
      </c>
    </row>
    <row r="813" spans="1:111" x14ac:dyDescent="0.25">
      <c r="A813" s="9" t="s">
        <v>35</v>
      </c>
      <c r="B813" s="9" t="s">
        <v>105</v>
      </c>
      <c r="C813" s="9" t="s">
        <v>1</v>
      </c>
      <c r="D813" s="9" t="s">
        <v>161</v>
      </c>
      <c r="E813" s="9" t="s">
        <v>188</v>
      </c>
      <c r="F813" s="9" t="s">
        <v>33</v>
      </c>
      <c r="G813" s="9">
        <v>2017</v>
      </c>
      <c r="H813" s="9">
        <v>8</v>
      </c>
      <c r="I813" s="9">
        <v>788.60059999999999</v>
      </c>
      <c r="J813" s="9">
        <v>776.34910000000002</v>
      </c>
      <c r="K813" s="9">
        <v>897.75419999999997</v>
      </c>
      <c r="L813" s="9">
        <v>920.3981</v>
      </c>
      <c r="M813" s="9">
        <v>925.27179999999998</v>
      </c>
      <c r="N813" s="9">
        <v>1154.066</v>
      </c>
      <c r="O813" s="9">
        <v>1415.4380000000001</v>
      </c>
      <c r="P813" s="9">
        <v>1500.4590000000001</v>
      </c>
      <c r="Q813" s="9">
        <v>1853.2650000000001</v>
      </c>
      <c r="R813" s="9">
        <v>2009.7090000000001</v>
      </c>
      <c r="S813" s="9">
        <v>2046.221</v>
      </c>
      <c r="T813" s="9">
        <v>2193.7130000000002</v>
      </c>
      <c r="U813" s="9">
        <v>2310.2429999999999</v>
      </c>
      <c r="V813" s="9">
        <v>2078.9459999999999</v>
      </c>
      <c r="W813" s="9">
        <v>2091.34</v>
      </c>
      <c r="X813" s="9">
        <v>2221.6689999999999</v>
      </c>
      <c r="Y813" s="9">
        <v>2250.5439999999999</v>
      </c>
      <c r="Z813" s="9">
        <v>2123.3229999999999</v>
      </c>
      <c r="AA813" s="9">
        <v>2357.2069999999999</v>
      </c>
      <c r="AB813" s="9">
        <v>2427.6489999999999</v>
      </c>
      <c r="AC813" s="9">
        <v>2182.1930000000002</v>
      </c>
      <c r="AD813" s="9">
        <v>1362.7950000000001</v>
      </c>
      <c r="AE813" s="9">
        <v>964.8107</v>
      </c>
      <c r="AF813" s="9">
        <v>954.56140000000005</v>
      </c>
      <c r="AG813" s="9">
        <v>2156.3240000000001</v>
      </c>
      <c r="AH813" s="9">
        <v>786.94320000000005</v>
      </c>
      <c r="AI813" s="9">
        <v>774.84519999999998</v>
      </c>
      <c r="AJ813" s="9">
        <v>877.98410000000001</v>
      </c>
      <c r="AK813" s="9">
        <v>898.71910000000003</v>
      </c>
      <c r="AL813" s="9">
        <v>902.77760000000001</v>
      </c>
      <c r="AM813" s="9">
        <v>1034.9190000000001</v>
      </c>
      <c r="AN813" s="9">
        <v>1300.3030000000001</v>
      </c>
      <c r="AO813" s="9">
        <v>1431.2529999999999</v>
      </c>
      <c r="AP813" s="9">
        <v>1705.8040000000001</v>
      </c>
      <c r="AQ813" s="9">
        <v>1854.8040000000001</v>
      </c>
      <c r="AR813" s="9">
        <v>1959.97</v>
      </c>
      <c r="AS813" s="9">
        <v>2094.7660000000001</v>
      </c>
      <c r="AT813" s="9">
        <v>2162.6329999999998</v>
      </c>
      <c r="AU813" s="9">
        <v>2207.011</v>
      </c>
      <c r="AV813" s="9">
        <v>2219.4050000000002</v>
      </c>
      <c r="AW813" s="9">
        <v>2206.0509999999999</v>
      </c>
      <c r="AX813" s="9">
        <v>2174.0569999999998</v>
      </c>
      <c r="AY813" s="9">
        <v>2161.2220000000002</v>
      </c>
      <c r="AZ813" s="9">
        <v>2199.587</v>
      </c>
      <c r="BA813" s="9">
        <v>2237.3760000000002</v>
      </c>
      <c r="BB813" s="9">
        <v>1954.8820000000001</v>
      </c>
      <c r="BC813" s="9">
        <v>1427.059</v>
      </c>
      <c r="BD813" s="9">
        <v>1110.5119999999999</v>
      </c>
      <c r="BE813" s="9">
        <v>1100.2629999999999</v>
      </c>
      <c r="BF813" s="9">
        <v>2195.37</v>
      </c>
      <c r="BG813" s="9">
        <v>83.125</v>
      </c>
      <c r="BH813" s="9">
        <v>81.0625</v>
      </c>
      <c r="BI813" s="9">
        <v>79.71875</v>
      </c>
      <c r="BJ813" s="9">
        <v>78.21875</v>
      </c>
      <c r="BK813" s="9">
        <v>76.875</v>
      </c>
      <c r="BL813" s="9">
        <v>75.71875</v>
      </c>
      <c r="BM813" s="9">
        <v>75.71875</v>
      </c>
      <c r="BN813" s="9">
        <v>78.4375</v>
      </c>
      <c r="BO813" s="9">
        <v>83.5625</v>
      </c>
      <c r="BP813" s="9">
        <v>89.125</v>
      </c>
      <c r="BQ813" s="9">
        <v>93.5</v>
      </c>
      <c r="BR813" s="9">
        <v>96.59375</v>
      </c>
      <c r="BS813" s="9">
        <v>99.40625</v>
      </c>
      <c r="BT813" s="9">
        <v>101.3125</v>
      </c>
      <c r="BU813" s="9">
        <v>102.9375</v>
      </c>
      <c r="BV813" s="9">
        <v>103.9688</v>
      </c>
      <c r="BW813" s="9">
        <v>104</v>
      </c>
      <c r="BX813" s="9">
        <v>103.5313</v>
      </c>
      <c r="BY813" s="9">
        <v>101.9688</v>
      </c>
      <c r="BZ813" s="9">
        <v>99.34375</v>
      </c>
      <c r="CA813" s="9">
        <v>95.5</v>
      </c>
      <c r="CB813" s="9">
        <v>92.1875</v>
      </c>
      <c r="CC813" s="9">
        <v>89.09375</v>
      </c>
      <c r="CD813" s="9">
        <v>86.53125</v>
      </c>
      <c r="CE813" s="9">
        <v>10046.89</v>
      </c>
      <c r="CF813" s="9">
        <v>9663.875</v>
      </c>
      <c r="CG813" s="9">
        <v>9151.4989999999998</v>
      </c>
      <c r="CH813" s="9">
        <v>8815.7109999999993</v>
      </c>
      <c r="CI813" s="9">
        <v>8294.9279999999999</v>
      </c>
      <c r="CJ813" s="9">
        <v>6519.9690000000001</v>
      </c>
      <c r="CK813" s="9">
        <v>7345.5280000000002</v>
      </c>
      <c r="CL813" s="9">
        <v>8159.0510000000004</v>
      </c>
      <c r="CM813" s="9">
        <v>9355.5769999999993</v>
      </c>
      <c r="CN813" s="9">
        <v>10881.74</v>
      </c>
      <c r="CO813" s="9">
        <v>12238.95</v>
      </c>
      <c r="CP813" s="9">
        <v>16327.18</v>
      </c>
      <c r="CQ813" s="9">
        <v>16781.39</v>
      </c>
      <c r="CR813" s="9">
        <v>17149.63</v>
      </c>
      <c r="CS813" s="9">
        <v>17147.68</v>
      </c>
      <c r="CT813" s="9">
        <v>17383.18</v>
      </c>
      <c r="CU813" s="9">
        <v>17600.009999999998</v>
      </c>
      <c r="CV813" s="9">
        <v>16609.34</v>
      </c>
      <c r="CW813" s="9">
        <v>15955.85</v>
      </c>
      <c r="CX813" s="9">
        <v>16093.68</v>
      </c>
      <c r="CY813" s="9">
        <v>16059.26</v>
      </c>
      <c r="CZ813" s="9">
        <v>16090.49</v>
      </c>
      <c r="DA813" s="9">
        <v>15917.14</v>
      </c>
      <c r="DB813" s="9">
        <v>15910.52</v>
      </c>
      <c r="DC813" s="9">
        <v>15387.24</v>
      </c>
      <c r="DD813" s="9">
        <v>38.217610000000001</v>
      </c>
      <c r="DE813" s="9">
        <v>0</v>
      </c>
      <c r="DF813" s="9">
        <v>0</v>
      </c>
      <c r="DG813" s="9">
        <v>0</v>
      </c>
    </row>
    <row r="814" spans="1:111" x14ac:dyDescent="0.25">
      <c r="A814" s="9" t="s">
        <v>35</v>
      </c>
      <c r="B814" s="9" t="s">
        <v>105</v>
      </c>
      <c r="C814" s="9" t="s">
        <v>32</v>
      </c>
      <c r="D814" s="9" t="s">
        <v>187</v>
      </c>
      <c r="E814" s="9" t="s">
        <v>160</v>
      </c>
      <c r="F814" s="9" t="s">
        <v>36</v>
      </c>
      <c r="G814" s="9">
        <v>2017</v>
      </c>
      <c r="H814" s="9">
        <v>5</v>
      </c>
      <c r="I814" s="9">
        <v>1081.9079999999999</v>
      </c>
      <c r="J814" s="9">
        <v>1030.0920000000001</v>
      </c>
      <c r="K814" s="9">
        <v>990.09640000000002</v>
      </c>
      <c r="L814" s="9">
        <v>964.57619999999997</v>
      </c>
      <c r="M814" s="9">
        <v>985.40899999999999</v>
      </c>
      <c r="N814" s="9">
        <v>964.43050000000005</v>
      </c>
      <c r="O814" s="9">
        <v>1051.559</v>
      </c>
      <c r="P814" s="9">
        <v>1223.0709999999999</v>
      </c>
      <c r="Q814" s="9">
        <v>1423.35</v>
      </c>
      <c r="R814" s="9">
        <v>1524.5050000000001</v>
      </c>
      <c r="S814" s="9">
        <v>1616.6859999999999</v>
      </c>
      <c r="T814" s="9">
        <v>1976.0550000000001</v>
      </c>
      <c r="U814" s="9">
        <v>2098.556</v>
      </c>
      <c r="V814" s="9">
        <v>1394.7439999999999</v>
      </c>
      <c r="W814" s="9">
        <v>1438.405</v>
      </c>
      <c r="X814" s="9">
        <v>1573.5440000000001</v>
      </c>
      <c r="Y814" s="9">
        <v>1622.1379999999999</v>
      </c>
      <c r="Z814" s="9">
        <v>1675.6559999999999</v>
      </c>
      <c r="AA814" s="9">
        <v>2196.9630000000002</v>
      </c>
      <c r="AB814" s="9">
        <v>2315.2240000000002</v>
      </c>
      <c r="AC814" s="9">
        <v>2153.8429999999998</v>
      </c>
      <c r="AD814" s="9">
        <v>1611.0830000000001</v>
      </c>
      <c r="AE814" s="9">
        <v>1381.6690000000001</v>
      </c>
      <c r="AF814" s="9">
        <v>1381.4280000000001</v>
      </c>
      <c r="AG814" s="9">
        <v>1520.4190000000001</v>
      </c>
      <c r="AH814" s="9">
        <v>1063.761</v>
      </c>
      <c r="AI814" s="9">
        <v>996.68399999999997</v>
      </c>
      <c r="AJ814" s="9">
        <v>967.90769999999998</v>
      </c>
      <c r="AK814" s="9">
        <v>950.9348</v>
      </c>
      <c r="AL814" s="9">
        <v>963.07150000000001</v>
      </c>
      <c r="AM814" s="9">
        <v>983.17769999999996</v>
      </c>
      <c r="AN814" s="9">
        <v>1078.7909999999999</v>
      </c>
      <c r="AO814" s="9">
        <v>1233.472</v>
      </c>
      <c r="AP814" s="9">
        <v>1393.117</v>
      </c>
      <c r="AQ814" s="9">
        <v>1475.144</v>
      </c>
      <c r="AR814" s="9">
        <v>1607.739</v>
      </c>
      <c r="AS814" s="9">
        <v>1888.579</v>
      </c>
      <c r="AT814" s="9">
        <v>2012.441</v>
      </c>
      <c r="AU814" s="9">
        <v>2050.634</v>
      </c>
      <c r="AV814" s="9">
        <v>2094.2950000000001</v>
      </c>
      <c r="AW814" s="9">
        <v>2202.598</v>
      </c>
      <c r="AX814" s="9">
        <v>2197.317</v>
      </c>
      <c r="AY814" s="9">
        <v>2207.578</v>
      </c>
      <c r="AZ814" s="9">
        <v>2181.7289999999998</v>
      </c>
      <c r="BA814" s="9">
        <v>2249.2710000000002</v>
      </c>
      <c r="BB814" s="9">
        <v>2100.625</v>
      </c>
      <c r="BC814" s="9">
        <v>1638.0039999999999</v>
      </c>
      <c r="BD814" s="9">
        <v>1376.8019999999999</v>
      </c>
      <c r="BE814" s="9">
        <v>1376.5609999999999</v>
      </c>
      <c r="BF814" s="9">
        <v>2135.2130000000002</v>
      </c>
      <c r="BG814" s="9">
        <v>62.279409999999999</v>
      </c>
      <c r="BH814" s="9">
        <v>59.816180000000003</v>
      </c>
      <c r="BI814" s="9">
        <v>57.786769999999997</v>
      </c>
      <c r="BJ814" s="9">
        <v>56.602939999999997</v>
      </c>
      <c r="BK814" s="9">
        <v>55.860289999999999</v>
      </c>
      <c r="BL814" s="9">
        <v>54.823529999999998</v>
      </c>
      <c r="BM814" s="9">
        <v>54.654409999999999</v>
      </c>
      <c r="BN814" s="9">
        <v>59.088230000000003</v>
      </c>
      <c r="BO814" s="9">
        <v>64.029409999999999</v>
      </c>
      <c r="BP814" s="9">
        <v>68.808819999999997</v>
      </c>
      <c r="BQ814" s="9">
        <v>74.602940000000004</v>
      </c>
      <c r="BR814" s="9">
        <v>80.227940000000004</v>
      </c>
      <c r="BS814" s="9">
        <v>84.536770000000004</v>
      </c>
      <c r="BT814" s="9">
        <v>87.448530000000005</v>
      </c>
      <c r="BU814" s="9">
        <v>88.786770000000004</v>
      </c>
      <c r="BV814" s="9">
        <v>88.558819999999997</v>
      </c>
      <c r="BW814" s="9">
        <v>87.279409999999999</v>
      </c>
      <c r="BX814" s="9">
        <v>85.176469999999995</v>
      </c>
      <c r="BY814" s="9">
        <v>81.595590000000001</v>
      </c>
      <c r="BZ814" s="9">
        <v>77.455879999999993</v>
      </c>
      <c r="CA814" s="9">
        <v>72.375</v>
      </c>
      <c r="CB814" s="9">
        <v>69.404409999999999</v>
      </c>
      <c r="CC814" s="9">
        <v>66.691180000000003</v>
      </c>
      <c r="CD814" s="9">
        <v>64.617649999999998</v>
      </c>
      <c r="CE814" s="9">
        <v>425.24489999999997</v>
      </c>
      <c r="CF814" s="9">
        <v>355.66879999999998</v>
      </c>
      <c r="CG814" s="9">
        <v>331.51440000000002</v>
      </c>
      <c r="CH814" s="9">
        <v>237.3828</v>
      </c>
      <c r="CI814" s="9">
        <v>204.48830000000001</v>
      </c>
      <c r="CJ814" s="9">
        <v>289.92959999999999</v>
      </c>
      <c r="CK814" s="9">
        <v>274.87040000000002</v>
      </c>
      <c r="CL814" s="9">
        <v>317.17989999999998</v>
      </c>
      <c r="CM814" s="9">
        <v>431.98970000000003</v>
      </c>
      <c r="CN814" s="9">
        <v>753.60839999999996</v>
      </c>
      <c r="CO814" s="9">
        <v>997.85090000000002</v>
      </c>
      <c r="CP814" s="9">
        <v>1507.3810000000001</v>
      </c>
      <c r="CQ814" s="9">
        <v>1644.2339999999999</v>
      </c>
      <c r="CR814" s="9">
        <v>1988.972</v>
      </c>
      <c r="CS814" s="9">
        <v>1906.433</v>
      </c>
      <c r="CT814" s="9">
        <v>1757.7360000000001</v>
      </c>
      <c r="CU814" s="9">
        <v>1578.42</v>
      </c>
      <c r="CV814" s="9">
        <v>1321.692</v>
      </c>
      <c r="CW814" s="9">
        <v>1074.26</v>
      </c>
      <c r="CX814" s="9">
        <v>1255.721</v>
      </c>
      <c r="CY814" s="9">
        <v>1235.412</v>
      </c>
      <c r="CZ814" s="9">
        <v>657.976</v>
      </c>
      <c r="DA814" s="9">
        <v>656.00459999999998</v>
      </c>
      <c r="DB814" s="9">
        <v>662.17930000000001</v>
      </c>
      <c r="DC814" s="9">
        <v>1468.3530000000001</v>
      </c>
      <c r="DD814" s="9">
        <v>26.329149999999998</v>
      </c>
      <c r="DE814" s="9">
        <v>0</v>
      </c>
      <c r="DF814" s="9">
        <v>0</v>
      </c>
      <c r="DG814" s="9">
        <v>0</v>
      </c>
    </row>
    <row r="815" spans="1:111" x14ac:dyDescent="0.25">
      <c r="A815" s="9" t="s">
        <v>35</v>
      </c>
      <c r="B815" s="9" t="s">
        <v>105</v>
      </c>
      <c r="C815" s="9" t="s">
        <v>32</v>
      </c>
      <c r="D815" s="9" t="s">
        <v>187</v>
      </c>
      <c r="E815" s="9" t="s">
        <v>160</v>
      </c>
      <c r="F815" s="9" t="s">
        <v>36</v>
      </c>
      <c r="G815" s="9">
        <v>2017</v>
      </c>
      <c r="H815" s="9">
        <v>6</v>
      </c>
      <c r="I815" s="9">
        <v>1075.857</v>
      </c>
      <c r="J815" s="9">
        <v>1009.239</v>
      </c>
      <c r="K815" s="9">
        <v>967.99490000000003</v>
      </c>
      <c r="L815" s="9">
        <v>972.46900000000005</v>
      </c>
      <c r="M815" s="9">
        <v>976.8134</v>
      </c>
      <c r="N815" s="9">
        <v>997.34670000000006</v>
      </c>
      <c r="O815" s="9">
        <v>1113.3599999999999</v>
      </c>
      <c r="P815" s="9">
        <v>1286.6500000000001</v>
      </c>
      <c r="Q815" s="9">
        <v>1458.155</v>
      </c>
      <c r="R815" s="9">
        <v>1599.4949999999999</v>
      </c>
      <c r="S815" s="9">
        <v>1742.298</v>
      </c>
      <c r="T815" s="9">
        <v>2050.7640000000001</v>
      </c>
      <c r="U815" s="9">
        <v>2199.7170000000001</v>
      </c>
      <c r="V815" s="9">
        <v>1601.4860000000001</v>
      </c>
      <c r="W815" s="9">
        <v>1631.021</v>
      </c>
      <c r="X815" s="9">
        <v>1734.4</v>
      </c>
      <c r="Y815" s="9">
        <v>1791.864</v>
      </c>
      <c r="Z815" s="9">
        <v>1799.6759999999999</v>
      </c>
      <c r="AA815" s="9">
        <v>2287.5909999999999</v>
      </c>
      <c r="AB815" s="9">
        <v>2260.9450000000002</v>
      </c>
      <c r="AC815" s="9">
        <v>2036.8530000000001</v>
      </c>
      <c r="AD815" s="9">
        <v>1602.5060000000001</v>
      </c>
      <c r="AE815" s="9">
        <v>1361.711</v>
      </c>
      <c r="AF815" s="9">
        <v>1359.152</v>
      </c>
      <c r="AG815" s="9">
        <v>1685.6310000000001</v>
      </c>
      <c r="AH815" s="9">
        <v>1070.5219999999999</v>
      </c>
      <c r="AI815" s="9">
        <v>999.10450000000003</v>
      </c>
      <c r="AJ815" s="9">
        <v>984.29520000000002</v>
      </c>
      <c r="AK815" s="9">
        <v>982.56820000000005</v>
      </c>
      <c r="AL815" s="9">
        <v>977.07910000000004</v>
      </c>
      <c r="AM815" s="9">
        <v>984.69169999999997</v>
      </c>
      <c r="AN815" s="9">
        <v>1105.096</v>
      </c>
      <c r="AO815" s="9">
        <v>1285.3810000000001</v>
      </c>
      <c r="AP815" s="9">
        <v>1461.0139999999999</v>
      </c>
      <c r="AQ815" s="9">
        <v>1578.0039999999999</v>
      </c>
      <c r="AR815" s="9">
        <v>1734.4259999999999</v>
      </c>
      <c r="AS815" s="9">
        <v>2023.421</v>
      </c>
      <c r="AT815" s="9">
        <v>2151.8620000000001</v>
      </c>
      <c r="AU815" s="9">
        <v>2170.9609999999998</v>
      </c>
      <c r="AV815" s="9">
        <v>2200.4960000000001</v>
      </c>
      <c r="AW815" s="9">
        <v>2291.4540000000002</v>
      </c>
      <c r="AX815" s="9">
        <v>2316.58</v>
      </c>
      <c r="AY815" s="9">
        <v>2290.799</v>
      </c>
      <c r="AZ815" s="9">
        <v>2252.54</v>
      </c>
      <c r="BA815" s="9">
        <v>2210.0529999999999</v>
      </c>
      <c r="BB815" s="9">
        <v>2043.9480000000001</v>
      </c>
      <c r="BC815" s="9">
        <v>1653.258</v>
      </c>
      <c r="BD815" s="9">
        <v>1390.1790000000001</v>
      </c>
      <c r="BE815" s="9">
        <v>1387.62</v>
      </c>
      <c r="BF815" s="9">
        <v>2234.2260000000001</v>
      </c>
      <c r="BG815" s="9">
        <v>64.242649999999998</v>
      </c>
      <c r="BH815" s="9">
        <v>63.080880000000001</v>
      </c>
      <c r="BI815" s="9">
        <v>62.25</v>
      </c>
      <c r="BJ815" s="9">
        <v>60.698529999999998</v>
      </c>
      <c r="BK815" s="9">
        <v>59.823529999999998</v>
      </c>
      <c r="BL815" s="9">
        <v>58.860289999999999</v>
      </c>
      <c r="BM815" s="9">
        <v>59.617649999999998</v>
      </c>
      <c r="BN815" s="9">
        <v>63.713230000000003</v>
      </c>
      <c r="BO815" s="9">
        <v>68.323530000000005</v>
      </c>
      <c r="BP815" s="9">
        <v>73.088229999999996</v>
      </c>
      <c r="BQ815" s="9">
        <v>77.794120000000007</v>
      </c>
      <c r="BR815" s="9">
        <v>82.536770000000004</v>
      </c>
      <c r="BS815" s="9">
        <v>86.242649999999998</v>
      </c>
      <c r="BT815" s="9">
        <v>88.470590000000001</v>
      </c>
      <c r="BU815" s="9">
        <v>90.235290000000006</v>
      </c>
      <c r="BV815" s="9">
        <v>91.933819999999997</v>
      </c>
      <c r="BW815" s="9">
        <v>91.022059999999996</v>
      </c>
      <c r="BX815" s="9">
        <v>88.419120000000007</v>
      </c>
      <c r="BY815" s="9">
        <v>84.919120000000007</v>
      </c>
      <c r="BZ815" s="9">
        <v>81.279409999999999</v>
      </c>
      <c r="CA815" s="9">
        <v>76.625</v>
      </c>
      <c r="CB815" s="9">
        <v>72.139709999999994</v>
      </c>
      <c r="CC815" s="9">
        <v>69.029409999999999</v>
      </c>
      <c r="CD815" s="9">
        <v>66.316180000000003</v>
      </c>
      <c r="CE815" s="9">
        <v>712.55349999999999</v>
      </c>
      <c r="CF815" s="9">
        <v>602.47850000000005</v>
      </c>
      <c r="CG815" s="9">
        <v>615.17999999999995</v>
      </c>
      <c r="CH815" s="9">
        <v>421.76229999999998</v>
      </c>
      <c r="CI815" s="9">
        <v>381.01909999999998</v>
      </c>
      <c r="CJ815" s="9">
        <v>620.77030000000002</v>
      </c>
      <c r="CK815" s="9">
        <v>483.98</v>
      </c>
      <c r="CL815" s="9">
        <v>435.46350000000001</v>
      </c>
      <c r="CM815" s="9">
        <v>621.05899999999997</v>
      </c>
      <c r="CN815" s="9">
        <v>959.32320000000004</v>
      </c>
      <c r="CO815" s="9">
        <v>1200.819</v>
      </c>
      <c r="CP815" s="9">
        <v>1852.9580000000001</v>
      </c>
      <c r="CQ815" s="9">
        <v>2004.204</v>
      </c>
      <c r="CR815" s="9">
        <v>2498.759</v>
      </c>
      <c r="CS815" s="9">
        <v>2475.7359999999999</v>
      </c>
      <c r="CT815" s="9">
        <v>2308.3919999999998</v>
      </c>
      <c r="CU815" s="9">
        <v>2067.5329999999999</v>
      </c>
      <c r="CV815" s="9">
        <v>1795.076</v>
      </c>
      <c r="CW815" s="9">
        <v>1541.212</v>
      </c>
      <c r="CX815" s="9">
        <v>2060.739</v>
      </c>
      <c r="CY815" s="9">
        <v>2050.69</v>
      </c>
      <c r="CZ815" s="9">
        <v>795.07370000000003</v>
      </c>
      <c r="DA815" s="9">
        <v>1212.624</v>
      </c>
      <c r="DB815" s="9">
        <v>974.38130000000001</v>
      </c>
      <c r="DC815" s="9">
        <v>1963.9280000000001</v>
      </c>
      <c r="DD815" s="9">
        <v>26.329149999999998</v>
      </c>
      <c r="DE815" s="9">
        <v>0</v>
      </c>
      <c r="DF815" s="9">
        <v>0</v>
      </c>
      <c r="DG815" s="9">
        <v>0</v>
      </c>
    </row>
    <row r="816" spans="1:111" x14ac:dyDescent="0.25">
      <c r="A816" s="9" t="s">
        <v>35</v>
      </c>
      <c r="B816" s="9" t="s">
        <v>105</v>
      </c>
      <c r="C816" s="9" t="s">
        <v>32</v>
      </c>
      <c r="D816" s="9" t="s">
        <v>187</v>
      </c>
      <c r="E816" s="9" t="s">
        <v>160</v>
      </c>
      <c r="F816" s="9" t="s">
        <v>36</v>
      </c>
      <c r="G816" s="9">
        <v>2017</v>
      </c>
      <c r="H816" s="9">
        <v>7</v>
      </c>
      <c r="I816" s="9">
        <v>999.61810000000003</v>
      </c>
      <c r="J816" s="9">
        <v>927.63829999999996</v>
      </c>
      <c r="K816" s="9">
        <v>915.87840000000006</v>
      </c>
      <c r="L816" s="9">
        <v>908.29309999999998</v>
      </c>
      <c r="M816" s="9">
        <v>1007.3339999999999</v>
      </c>
      <c r="N816" s="9">
        <v>1098.47</v>
      </c>
      <c r="O816" s="9">
        <v>1160.2159999999999</v>
      </c>
      <c r="P816" s="9">
        <v>1279.4970000000001</v>
      </c>
      <c r="Q816" s="9">
        <v>1410.376</v>
      </c>
      <c r="R816" s="9">
        <v>1577.2570000000001</v>
      </c>
      <c r="S816" s="9">
        <v>1786.8389999999999</v>
      </c>
      <c r="T816" s="9">
        <v>2208.6109999999999</v>
      </c>
      <c r="U816" s="9">
        <v>2317.143</v>
      </c>
      <c r="V816" s="9">
        <v>1723.558</v>
      </c>
      <c r="W816" s="9">
        <v>1773.1130000000001</v>
      </c>
      <c r="X816" s="9">
        <v>1941.2280000000001</v>
      </c>
      <c r="Y816" s="9">
        <v>1991.2729999999999</v>
      </c>
      <c r="Z816" s="9">
        <v>1959.0820000000001</v>
      </c>
      <c r="AA816" s="9">
        <v>2380.1880000000001</v>
      </c>
      <c r="AB816" s="9">
        <v>2464.2310000000002</v>
      </c>
      <c r="AC816" s="9">
        <v>2156.596</v>
      </c>
      <c r="AD816" s="9">
        <v>1612.0920000000001</v>
      </c>
      <c r="AE816" s="9">
        <v>1285.566</v>
      </c>
      <c r="AF816" s="9">
        <v>1281.827</v>
      </c>
      <c r="AG816" s="9">
        <v>1845.683</v>
      </c>
      <c r="AH816" s="9">
        <v>1072.9190000000001</v>
      </c>
      <c r="AI816" s="9">
        <v>994.73429999999996</v>
      </c>
      <c r="AJ816" s="9">
        <v>978.11659999999995</v>
      </c>
      <c r="AK816" s="9">
        <v>968.45169999999996</v>
      </c>
      <c r="AL816" s="9">
        <v>998.18640000000005</v>
      </c>
      <c r="AM816" s="9">
        <v>1043.8009999999999</v>
      </c>
      <c r="AN816" s="9">
        <v>1117.2059999999999</v>
      </c>
      <c r="AO816" s="9">
        <v>1320.3330000000001</v>
      </c>
      <c r="AP816" s="9">
        <v>1495.623</v>
      </c>
      <c r="AQ816" s="9">
        <v>1647.0440000000001</v>
      </c>
      <c r="AR816" s="9">
        <v>1810.644</v>
      </c>
      <c r="AS816" s="9">
        <v>2167.681</v>
      </c>
      <c r="AT816" s="9">
        <v>2323.7379999999998</v>
      </c>
      <c r="AU816" s="9">
        <v>2334.5070000000001</v>
      </c>
      <c r="AV816" s="9">
        <v>2384.0630000000001</v>
      </c>
      <c r="AW816" s="9">
        <v>2459.41</v>
      </c>
      <c r="AX816" s="9">
        <v>2442.4609999999998</v>
      </c>
      <c r="AY816" s="9">
        <v>2396.1309999999999</v>
      </c>
      <c r="AZ816" s="9">
        <v>2361.0770000000002</v>
      </c>
      <c r="BA816" s="9">
        <v>2327.0569999999998</v>
      </c>
      <c r="BB816" s="9">
        <v>2154.431</v>
      </c>
      <c r="BC816" s="9">
        <v>1662.827</v>
      </c>
      <c r="BD816" s="9">
        <v>1400.893</v>
      </c>
      <c r="BE816" s="9">
        <v>1397.154</v>
      </c>
      <c r="BF816" s="9">
        <v>2381.3249999999998</v>
      </c>
      <c r="BG816" s="9">
        <v>63.330880000000001</v>
      </c>
      <c r="BH816" s="9">
        <v>64.301469999999995</v>
      </c>
      <c r="BI816" s="9">
        <v>63.5</v>
      </c>
      <c r="BJ816" s="9">
        <v>62.242649999999998</v>
      </c>
      <c r="BK816" s="9">
        <v>61.029409999999999</v>
      </c>
      <c r="BL816" s="9">
        <v>60.125</v>
      </c>
      <c r="BM816" s="9">
        <v>60.5</v>
      </c>
      <c r="BN816" s="9">
        <v>65.139709999999994</v>
      </c>
      <c r="BO816" s="9">
        <v>70.360290000000006</v>
      </c>
      <c r="BP816" s="9">
        <v>76.566180000000003</v>
      </c>
      <c r="BQ816" s="9">
        <v>81.875</v>
      </c>
      <c r="BR816" s="9">
        <v>87.698530000000005</v>
      </c>
      <c r="BS816" s="9">
        <v>92.294120000000007</v>
      </c>
      <c r="BT816" s="9">
        <v>96</v>
      </c>
      <c r="BU816" s="9">
        <v>97.338229999999996</v>
      </c>
      <c r="BV816" s="9">
        <v>97.007350000000002</v>
      </c>
      <c r="BW816" s="9">
        <v>95.169120000000007</v>
      </c>
      <c r="BX816" s="9">
        <v>93.279409999999999</v>
      </c>
      <c r="BY816" s="9">
        <v>89.389709999999994</v>
      </c>
      <c r="BZ816" s="9">
        <v>83.536770000000004</v>
      </c>
      <c r="CA816" s="9">
        <v>76.404409999999999</v>
      </c>
      <c r="CB816" s="9">
        <v>71.213229999999996</v>
      </c>
      <c r="CC816" s="9">
        <v>67.838229999999996</v>
      </c>
      <c r="CD816" s="9">
        <v>64.455879999999993</v>
      </c>
      <c r="CE816" s="9">
        <v>1117.001</v>
      </c>
      <c r="CF816" s="9">
        <v>979.97209999999995</v>
      </c>
      <c r="CG816" s="9">
        <v>931.8596</v>
      </c>
      <c r="CH816" s="9">
        <v>680.13099999999997</v>
      </c>
      <c r="CI816" s="9">
        <v>632.95320000000004</v>
      </c>
      <c r="CJ816" s="9">
        <v>982.01679999999999</v>
      </c>
      <c r="CK816" s="9">
        <v>907.23109999999997</v>
      </c>
      <c r="CL816" s="9">
        <v>985.25810000000001</v>
      </c>
      <c r="CM816" s="9">
        <v>1329.9649999999999</v>
      </c>
      <c r="CN816" s="9">
        <v>2136.835</v>
      </c>
      <c r="CO816" s="9">
        <v>2462.6010000000001</v>
      </c>
      <c r="CP816" s="9">
        <v>3633.123</v>
      </c>
      <c r="CQ816" s="9">
        <v>3996.808</v>
      </c>
      <c r="CR816" s="9">
        <v>5047.0460000000003</v>
      </c>
      <c r="CS816" s="9">
        <v>4907.5550000000003</v>
      </c>
      <c r="CT816" s="9">
        <v>4633.0200000000004</v>
      </c>
      <c r="CU816" s="9">
        <v>4042.8020000000001</v>
      </c>
      <c r="CV816" s="9">
        <v>3399.58</v>
      </c>
      <c r="CW816" s="9">
        <v>2845.297</v>
      </c>
      <c r="CX816" s="9">
        <v>3365.6819999999998</v>
      </c>
      <c r="CY816" s="9">
        <v>3458.259</v>
      </c>
      <c r="CZ816" s="9">
        <v>1674.67</v>
      </c>
      <c r="DA816" s="9">
        <v>1702.9059999999999</v>
      </c>
      <c r="DB816" s="9">
        <v>1685.19</v>
      </c>
      <c r="DC816" s="9">
        <v>3767.1219999999998</v>
      </c>
      <c r="DD816" s="9">
        <v>26.329149999999998</v>
      </c>
      <c r="DE816" s="9">
        <v>0</v>
      </c>
      <c r="DF816" s="9">
        <v>0</v>
      </c>
      <c r="DG816" s="9">
        <v>0</v>
      </c>
    </row>
    <row r="817" spans="1:111" x14ac:dyDescent="0.25">
      <c r="A817" s="9" t="s">
        <v>35</v>
      </c>
      <c r="B817" s="9" t="s">
        <v>105</v>
      </c>
      <c r="C817" s="9" t="s">
        <v>32</v>
      </c>
      <c r="D817" s="9" t="s">
        <v>187</v>
      </c>
      <c r="E817" s="9" t="s">
        <v>160</v>
      </c>
      <c r="F817" s="9" t="s">
        <v>36</v>
      </c>
      <c r="G817" s="9">
        <v>2017</v>
      </c>
      <c r="H817" s="9">
        <v>8</v>
      </c>
      <c r="I817" s="9">
        <v>1029.1869999999999</v>
      </c>
      <c r="J817" s="9">
        <v>967.26949999999999</v>
      </c>
      <c r="K817" s="9">
        <v>963.16719999999998</v>
      </c>
      <c r="L817" s="9">
        <v>942.07140000000004</v>
      </c>
      <c r="M817" s="9">
        <v>1029.2080000000001</v>
      </c>
      <c r="N817" s="9">
        <v>1159.597</v>
      </c>
      <c r="O817" s="9">
        <v>1172.712</v>
      </c>
      <c r="P817" s="9">
        <v>1291.471</v>
      </c>
      <c r="Q817" s="9">
        <v>1415.9480000000001</v>
      </c>
      <c r="R817" s="9">
        <v>1477.8119999999999</v>
      </c>
      <c r="S817" s="9">
        <v>1576.2139999999999</v>
      </c>
      <c r="T817" s="9">
        <v>1947.3989999999999</v>
      </c>
      <c r="U817" s="9">
        <v>2114.587</v>
      </c>
      <c r="V817" s="9">
        <v>1701.155</v>
      </c>
      <c r="W817" s="9">
        <v>1739.0740000000001</v>
      </c>
      <c r="X817" s="9">
        <v>1815.0340000000001</v>
      </c>
      <c r="Y817" s="9">
        <v>1893.48</v>
      </c>
      <c r="Z817" s="9">
        <v>1877.23</v>
      </c>
      <c r="AA817" s="9">
        <v>2148.3890000000001</v>
      </c>
      <c r="AB817" s="9">
        <v>2288.826</v>
      </c>
      <c r="AC817" s="9">
        <v>1972.0150000000001</v>
      </c>
      <c r="AD817" s="9">
        <v>1551.4860000000001</v>
      </c>
      <c r="AE817" s="9">
        <v>1322.2860000000001</v>
      </c>
      <c r="AF817" s="9">
        <v>1322.2860000000001</v>
      </c>
      <c r="AG817" s="9">
        <v>1774.79</v>
      </c>
      <c r="AH817" s="9">
        <v>1044.4829999999999</v>
      </c>
      <c r="AI817" s="9">
        <v>977.25710000000004</v>
      </c>
      <c r="AJ817" s="9">
        <v>976.57950000000005</v>
      </c>
      <c r="AK817" s="9">
        <v>955.09140000000002</v>
      </c>
      <c r="AL817" s="9">
        <v>977.67619999999999</v>
      </c>
      <c r="AM817" s="9">
        <v>1133.492</v>
      </c>
      <c r="AN817" s="9">
        <v>1140.144</v>
      </c>
      <c r="AO817" s="9">
        <v>1287.0640000000001</v>
      </c>
      <c r="AP817" s="9">
        <v>1408.2929999999999</v>
      </c>
      <c r="AQ817" s="9">
        <v>1495.518</v>
      </c>
      <c r="AR817" s="9">
        <v>1639.163</v>
      </c>
      <c r="AS817" s="9">
        <v>1956.829</v>
      </c>
      <c r="AT817" s="9">
        <v>2128.2829999999999</v>
      </c>
      <c r="AU817" s="9">
        <v>2198.4630000000002</v>
      </c>
      <c r="AV817" s="9">
        <v>2236.3809999999999</v>
      </c>
      <c r="AW817" s="9">
        <v>2311.5990000000002</v>
      </c>
      <c r="AX817" s="9">
        <v>2309.5619999999999</v>
      </c>
      <c r="AY817" s="9">
        <v>2260.3530000000001</v>
      </c>
      <c r="AZ817" s="9">
        <v>2226.915</v>
      </c>
      <c r="BA817" s="9">
        <v>2285.8980000000001</v>
      </c>
      <c r="BB817" s="9">
        <v>2000.6420000000001</v>
      </c>
      <c r="BC817" s="9">
        <v>1609.75</v>
      </c>
      <c r="BD817" s="9">
        <v>1381.57</v>
      </c>
      <c r="BE817" s="9">
        <v>1381.57</v>
      </c>
      <c r="BF817" s="9">
        <v>2249.4960000000001</v>
      </c>
      <c r="BG817" s="9">
        <v>66.102940000000004</v>
      </c>
      <c r="BH817" s="9">
        <v>64.551469999999995</v>
      </c>
      <c r="BI817" s="9">
        <v>62.919119999999999</v>
      </c>
      <c r="BJ817" s="9">
        <v>61.919119999999999</v>
      </c>
      <c r="BK817" s="9">
        <v>60.632350000000002</v>
      </c>
      <c r="BL817" s="9">
        <v>59.926470000000002</v>
      </c>
      <c r="BM817" s="9">
        <v>59.375</v>
      </c>
      <c r="BN817" s="9">
        <v>61.772060000000003</v>
      </c>
      <c r="BO817" s="9">
        <v>67.573530000000005</v>
      </c>
      <c r="BP817" s="9">
        <v>72.404409999999999</v>
      </c>
      <c r="BQ817" s="9">
        <v>78.514709999999994</v>
      </c>
      <c r="BR817" s="9">
        <v>84.205879999999993</v>
      </c>
      <c r="BS817" s="9">
        <v>88.757350000000002</v>
      </c>
      <c r="BT817" s="9">
        <v>91.492649999999998</v>
      </c>
      <c r="BU817" s="9">
        <v>92.470590000000001</v>
      </c>
      <c r="BV817" s="9">
        <v>92.580879999999993</v>
      </c>
      <c r="BW817" s="9">
        <v>90.308819999999997</v>
      </c>
      <c r="BX817" s="9">
        <v>86.926469999999995</v>
      </c>
      <c r="BY817" s="9">
        <v>81.823530000000005</v>
      </c>
      <c r="BZ817" s="9">
        <v>75.117649999999998</v>
      </c>
      <c r="CA817" s="9">
        <v>69.279409999999999</v>
      </c>
      <c r="CB817" s="9">
        <v>65.676469999999995</v>
      </c>
      <c r="CC817" s="9">
        <v>62.985289999999999</v>
      </c>
      <c r="CD817" s="9">
        <v>61.595590000000001</v>
      </c>
      <c r="CE817" s="9">
        <v>1101.7760000000001</v>
      </c>
      <c r="CF817" s="9">
        <v>968.40499999999997</v>
      </c>
      <c r="CG817" s="9">
        <v>921.00599999999997</v>
      </c>
      <c r="CH817" s="9">
        <v>672.98820000000001</v>
      </c>
      <c r="CI817" s="9">
        <v>627.27160000000003</v>
      </c>
      <c r="CJ817" s="9">
        <v>936.25530000000003</v>
      </c>
      <c r="CK817" s="9">
        <v>865.72490000000005</v>
      </c>
      <c r="CL817" s="9">
        <v>950.14520000000005</v>
      </c>
      <c r="CM817" s="9">
        <v>1220.7149999999999</v>
      </c>
      <c r="CN817" s="9">
        <v>1860.729</v>
      </c>
      <c r="CO817" s="9">
        <v>2100.5830000000001</v>
      </c>
      <c r="CP817" s="9">
        <v>2745.576</v>
      </c>
      <c r="CQ817" s="9">
        <v>3061.248</v>
      </c>
      <c r="CR817" s="9">
        <v>3706.384</v>
      </c>
      <c r="CS817" s="9">
        <v>3586.6219999999998</v>
      </c>
      <c r="CT817" s="9">
        <v>3361.2289999999998</v>
      </c>
      <c r="CU817" s="9">
        <v>2927.9879999999998</v>
      </c>
      <c r="CV817" s="9">
        <v>2549.5880000000002</v>
      </c>
      <c r="CW817" s="9">
        <v>2187.0700000000002</v>
      </c>
      <c r="CX817" s="9">
        <v>2471.578</v>
      </c>
      <c r="CY817" s="9">
        <v>2675.2240000000002</v>
      </c>
      <c r="CZ817" s="9">
        <v>1590.76</v>
      </c>
      <c r="DA817" s="9">
        <v>1663.6130000000001</v>
      </c>
      <c r="DB817" s="9">
        <v>1663.6130000000001</v>
      </c>
      <c r="DC817" s="9">
        <v>2719.2089999999998</v>
      </c>
      <c r="DD817" s="9">
        <v>26.329149999999998</v>
      </c>
      <c r="DE817" s="9">
        <v>0</v>
      </c>
      <c r="DF817" s="9">
        <v>0</v>
      </c>
      <c r="DG817" s="9">
        <v>0</v>
      </c>
    </row>
    <row r="818" spans="1:111" x14ac:dyDescent="0.25">
      <c r="A818" s="9" t="s">
        <v>35</v>
      </c>
      <c r="B818" s="9" t="s">
        <v>105</v>
      </c>
      <c r="C818" s="9" t="s">
        <v>32</v>
      </c>
      <c r="D818" s="9" t="s">
        <v>187</v>
      </c>
      <c r="E818" s="9" t="s">
        <v>160</v>
      </c>
      <c r="F818" s="9" t="s">
        <v>36</v>
      </c>
      <c r="G818" s="9">
        <v>2017</v>
      </c>
      <c r="H818" s="9">
        <v>9</v>
      </c>
      <c r="I818" s="9">
        <v>966.10979999999995</v>
      </c>
      <c r="J818" s="9">
        <v>927.19230000000005</v>
      </c>
      <c r="K818" s="9">
        <v>888.57659999999998</v>
      </c>
      <c r="L818" s="9">
        <v>869.45899999999995</v>
      </c>
      <c r="M818" s="9">
        <v>935.71339999999998</v>
      </c>
      <c r="N818" s="9">
        <v>1091.2639999999999</v>
      </c>
      <c r="O818" s="9">
        <v>1108.1790000000001</v>
      </c>
      <c r="P818" s="9">
        <v>1280.44</v>
      </c>
      <c r="Q818" s="9">
        <v>1451.75</v>
      </c>
      <c r="R818" s="9">
        <v>1546.12</v>
      </c>
      <c r="S818" s="9">
        <v>1641.721</v>
      </c>
      <c r="T818" s="9">
        <v>2104.7359999999999</v>
      </c>
      <c r="U818" s="9">
        <v>2251.9430000000002</v>
      </c>
      <c r="V818" s="9">
        <v>1544.1389999999999</v>
      </c>
      <c r="W818" s="9">
        <v>1611.8030000000001</v>
      </c>
      <c r="X818" s="9">
        <v>1736.308</v>
      </c>
      <c r="Y818" s="9">
        <v>1796.6659999999999</v>
      </c>
      <c r="Z818" s="9">
        <v>1835.1759999999999</v>
      </c>
      <c r="AA818" s="9">
        <v>2519.8530000000001</v>
      </c>
      <c r="AB818" s="9">
        <v>2476.88</v>
      </c>
      <c r="AC818" s="9">
        <v>2160.665</v>
      </c>
      <c r="AD818" s="9">
        <v>1506.1220000000001</v>
      </c>
      <c r="AE818" s="9">
        <v>1258.952</v>
      </c>
      <c r="AF818" s="9">
        <v>1258.952</v>
      </c>
      <c r="AG818" s="9">
        <v>1665.749</v>
      </c>
      <c r="AH818" s="9">
        <v>954.23609999999996</v>
      </c>
      <c r="AI818" s="9">
        <v>902.29600000000005</v>
      </c>
      <c r="AJ818" s="9">
        <v>872.87660000000005</v>
      </c>
      <c r="AK818" s="9">
        <v>860.0933</v>
      </c>
      <c r="AL818" s="9">
        <v>916.75199999999995</v>
      </c>
      <c r="AM818" s="9">
        <v>1106.9880000000001</v>
      </c>
      <c r="AN818" s="9">
        <v>1123.4349999999999</v>
      </c>
      <c r="AO818" s="9">
        <v>1293.634</v>
      </c>
      <c r="AP818" s="9">
        <v>1427.2270000000001</v>
      </c>
      <c r="AQ818" s="9">
        <v>1502.4580000000001</v>
      </c>
      <c r="AR818" s="9">
        <v>1632.3879999999999</v>
      </c>
      <c r="AS818" s="9">
        <v>1973.3440000000001</v>
      </c>
      <c r="AT818" s="9">
        <v>2128.152</v>
      </c>
      <c r="AU818" s="9">
        <v>2222.0059999999999</v>
      </c>
      <c r="AV818" s="9">
        <v>2289.6689999999999</v>
      </c>
      <c r="AW818" s="9">
        <v>2378.5230000000001</v>
      </c>
      <c r="AX818" s="9">
        <v>2385.5920000000001</v>
      </c>
      <c r="AY818" s="9">
        <v>2385.0450000000001</v>
      </c>
      <c r="AZ818" s="9">
        <v>2499.4119999999998</v>
      </c>
      <c r="BA818" s="9">
        <v>2404.7359999999999</v>
      </c>
      <c r="BB818" s="9">
        <v>2103.1880000000001</v>
      </c>
      <c r="BC818" s="9">
        <v>1530.4079999999999</v>
      </c>
      <c r="BD818" s="9">
        <v>1258.57</v>
      </c>
      <c r="BE818" s="9">
        <v>1258.57</v>
      </c>
      <c r="BF818" s="9">
        <v>2297.692</v>
      </c>
      <c r="BG818" s="9">
        <v>62.610289999999999</v>
      </c>
      <c r="BH818" s="9">
        <v>60.257350000000002</v>
      </c>
      <c r="BI818" s="9">
        <v>58.992649999999998</v>
      </c>
      <c r="BJ818" s="9">
        <v>57.580880000000001</v>
      </c>
      <c r="BK818" s="9">
        <v>56.455880000000001</v>
      </c>
      <c r="BL818" s="9">
        <v>55.779409999999999</v>
      </c>
      <c r="BM818" s="9">
        <v>55.022060000000003</v>
      </c>
      <c r="BN818" s="9">
        <v>56.029409999999999</v>
      </c>
      <c r="BO818" s="9">
        <v>62.323529999999998</v>
      </c>
      <c r="BP818" s="9">
        <v>69.169120000000007</v>
      </c>
      <c r="BQ818" s="9">
        <v>75.5</v>
      </c>
      <c r="BR818" s="9">
        <v>81.360290000000006</v>
      </c>
      <c r="BS818" s="9">
        <v>86.985290000000006</v>
      </c>
      <c r="BT818" s="9">
        <v>91.198530000000005</v>
      </c>
      <c r="BU818" s="9">
        <v>93.698530000000005</v>
      </c>
      <c r="BV818" s="9">
        <v>94.338229999999996</v>
      </c>
      <c r="BW818" s="9">
        <v>93.735290000000006</v>
      </c>
      <c r="BX818" s="9">
        <v>90.397059999999996</v>
      </c>
      <c r="BY818" s="9">
        <v>84.852940000000004</v>
      </c>
      <c r="BZ818" s="9">
        <v>77.279409999999999</v>
      </c>
      <c r="CA818" s="9">
        <v>71.529409999999999</v>
      </c>
      <c r="CB818" s="9">
        <v>67.852940000000004</v>
      </c>
      <c r="CC818" s="9">
        <v>65.073530000000005</v>
      </c>
      <c r="CD818" s="9">
        <v>63.117649999999998</v>
      </c>
      <c r="CE818" s="9">
        <v>319.36610000000002</v>
      </c>
      <c r="CF818" s="9">
        <v>269.69189999999998</v>
      </c>
      <c r="CG818" s="9">
        <v>253.8646</v>
      </c>
      <c r="CH818" s="9">
        <v>200.28440000000001</v>
      </c>
      <c r="CI818" s="9">
        <v>150.94149999999999</v>
      </c>
      <c r="CJ818" s="9">
        <v>219.57849999999999</v>
      </c>
      <c r="CK818" s="9">
        <v>201.87950000000001</v>
      </c>
      <c r="CL818" s="9">
        <v>238.2338</v>
      </c>
      <c r="CM818" s="9">
        <v>324.74770000000001</v>
      </c>
      <c r="CN818" s="9">
        <v>565.17970000000003</v>
      </c>
      <c r="CO818" s="9">
        <v>755.03579999999999</v>
      </c>
      <c r="CP818" s="9">
        <v>1163.4849999999999</v>
      </c>
      <c r="CQ818" s="9">
        <v>1287.4269999999999</v>
      </c>
      <c r="CR818" s="9">
        <v>1686.096</v>
      </c>
      <c r="CS818" s="9">
        <v>1559.3820000000001</v>
      </c>
      <c r="CT818" s="9">
        <v>1393.62</v>
      </c>
      <c r="CU818" s="9">
        <v>1316.5550000000001</v>
      </c>
      <c r="CV818" s="9">
        <v>1096.6410000000001</v>
      </c>
      <c r="CW818" s="9">
        <v>901.24630000000002</v>
      </c>
      <c r="CX818" s="9">
        <v>1016.852</v>
      </c>
      <c r="CY818" s="9">
        <v>990.51139999999998</v>
      </c>
      <c r="CZ818" s="9">
        <v>482.51729999999998</v>
      </c>
      <c r="DA818" s="9">
        <v>483.66789999999997</v>
      </c>
      <c r="DB818" s="9">
        <v>483.66789999999997</v>
      </c>
      <c r="DC818" s="9">
        <v>1246.8409999999999</v>
      </c>
      <c r="DD818" s="9">
        <v>26.329149999999998</v>
      </c>
      <c r="DE818" s="9">
        <v>0</v>
      </c>
      <c r="DF818" s="9">
        <v>0</v>
      </c>
      <c r="DG818" s="9">
        <v>0</v>
      </c>
    </row>
    <row r="819" spans="1:111" x14ac:dyDescent="0.25">
      <c r="A819" s="9" t="s">
        <v>35</v>
      </c>
      <c r="B819" s="9" t="s">
        <v>105</v>
      </c>
      <c r="C819" s="9" t="s">
        <v>32</v>
      </c>
      <c r="D819" s="9" t="s">
        <v>187</v>
      </c>
      <c r="E819" s="9" t="s">
        <v>160</v>
      </c>
      <c r="F819" s="9" t="s">
        <v>36</v>
      </c>
      <c r="G819" s="9">
        <v>2017</v>
      </c>
      <c r="H819" s="9">
        <v>10</v>
      </c>
      <c r="I819" s="9">
        <v>918.26779999999997</v>
      </c>
      <c r="J819" s="9">
        <v>888.44370000000004</v>
      </c>
      <c r="K819" s="9">
        <v>858.20399999999995</v>
      </c>
      <c r="L819" s="9">
        <v>845.87049999999999</v>
      </c>
      <c r="M819" s="9">
        <v>918.23720000000003</v>
      </c>
      <c r="N819" s="9">
        <v>1080.0039999999999</v>
      </c>
      <c r="O819" s="9">
        <v>1173.6610000000001</v>
      </c>
      <c r="P819" s="9">
        <v>1222.588</v>
      </c>
      <c r="Q819" s="9">
        <v>1382.739</v>
      </c>
      <c r="R819" s="9">
        <v>1476.0989999999999</v>
      </c>
      <c r="S819" s="9">
        <v>1529.0329999999999</v>
      </c>
      <c r="T819" s="9">
        <v>1926.6949999999999</v>
      </c>
      <c r="U819" s="9">
        <v>2046.971</v>
      </c>
      <c r="V819" s="9">
        <v>1320.682</v>
      </c>
      <c r="W819" s="9">
        <v>1385.117</v>
      </c>
      <c r="X819" s="9">
        <v>1525.404</v>
      </c>
      <c r="Y819" s="9">
        <v>1574.12</v>
      </c>
      <c r="Z819" s="9">
        <v>1688.654</v>
      </c>
      <c r="AA819" s="9">
        <v>2319.3560000000002</v>
      </c>
      <c r="AB819" s="9">
        <v>2260.2399999999998</v>
      </c>
      <c r="AC819" s="9">
        <v>1915.42</v>
      </c>
      <c r="AD819" s="9">
        <v>1408.365</v>
      </c>
      <c r="AE819" s="9">
        <v>1188.5730000000001</v>
      </c>
      <c r="AF819" s="9">
        <v>1188.5730000000001</v>
      </c>
      <c r="AG819" s="9">
        <v>1468.779</v>
      </c>
      <c r="AH819" s="9">
        <v>906.39419999999996</v>
      </c>
      <c r="AI819" s="9">
        <v>863.54750000000001</v>
      </c>
      <c r="AJ819" s="9">
        <v>842.50400000000002</v>
      </c>
      <c r="AK819" s="9">
        <v>836.50490000000002</v>
      </c>
      <c r="AL819" s="9">
        <v>899.27570000000003</v>
      </c>
      <c r="AM819" s="9">
        <v>1095.7280000000001</v>
      </c>
      <c r="AN819" s="9">
        <v>1188.9169999999999</v>
      </c>
      <c r="AO819" s="9">
        <v>1235.7819999999999</v>
      </c>
      <c r="AP819" s="9">
        <v>1358.2159999999999</v>
      </c>
      <c r="AQ819" s="9">
        <v>1432.4369999999999</v>
      </c>
      <c r="AR819" s="9">
        <v>1519.7</v>
      </c>
      <c r="AS819" s="9">
        <v>1795.3030000000001</v>
      </c>
      <c r="AT819" s="9">
        <v>1923.18</v>
      </c>
      <c r="AU819" s="9">
        <v>1998.549</v>
      </c>
      <c r="AV819" s="9">
        <v>2062.9830000000002</v>
      </c>
      <c r="AW819" s="9">
        <v>2167.6190000000001</v>
      </c>
      <c r="AX819" s="9">
        <v>2163.0450000000001</v>
      </c>
      <c r="AY819" s="9">
        <v>2238.5230000000001</v>
      </c>
      <c r="AZ819" s="9">
        <v>2298.915</v>
      </c>
      <c r="BA819" s="9">
        <v>2188.096</v>
      </c>
      <c r="BB819" s="9">
        <v>1857.942</v>
      </c>
      <c r="BC819" s="9">
        <v>1432.6510000000001</v>
      </c>
      <c r="BD819" s="9">
        <v>1188.191</v>
      </c>
      <c r="BE819" s="9">
        <v>1188.191</v>
      </c>
      <c r="BF819" s="9">
        <v>2100.7220000000002</v>
      </c>
      <c r="BG819" s="9">
        <v>60.014710000000001</v>
      </c>
      <c r="BH819" s="9">
        <v>58.698529999999998</v>
      </c>
      <c r="BI819" s="9">
        <v>57.911769999999997</v>
      </c>
      <c r="BJ819" s="9">
        <v>56.955880000000001</v>
      </c>
      <c r="BK819" s="9">
        <v>56.051470000000002</v>
      </c>
      <c r="BL819" s="9">
        <v>55.455880000000001</v>
      </c>
      <c r="BM819" s="9">
        <v>55.036769999999997</v>
      </c>
      <c r="BN819" s="9">
        <v>55.154409999999999</v>
      </c>
      <c r="BO819" s="9">
        <v>59.669119999999999</v>
      </c>
      <c r="BP819" s="9">
        <v>65.529409999999999</v>
      </c>
      <c r="BQ819" s="9">
        <v>71.360290000000006</v>
      </c>
      <c r="BR819" s="9">
        <v>77.183819999999997</v>
      </c>
      <c r="BS819" s="9">
        <v>82.235290000000006</v>
      </c>
      <c r="BT819" s="9">
        <v>86.419120000000007</v>
      </c>
      <c r="BU819" s="9">
        <v>88.838229999999996</v>
      </c>
      <c r="BV819" s="9">
        <v>88.352940000000004</v>
      </c>
      <c r="BW819" s="9">
        <v>85.963229999999996</v>
      </c>
      <c r="BX819" s="9">
        <v>82.558819999999997</v>
      </c>
      <c r="BY819" s="9">
        <v>76.911770000000004</v>
      </c>
      <c r="BZ819" s="9">
        <v>70.588229999999996</v>
      </c>
      <c r="CA819" s="9">
        <v>66.573530000000005</v>
      </c>
      <c r="CB819" s="9">
        <v>64.375</v>
      </c>
      <c r="CC819" s="9">
        <v>61.897060000000003</v>
      </c>
      <c r="CD819" s="9">
        <v>60.257350000000002</v>
      </c>
      <c r="CE819" s="9">
        <v>325.64769999999999</v>
      </c>
      <c r="CF819" s="9">
        <v>275.4973</v>
      </c>
      <c r="CG819" s="9">
        <v>259.03370000000001</v>
      </c>
      <c r="CH819" s="9">
        <v>205.17150000000001</v>
      </c>
      <c r="CI819" s="9">
        <v>154.83240000000001</v>
      </c>
      <c r="CJ819" s="9">
        <v>224.20519999999999</v>
      </c>
      <c r="CK819" s="9">
        <v>207.7424</v>
      </c>
      <c r="CL819" s="9">
        <v>246.31360000000001</v>
      </c>
      <c r="CM819" s="9">
        <v>334.1454</v>
      </c>
      <c r="CN819" s="9">
        <v>574.44359999999995</v>
      </c>
      <c r="CO819" s="9">
        <v>761.64250000000004</v>
      </c>
      <c r="CP819" s="9">
        <v>1221.798</v>
      </c>
      <c r="CQ819" s="9">
        <v>1301.059</v>
      </c>
      <c r="CR819" s="9">
        <v>1719.9290000000001</v>
      </c>
      <c r="CS819" s="9">
        <v>1606.356</v>
      </c>
      <c r="CT819" s="9">
        <v>1412.9549999999999</v>
      </c>
      <c r="CU819" s="9">
        <v>1294.3130000000001</v>
      </c>
      <c r="CV819" s="9">
        <v>1087.2629999999999</v>
      </c>
      <c r="CW819" s="9">
        <v>878.36810000000003</v>
      </c>
      <c r="CX819" s="9">
        <v>1086.6220000000001</v>
      </c>
      <c r="CY819" s="9">
        <v>910.12710000000004</v>
      </c>
      <c r="CZ819" s="9">
        <v>485.0822</v>
      </c>
      <c r="DA819" s="9">
        <v>488.88029999999998</v>
      </c>
      <c r="DB819" s="9">
        <v>488.88029999999998</v>
      </c>
      <c r="DC819" s="9">
        <v>1207.9839999999999</v>
      </c>
      <c r="DD819" s="9">
        <v>26.329149999999998</v>
      </c>
      <c r="DE819" s="9">
        <v>0</v>
      </c>
      <c r="DF819" s="9">
        <v>0</v>
      </c>
      <c r="DG819" s="9">
        <v>0</v>
      </c>
    </row>
    <row r="820" spans="1:111" x14ac:dyDescent="0.25">
      <c r="A820" s="9" t="s">
        <v>35</v>
      </c>
      <c r="B820" s="9" t="s">
        <v>105</v>
      </c>
      <c r="C820" s="9" t="s">
        <v>32</v>
      </c>
      <c r="D820" s="9" t="s">
        <v>187</v>
      </c>
      <c r="E820" s="9" t="s">
        <v>160</v>
      </c>
      <c r="F820" s="9" t="s">
        <v>33</v>
      </c>
      <c r="G820" s="9">
        <v>2017</v>
      </c>
      <c r="H820" s="9">
        <v>8</v>
      </c>
      <c r="I820" s="9">
        <v>1029.9839999999999</v>
      </c>
      <c r="J820" s="9">
        <v>967.05840000000001</v>
      </c>
      <c r="K820" s="9">
        <v>963.12689999999998</v>
      </c>
      <c r="L820" s="9">
        <v>940.19619999999998</v>
      </c>
      <c r="M820" s="9">
        <v>1025.585</v>
      </c>
      <c r="N820" s="9">
        <v>1155.403</v>
      </c>
      <c r="O820" s="9">
        <v>1170.653</v>
      </c>
      <c r="P820" s="9">
        <v>1294.28</v>
      </c>
      <c r="Q820" s="9">
        <v>1424.383</v>
      </c>
      <c r="R820" s="9">
        <v>1493.5419999999999</v>
      </c>
      <c r="S820" s="9">
        <v>1590.0050000000001</v>
      </c>
      <c r="T820" s="9">
        <v>1959.41</v>
      </c>
      <c r="U820" s="9">
        <v>2125.152</v>
      </c>
      <c r="V820" s="9">
        <v>1712.1</v>
      </c>
      <c r="W820" s="9">
        <v>1759.325</v>
      </c>
      <c r="X820" s="9">
        <v>1846.78</v>
      </c>
      <c r="Y820" s="9">
        <v>1919.748</v>
      </c>
      <c r="Z820" s="9">
        <v>1922.8689999999999</v>
      </c>
      <c r="AA820" s="9">
        <v>2197.1990000000001</v>
      </c>
      <c r="AB820" s="9">
        <v>2316.84</v>
      </c>
      <c r="AC820" s="9">
        <v>2040.153</v>
      </c>
      <c r="AD820" s="9">
        <v>1575.0119999999999</v>
      </c>
      <c r="AE820" s="9">
        <v>1329.8879999999999</v>
      </c>
      <c r="AF820" s="9">
        <v>1329.374</v>
      </c>
      <c r="AG820" s="9">
        <v>1791.5719999999999</v>
      </c>
      <c r="AH820" s="9">
        <v>1045.28</v>
      </c>
      <c r="AI820" s="9">
        <v>977.04610000000002</v>
      </c>
      <c r="AJ820" s="9">
        <v>976.53909999999996</v>
      </c>
      <c r="AK820" s="9">
        <v>953.21619999999996</v>
      </c>
      <c r="AL820" s="9">
        <v>974.05290000000002</v>
      </c>
      <c r="AM820" s="9">
        <v>1129.298</v>
      </c>
      <c r="AN820" s="9">
        <v>1138.0840000000001</v>
      </c>
      <c r="AO820" s="9">
        <v>1289.874</v>
      </c>
      <c r="AP820" s="9">
        <v>1416.7280000000001</v>
      </c>
      <c r="AQ820" s="9">
        <v>1511.248</v>
      </c>
      <c r="AR820" s="9">
        <v>1652.954</v>
      </c>
      <c r="AS820" s="9">
        <v>1968.84</v>
      </c>
      <c r="AT820" s="9">
        <v>2138.848</v>
      </c>
      <c r="AU820" s="9">
        <v>2209.4070000000002</v>
      </c>
      <c r="AV820" s="9">
        <v>2256.6329999999998</v>
      </c>
      <c r="AW820" s="9">
        <v>2343.3449999999998</v>
      </c>
      <c r="AX820" s="9">
        <v>2335.83</v>
      </c>
      <c r="AY820" s="9">
        <v>2305.991</v>
      </c>
      <c r="AZ820" s="9">
        <v>2275.7240000000002</v>
      </c>
      <c r="BA820" s="9">
        <v>2313.9119999999998</v>
      </c>
      <c r="BB820" s="9">
        <v>2068.7809999999999</v>
      </c>
      <c r="BC820" s="9">
        <v>1633.2760000000001</v>
      </c>
      <c r="BD820" s="9">
        <v>1389.172</v>
      </c>
      <c r="BE820" s="9">
        <v>1388.6579999999999</v>
      </c>
      <c r="BF820" s="9">
        <v>2266.277</v>
      </c>
      <c r="BG820" s="9">
        <v>64.071690000000004</v>
      </c>
      <c r="BH820" s="9">
        <v>63.047789999999999</v>
      </c>
      <c r="BI820" s="9">
        <v>61.915439999999997</v>
      </c>
      <c r="BJ820" s="9">
        <v>60.610289999999999</v>
      </c>
      <c r="BK820" s="9">
        <v>59.485289999999999</v>
      </c>
      <c r="BL820" s="9">
        <v>58.672789999999999</v>
      </c>
      <c r="BM820" s="9">
        <v>58.628680000000003</v>
      </c>
      <c r="BN820" s="9">
        <v>61.663600000000002</v>
      </c>
      <c r="BO820" s="9">
        <v>67.145219999999995</v>
      </c>
      <c r="BP820" s="9">
        <v>72.806979999999996</v>
      </c>
      <c r="BQ820" s="9">
        <v>78.420959999999994</v>
      </c>
      <c r="BR820" s="9">
        <v>83.950370000000007</v>
      </c>
      <c r="BS820" s="9">
        <v>88.569850000000002</v>
      </c>
      <c r="BT820" s="9">
        <v>91.790440000000004</v>
      </c>
      <c r="BU820" s="9">
        <v>93.435659999999999</v>
      </c>
      <c r="BV820" s="9">
        <v>93.965069999999997</v>
      </c>
      <c r="BW820" s="9">
        <v>92.558819999999997</v>
      </c>
      <c r="BX820" s="9">
        <v>89.755520000000004</v>
      </c>
      <c r="BY820" s="9">
        <v>85.246319999999997</v>
      </c>
      <c r="BZ820" s="9">
        <v>79.303309999999996</v>
      </c>
      <c r="CA820" s="9">
        <v>73.459559999999996</v>
      </c>
      <c r="CB820" s="9">
        <v>69.220590000000001</v>
      </c>
      <c r="CC820" s="9">
        <v>66.231620000000007</v>
      </c>
      <c r="CD820" s="9">
        <v>63.871319999999997</v>
      </c>
      <c r="CE820" s="9">
        <v>1114.212</v>
      </c>
      <c r="CF820" s="9">
        <v>978.40250000000003</v>
      </c>
      <c r="CG820" s="9">
        <v>930.59900000000005</v>
      </c>
      <c r="CH820" s="9">
        <v>679.48829999999998</v>
      </c>
      <c r="CI820" s="9">
        <v>632.55960000000005</v>
      </c>
      <c r="CJ820" s="9">
        <v>943.58879999999999</v>
      </c>
      <c r="CK820" s="9">
        <v>871.22299999999996</v>
      </c>
      <c r="CL820" s="9">
        <v>955.26369999999997</v>
      </c>
      <c r="CM820" s="9">
        <v>1227.5450000000001</v>
      </c>
      <c r="CN820" s="9">
        <v>1873.354</v>
      </c>
      <c r="CO820" s="9">
        <v>2106.6840000000002</v>
      </c>
      <c r="CP820" s="9">
        <v>2772.5509999999999</v>
      </c>
      <c r="CQ820" s="9">
        <v>3092.7829999999999</v>
      </c>
      <c r="CR820" s="9">
        <v>3770.538</v>
      </c>
      <c r="CS820" s="9">
        <v>3659.99</v>
      </c>
      <c r="CT820" s="9">
        <v>3413.0250000000001</v>
      </c>
      <c r="CU820" s="9">
        <v>2983.415</v>
      </c>
      <c r="CV820" s="9">
        <v>2616.444</v>
      </c>
      <c r="CW820" s="9">
        <v>2269.576</v>
      </c>
      <c r="CX820" s="9">
        <v>2519.9290000000001</v>
      </c>
      <c r="CY820" s="9">
        <v>2790.3209999999999</v>
      </c>
      <c r="CZ820" s="9">
        <v>1623.4780000000001</v>
      </c>
      <c r="DA820" s="9">
        <v>1684.1510000000001</v>
      </c>
      <c r="DB820" s="9">
        <v>1683.866</v>
      </c>
      <c r="DC820" s="9">
        <v>2806.636</v>
      </c>
      <c r="DD820" s="9">
        <v>26.329149999999998</v>
      </c>
      <c r="DE820" s="9">
        <v>0</v>
      </c>
      <c r="DF820" s="9">
        <v>0</v>
      </c>
      <c r="DG820" s="9">
        <v>0</v>
      </c>
    </row>
    <row r="821" spans="1:111" x14ac:dyDescent="0.25">
      <c r="A821" s="9" t="s">
        <v>35</v>
      </c>
      <c r="B821" s="9" t="s">
        <v>105</v>
      </c>
      <c r="C821" s="9" t="s">
        <v>32</v>
      </c>
      <c r="D821" s="9" t="s">
        <v>187</v>
      </c>
      <c r="E821" s="9" t="s">
        <v>188</v>
      </c>
      <c r="F821" s="9" t="s">
        <v>36</v>
      </c>
      <c r="G821" s="9">
        <v>2017</v>
      </c>
      <c r="H821" s="9">
        <v>5</v>
      </c>
      <c r="I821" s="9">
        <v>1064.1690000000001</v>
      </c>
      <c r="J821" s="9">
        <v>1023.824</v>
      </c>
      <c r="K821" s="9">
        <v>984.62519999999995</v>
      </c>
      <c r="L821" s="9">
        <v>973.29539999999997</v>
      </c>
      <c r="M821" s="9">
        <v>1007.384</v>
      </c>
      <c r="N821" s="9">
        <v>991.24599999999998</v>
      </c>
      <c r="O821" s="9">
        <v>1068.316</v>
      </c>
      <c r="P821" s="9">
        <v>1198.6500000000001</v>
      </c>
      <c r="Q821" s="9">
        <v>1356.4590000000001</v>
      </c>
      <c r="R821" s="9">
        <v>1420.172</v>
      </c>
      <c r="S821" s="9">
        <v>1419.3620000000001</v>
      </c>
      <c r="T821" s="9">
        <v>1652.9690000000001</v>
      </c>
      <c r="U821" s="9">
        <v>1772.5039999999999</v>
      </c>
      <c r="V821" s="9">
        <v>1083.213</v>
      </c>
      <c r="W821" s="9">
        <v>1112.549</v>
      </c>
      <c r="X821" s="9">
        <v>1223.5160000000001</v>
      </c>
      <c r="Y821" s="9">
        <v>1305.8409999999999</v>
      </c>
      <c r="Z821" s="9">
        <v>1356.777</v>
      </c>
      <c r="AA821" s="9">
        <v>1874.691</v>
      </c>
      <c r="AB821" s="9">
        <v>2026.2850000000001</v>
      </c>
      <c r="AC821" s="9">
        <v>1883.057</v>
      </c>
      <c r="AD821" s="9">
        <v>1481.5940000000001</v>
      </c>
      <c r="AE821" s="9">
        <v>1301.0450000000001</v>
      </c>
      <c r="AF821" s="9">
        <v>1301.0450000000001</v>
      </c>
      <c r="AG821" s="9">
        <v>1207.1020000000001</v>
      </c>
      <c r="AH821" s="9">
        <v>1046.0229999999999</v>
      </c>
      <c r="AI821" s="9">
        <v>990.41570000000002</v>
      </c>
      <c r="AJ821" s="9">
        <v>962.43650000000002</v>
      </c>
      <c r="AK821" s="9">
        <v>959.65390000000002</v>
      </c>
      <c r="AL821" s="9">
        <v>985.04660000000001</v>
      </c>
      <c r="AM821" s="9">
        <v>1009.9930000000001</v>
      </c>
      <c r="AN821" s="9">
        <v>1095.548</v>
      </c>
      <c r="AO821" s="9">
        <v>1209.05</v>
      </c>
      <c r="AP821" s="9">
        <v>1326.2260000000001</v>
      </c>
      <c r="AQ821" s="9">
        <v>1370.81</v>
      </c>
      <c r="AR821" s="9">
        <v>1410.414</v>
      </c>
      <c r="AS821" s="9">
        <v>1565.492</v>
      </c>
      <c r="AT821" s="9">
        <v>1686.3889999999999</v>
      </c>
      <c r="AU821" s="9">
        <v>1739.1030000000001</v>
      </c>
      <c r="AV821" s="9">
        <v>1768.4390000000001</v>
      </c>
      <c r="AW821" s="9">
        <v>1852.57</v>
      </c>
      <c r="AX821" s="9">
        <v>1881.02</v>
      </c>
      <c r="AY821" s="9">
        <v>1888.6980000000001</v>
      </c>
      <c r="AZ821" s="9">
        <v>1859.4570000000001</v>
      </c>
      <c r="BA821" s="9">
        <v>1960.3309999999999</v>
      </c>
      <c r="BB821" s="9">
        <v>1829.84</v>
      </c>
      <c r="BC821" s="9">
        <v>1508.5139999999999</v>
      </c>
      <c r="BD821" s="9">
        <v>1296.1769999999999</v>
      </c>
      <c r="BE821" s="9">
        <v>1296.1769999999999</v>
      </c>
      <c r="BF821" s="9">
        <v>1821.896</v>
      </c>
      <c r="BG821" s="9">
        <v>56.191180000000003</v>
      </c>
      <c r="BH821" s="9">
        <v>55.227939999999997</v>
      </c>
      <c r="BI821" s="9">
        <v>54.029409999999999</v>
      </c>
      <c r="BJ821" s="9">
        <v>53.352939999999997</v>
      </c>
      <c r="BK821" s="9">
        <v>52.764710000000001</v>
      </c>
      <c r="BL821" s="9">
        <v>52.573529999999998</v>
      </c>
      <c r="BM821" s="9">
        <v>52.580880000000001</v>
      </c>
      <c r="BN821" s="9">
        <v>54.389710000000001</v>
      </c>
      <c r="BO821" s="9">
        <v>57.477939999999997</v>
      </c>
      <c r="BP821" s="9">
        <v>61.757350000000002</v>
      </c>
      <c r="BQ821" s="9">
        <v>66.588229999999996</v>
      </c>
      <c r="BR821" s="9">
        <v>71.205879999999993</v>
      </c>
      <c r="BS821" s="9">
        <v>74.801469999999995</v>
      </c>
      <c r="BT821" s="9">
        <v>76.830879999999993</v>
      </c>
      <c r="BU821" s="9">
        <v>77.566180000000003</v>
      </c>
      <c r="BV821" s="9">
        <v>77.455879999999993</v>
      </c>
      <c r="BW821" s="9">
        <v>76.536770000000004</v>
      </c>
      <c r="BX821" s="9">
        <v>74.448530000000005</v>
      </c>
      <c r="BY821" s="9">
        <v>70.161770000000004</v>
      </c>
      <c r="BZ821" s="9">
        <v>66.330879999999993</v>
      </c>
      <c r="CA821" s="9">
        <v>62.125</v>
      </c>
      <c r="CB821" s="9">
        <v>60.088230000000003</v>
      </c>
      <c r="CC821" s="9">
        <v>58.463230000000003</v>
      </c>
      <c r="CD821" s="9">
        <v>57.455880000000001</v>
      </c>
      <c r="CE821" s="9">
        <v>389.84010000000001</v>
      </c>
      <c r="CF821" s="9">
        <v>324.86930000000001</v>
      </c>
      <c r="CG821" s="9">
        <v>302.61369999999999</v>
      </c>
      <c r="CH821" s="9">
        <v>216.196</v>
      </c>
      <c r="CI821" s="9">
        <v>185.12790000000001</v>
      </c>
      <c r="CJ821" s="9">
        <v>263.3734</v>
      </c>
      <c r="CK821" s="9">
        <v>249.14169999999999</v>
      </c>
      <c r="CL821" s="9">
        <v>288.07440000000003</v>
      </c>
      <c r="CM821" s="9">
        <v>393.39920000000001</v>
      </c>
      <c r="CN821" s="9">
        <v>684.2672</v>
      </c>
      <c r="CO821" s="9">
        <v>907.38639999999998</v>
      </c>
      <c r="CP821" s="9">
        <v>1335.2550000000001</v>
      </c>
      <c r="CQ821" s="9">
        <v>1565.4290000000001</v>
      </c>
      <c r="CR821" s="9">
        <v>1852.289</v>
      </c>
      <c r="CS821" s="9">
        <v>1784.806</v>
      </c>
      <c r="CT821" s="9">
        <v>1651.316</v>
      </c>
      <c r="CU821" s="9">
        <v>1501.7940000000001</v>
      </c>
      <c r="CV821" s="9">
        <v>1258.4770000000001</v>
      </c>
      <c r="CW821" s="9">
        <v>1021.875</v>
      </c>
      <c r="CX821" s="9">
        <v>1168.2639999999999</v>
      </c>
      <c r="CY821" s="9">
        <v>1112.203</v>
      </c>
      <c r="CZ821" s="9">
        <v>593.86099999999999</v>
      </c>
      <c r="DA821" s="9">
        <v>600.49599999999998</v>
      </c>
      <c r="DB821" s="9">
        <v>600.49599999999998</v>
      </c>
      <c r="DC821" s="9">
        <v>1378.3879999999999</v>
      </c>
      <c r="DD821" s="9">
        <v>26.329149999999998</v>
      </c>
      <c r="DE821" s="9">
        <v>0</v>
      </c>
      <c r="DF821" s="9">
        <v>0</v>
      </c>
      <c r="DG821" s="9">
        <v>0</v>
      </c>
    </row>
    <row r="822" spans="1:111" x14ac:dyDescent="0.25">
      <c r="A822" s="9" t="s">
        <v>35</v>
      </c>
      <c r="B822" s="9" t="s">
        <v>105</v>
      </c>
      <c r="C822" s="9" t="s">
        <v>32</v>
      </c>
      <c r="D822" s="9" t="s">
        <v>187</v>
      </c>
      <c r="E822" s="9" t="s">
        <v>188</v>
      </c>
      <c r="F822" s="9" t="s">
        <v>36</v>
      </c>
      <c r="G822" s="9">
        <v>2017</v>
      </c>
      <c r="H822" s="9">
        <v>6</v>
      </c>
      <c r="I822" s="9">
        <v>1076.133</v>
      </c>
      <c r="J822" s="9">
        <v>1008.5940000000001</v>
      </c>
      <c r="K822" s="9">
        <v>967.63900000000001</v>
      </c>
      <c r="L822" s="9">
        <v>970.10929999999996</v>
      </c>
      <c r="M822" s="9">
        <v>972.53549999999996</v>
      </c>
      <c r="N822" s="9">
        <v>992.62540000000001</v>
      </c>
      <c r="O822" s="9">
        <v>1111.172</v>
      </c>
      <c r="P822" s="9">
        <v>1289.549</v>
      </c>
      <c r="Q822" s="9">
        <v>1467.296</v>
      </c>
      <c r="R822" s="9">
        <v>1632.421</v>
      </c>
      <c r="S822" s="9">
        <v>1785.0129999999999</v>
      </c>
      <c r="T822" s="9">
        <v>2123.8580000000002</v>
      </c>
      <c r="U822" s="9">
        <v>2276.6619999999998</v>
      </c>
      <c r="V822" s="9">
        <v>1681.4590000000001</v>
      </c>
      <c r="W822" s="9">
        <v>1714.7149999999999</v>
      </c>
      <c r="X822" s="9">
        <v>1796.998</v>
      </c>
      <c r="Y822" s="9">
        <v>1806.76</v>
      </c>
      <c r="Z822" s="9">
        <v>1820.809</v>
      </c>
      <c r="AA822" s="9">
        <v>2345.915</v>
      </c>
      <c r="AB822" s="9">
        <v>2313.846</v>
      </c>
      <c r="AC822" s="9">
        <v>2113.049</v>
      </c>
      <c r="AD822" s="9">
        <v>1604.3510000000001</v>
      </c>
      <c r="AE822" s="9">
        <v>1366.2339999999999</v>
      </c>
      <c r="AF822" s="9">
        <v>1365.6320000000001</v>
      </c>
      <c r="AG822" s="9">
        <v>1739.7280000000001</v>
      </c>
      <c r="AH822" s="9">
        <v>1070.798</v>
      </c>
      <c r="AI822" s="9">
        <v>998.45889999999997</v>
      </c>
      <c r="AJ822" s="9">
        <v>983.9393</v>
      </c>
      <c r="AK822" s="9">
        <v>980.20860000000005</v>
      </c>
      <c r="AL822" s="9">
        <v>972.80110000000002</v>
      </c>
      <c r="AM822" s="9">
        <v>979.97019999999998</v>
      </c>
      <c r="AN822" s="9">
        <v>1102.9079999999999</v>
      </c>
      <c r="AO822" s="9">
        <v>1288.28</v>
      </c>
      <c r="AP822" s="9">
        <v>1470.155</v>
      </c>
      <c r="AQ822" s="9">
        <v>1610.93</v>
      </c>
      <c r="AR822" s="9">
        <v>1777.14</v>
      </c>
      <c r="AS822" s="9">
        <v>2096.5140000000001</v>
      </c>
      <c r="AT822" s="9">
        <v>2228.8069999999998</v>
      </c>
      <c r="AU822" s="9">
        <v>2250.9340000000002</v>
      </c>
      <c r="AV822" s="9">
        <v>2284.1909999999998</v>
      </c>
      <c r="AW822" s="9">
        <v>2354.0520000000001</v>
      </c>
      <c r="AX822" s="9">
        <v>2331.4760000000001</v>
      </c>
      <c r="AY822" s="9">
        <v>2311.931</v>
      </c>
      <c r="AZ822" s="9">
        <v>2310.8649999999998</v>
      </c>
      <c r="BA822" s="9">
        <v>2262.953</v>
      </c>
      <c r="BB822" s="9">
        <v>2120.145</v>
      </c>
      <c r="BC822" s="9">
        <v>1655.1030000000001</v>
      </c>
      <c r="BD822" s="9">
        <v>1394.702</v>
      </c>
      <c r="BE822" s="9">
        <v>1394.1</v>
      </c>
      <c r="BF822" s="9">
        <v>2288.3229999999999</v>
      </c>
      <c r="BG822" s="9">
        <v>65.529409999999999</v>
      </c>
      <c r="BH822" s="9">
        <v>63.154409999999999</v>
      </c>
      <c r="BI822" s="9">
        <v>61.705880000000001</v>
      </c>
      <c r="BJ822" s="9">
        <v>60.573529999999998</v>
      </c>
      <c r="BK822" s="9">
        <v>59.529409999999999</v>
      </c>
      <c r="BL822" s="9">
        <v>58.492649999999998</v>
      </c>
      <c r="BM822" s="9">
        <v>58.544119999999999</v>
      </c>
      <c r="BN822" s="9">
        <v>64.323530000000005</v>
      </c>
      <c r="BO822" s="9">
        <v>69.602940000000004</v>
      </c>
      <c r="BP822" s="9">
        <v>74.845590000000001</v>
      </c>
      <c r="BQ822" s="9">
        <v>80.095590000000001</v>
      </c>
      <c r="BR822" s="9">
        <v>85.132350000000002</v>
      </c>
      <c r="BS822" s="9">
        <v>89.352940000000004</v>
      </c>
      <c r="BT822" s="9">
        <v>92.654409999999999</v>
      </c>
      <c r="BU822" s="9">
        <v>92.647059999999996</v>
      </c>
      <c r="BV822" s="9">
        <v>92</v>
      </c>
      <c r="BW822" s="9">
        <v>91.419120000000007</v>
      </c>
      <c r="BX822" s="9">
        <v>90.875</v>
      </c>
      <c r="BY822" s="9">
        <v>87.867649999999998</v>
      </c>
      <c r="BZ822" s="9">
        <v>82.705879999999993</v>
      </c>
      <c r="CA822" s="9">
        <v>75.691180000000003</v>
      </c>
      <c r="CB822" s="9">
        <v>70.558819999999997</v>
      </c>
      <c r="CC822" s="9">
        <v>67.183819999999997</v>
      </c>
      <c r="CD822" s="9">
        <v>64.514709999999994</v>
      </c>
      <c r="CE822" s="9">
        <v>721.69380000000001</v>
      </c>
      <c r="CF822" s="9">
        <v>609.6748</v>
      </c>
      <c r="CG822" s="9">
        <v>622.12509999999997</v>
      </c>
      <c r="CH822" s="9">
        <v>426.38869999999997</v>
      </c>
      <c r="CI822" s="9">
        <v>384.6388</v>
      </c>
      <c r="CJ822" s="9">
        <v>625.66679999999997</v>
      </c>
      <c r="CK822" s="9">
        <v>487.286</v>
      </c>
      <c r="CL822" s="9">
        <v>438.08260000000001</v>
      </c>
      <c r="CM822" s="9">
        <v>625.02509999999995</v>
      </c>
      <c r="CN822" s="9">
        <v>966.00329999999997</v>
      </c>
      <c r="CO822" s="9">
        <v>1199.2090000000001</v>
      </c>
      <c r="CP822" s="9">
        <v>1867.152</v>
      </c>
      <c r="CQ822" s="9">
        <v>2008.0239999999999</v>
      </c>
      <c r="CR822" s="9">
        <v>2597.5569999999998</v>
      </c>
      <c r="CS822" s="9">
        <v>2467.3159999999998</v>
      </c>
      <c r="CT822" s="9">
        <v>2315.5239999999999</v>
      </c>
      <c r="CU822" s="9">
        <v>2099.1709999999998</v>
      </c>
      <c r="CV822" s="9">
        <v>1875.2190000000001</v>
      </c>
      <c r="CW822" s="9">
        <v>1581.942</v>
      </c>
      <c r="CX822" s="9">
        <v>2063.65</v>
      </c>
      <c r="CY822" s="9">
        <v>1953.7080000000001</v>
      </c>
      <c r="CZ822" s="9">
        <v>809.66880000000003</v>
      </c>
      <c r="DA822" s="9">
        <v>1002.873</v>
      </c>
      <c r="DB822" s="9">
        <v>990.22159999999997</v>
      </c>
      <c r="DC822" s="9">
        <v>1993.1980000000001</v>
      </c>
      <c r="DD822" s="9">
        <v>26.329149999999998</v>
      </c>
      <c r="DE822" s="9">
        <v>0</v>
      </c>
      <c r="DF822" s="9">
        <v>0</v>
      </c>
      <c r="DG822" s="9">
        <v>0</v>
      </c>
    </row>
    <row r="823" spans="1:111" x14ac:dyDescent="0.25">
      <c r="A823" s="9" t="s">
        <v>35</v>
      </c>
      <c r="B823" s="9" t="s">
        <v>105</v>
      </c>
      <c r="C823" s="9" t="s">
        <v>32</v>
      </c>
      <c r="D823" s="9" t="s">
        <v>187</v>
      </c>
      <c r="E823" s="9" t="s">
        <v>188</v>
      </c>
      <c r="F823" s="9" t="s">
        <v>36</v>
      </c>
      <c r="G823" s="9">
        <v>2017</v>
      </c>
      <c r="H823" s="9">
        <v>7</v>
      </c>
      <c r="I823" s="9">
        <v>980.79549999999995</v>
      </c>
      <c r="J823" s="9">
        <v>917.01509999999996</v>
      </c>
      <c r="K823" s="9">
        <v>906.71209999999996</v>
      </c>
      <c r="L823" s="9">
        <v>906.58450000000005</v>
      </c>
      <c r="M823" s="9">
        <v>1012.446</v>
      </c>
      <c r="N823" s="9">
        <v>1109.174</v>
      </c>
      <c r="O823" s="9">
        <v>1166.8019999999999</v>
      </c>
      <c r="P823" s="9">
        <v>1261.6780000000001</v>
      </c>
      <c r="Q823" s="9">
        <v>1370.5920000000001</v>
      </c>
      <c r="R823" s="9">
        <v>1454.748</v>
      </c>
      <c r="S823" s="9">
        <v>1622.2629999999999</v>
      </c>
      <c r="T823" s="9">
        <v>1938.6769999999999</v>
      </c>
      <c r="U823" s="9">
        <v>2031.896</v>
      </c>
      <c r="V823" s="9">
        <v>1445.5889999999999</v>
      </c>
      <c r="W823" s="9">
        <v>1480.5519999999999</v>
      </c>
      <c r="X823" s="9">
        <v>1645.2819999999999</v>
      </c>
      <c r="Y823" s="9">
        <v>1722.5920000000001</v>
      </c>
      <c r="Z823" s="9">
        <v>1709.271</v>
      </c>
      <c r="AA823" s="9">
        <v>2149.9969999999998</v>
      </c>
      <c r="AB823" s="9">
        <v>2293.7190000000001</v>
      </c>
      <c r="AC823" s="9">
        <v>2017.278</v>
      </c>
      <c r="AD823" s="9">
        <v>1521.4079999999999</v>
      </c>
      <c r="AE823" s="9">
        <v>1223.4680000000001</v>
      </c>
      <c r="AF823" s="9">
        <v>1223.4680000000001</v>
      </c>
      <c r="AG823" s="9">
        <v>1568.5250000000001</v>
      </c>
      <c r="AH823" s="9">
        <v>1054.096</v>
      </c>
      <c r="AI823" s="9">
        <v>984.11099999999999</v>
      </c>
      <c r="AJ823" s="9">
        <v>968.95039999999995</v>
      </c>
      <c r="AK823" s="9">
        <v>966.74300000000005</v>
      </c>
      <c r="AL823" s="9">
        <v>1003.299</v>
      </c>
      <c r="AM823" s="9">
        <v>1054.5060000000001</v>
      </c>
      <c r="AN823" s="9">
        <v>1123.7919999999999</v>
      </c>
      <c r="AO823" s="9">
        <v>1302.5139999999999</v>
      </c>
      <c r="AP823" s="9">
        <v>1455.8389999999999</v>
      </c>
      <c r="AQ823" s="9">
        <v>1524.5340000000001</v>
      </c>
      <c r="AR823" s="9">
        <v>1646.068</v>
      </c>
      <c r="AS823" s="9">
        <v>1897.748</v>
      </c>
      <c r="AT823" s="9">
        <v>2038.492</v>
      </c>
      <c r="AU823" s="9">
        <v>2056.538</v>
      </c>
      <c r="AV823" s="9">
        <v>2091.5010000000002</v>
      </c>
      <c r="AW823" s="9">
        <v>2163.4639999999999</v>
      </c>
      <c r="AX823" s="9">
        <v>2173.7809999999999</v>
      </c>
      <c r="AY823" s="9">
        <v>2146.3209999999999</v>
      </c>
      <c r="AZ823" s="9">
        <v>2130.886</v>
      </c>
      <c r="BA823" s="9">
        <v>2156.5450000000001</v>
      </c>
      <c r="BB823" s="9">
        <v>2015.1130000000001</v>
      </c>
      <c r="BC823" s="9">
        <v>1572.143</v>
      </c>
      <c r="BD823" s="9">
        <v>1338.7950000000001</v>
      </c>
      <c r="BE823" s="9">
        <v>1338.7950000000001</v>
      </c>
      <c r="BF823" s="9">
        <v>2104.1680000000001</v>
      </c>
      <c r="BG823" s="9">
        <v>61.764710000000001</v>
      </c>
      <c r="BH823" s="9">
        <v>60.683819999999997</v>
      </c>
      <c r="BI823" s="9">
        <v>59.852939999999997</v>
      </c>
      <c r="BJ823" s="9">
        <v>59.102939999999997</v>
      </c>
      <c r="BK823" s="9">
        <v>58.639710000000001</v>
      </c>
      <c r="BL823" s="9">
        <v>58.397060000000003</v>
      </c>
      <c r="BM823" s="9">
        <v>58.286769999999997</v>
      </c>
      <c r="BN823" s="9">
        <v>61.110289999999999</v>
      </c>
      <c r="BO823" s="9">
        <v>65.529409999999999</v>
      </c>
      <c r="BP823" s="9">
        <v>69.602940000000004</v>
      </c>
      <c r="BQ823" s="9">
        <v>74.507350000000002</v>
      </c>
      <c r="BR823" s="9">
        <v>78.875</v>
      </c>
      <c r="BS823" s="9">
        <v>83.125</v>
      </c>
      <c r="BT823" s="9">
        <v>85.235290000000006</v>
      </c>
      <c r="BU823" s="9">
        <v>86.779409999999999</v>
      </c>
      <c r="BV823" s="9">
        <v>87.007350000000002</v>
      </c>
      <c r="BW823" s="9">
        <v>86.382350000000002</v>
      </c>
      <c r="BX823" s="9">
        <v>85.139709999999994</v>
      </c>
      <c r="BY823" s="9">
        <v>83.367649999999998</v>
      </c>
      <c r="BZ823" s="9">
        <v>78.301469999999995</v>
      </c>
      <c r="CA823" s="9">
        <v>72.191180000000003</v>
      </c>
      <c r="CB823" s="9">
        <v>68.308819999999997</v>
      </c>
      <c r="CC823" s="9">
        <v>66.25</v>
      </c>
      <c r="CD823" s="9">
        <v>64.470590000000001</v>
      </c>
      <c r="CE823" s="9">
        <v>1075.068</v>
      </c>
      <c r="CF823" s="9">
        <v>943.52850000000001</v>
      </c>
      <c r="CG823" s="9">
        <v>898.45090000000005</v>
      </c>
      <c r="CH823" s="9">
        <v>655.48850000000004</v>
      </c>
      <c r="CI823" s="9">
        <v>610.49180000000001</v>
      </c>
      <c r="CJ823" s="9">
        <v>949.75509999999997</v>
      </c>
      <c r="CK823" s="9">
        <v>874.92629999999997</v>
      </c>
      <c r="CL823" s="9">
        <v>944.98170000000005</v>
      </c>
      <c r="CM823" s="9">
        <v>1280.566</v>
      </c>
      <c r="CN823" s="9">
        <v>2073.21</v>
      </c>
      <c r="CO823" s="9">
        <v>2408.9029999999998</v>
      </c>
      <c r="CP823" s="9">
        <v>3544.1120000000001</v>
      </c>
      <c r="CQ823" s="9">
        <v>3938.1640000000002</v>
      </c>
      <c r="CR823" s="9">
        <v>4838.3639999999996</v>
      </c>
      <c r="CS823" s="9">
        <v>4784.1639999999998</v>
      </c>
      <c r="CT823" s="9">
        <v>4518.9570000000003</v>
      </c>
      <c r="CU823" s="9">
        <v>3923.5219999999999</v>
      </c>
      <c r="CV823" s="9">
        <v>3304.6889999999999</v>
      </c>
      <c r="CW823" s="9">
        <v>2759.63</v>
      </c>
      <c r="CX823" s="9">
        <v>3254.7289999999998</v>
      </c>
      <c r="CY823" s="9">
        <v>3348.895</v>
      </c>
      <c r="CZ823" s="9">
        <v>1554.07</v>
      </c>
      <c r="DA823" s="9">
        <v>1617.7539999999999</v>
      </c>
      <c r="DB823" s="9">
        <v>1617.7539999999999</v>
      </c>
      <c r="DC823" s="9">
        <v>3670.877</v>
      </c>
      <c r="DD823" s="9">
        <v>26.329149999999998</v>
      </c>
      <c r="DE823" s="9">
        <v>0</v>
      </c>
      <c r="DF823" s="9">
        <v>0</v>
      </c>
      <c r="DG823" s="9">
        <v>0</v>
      </c>
    </row>
    <row r="824" spans="1:111" x14ac:dyDescent="0.25">
      <c r="A824" s="9" t="s">
        <v>35</v>
      </c>
      <c r="B824" s="9" t="s">
        <v>105</v>
      </c>
      <c r="C824" s="9" t="s">
        <v>32</v>
      </c>
      <c r="D824" s="9" t="s">
        <v>187</v>
      </c>
      <c r="E824" s="9" t="s">
        <v>188</v>
      </c>
      <c r="F824" s="9" t="s">
        <v>36</v>
      </c>
      <c r="G824" s="9">
        <v>2017</v>
      </c>
      <c r="H824" s="9">
        <v>8</v>
      </c>
      <c r="I824" s="9">
        <v>1019.252</v>
      </c>
      <c r="J824" s="9">
        <v>961.78579999999999</v>
      </c>
      <c r="K824" s="9">
        <v>958.82420000000002</v>
      </c>
      <c r="L824" s="9">
        <v>941.20280000000002</v>
      </c>
      <c r="M824" s="9">
        <v>1031.52</v>
      </c>
      <c r="N824" s="9">
        <v>1165.5329999999999</v>
      </c>
      <c r="O824" s="9">
        <v>1177.473</v>
      </c>
      <c r="P824" s="9">
        <v>1283.759</v>
      </c>
      <c r="Q824" s="9">
        <v>1398.1179999999999</v>
      </c>
      <c r="R824" s="9">
        <v>1427.0550000000001</v>
      </c>
      <c r="S824" s="9">
        <v>1431.9760000000001</v>
      </c>
      <c r="T824" s="9">
        <v>1757.2260000000001</v>
      </c>
      <c r="U824" s="9">
        <v>1909.779</v>
      </c>
      <c r="V824" s="9">
        <v>1515.547</v>
      </c>
      <c r="W824" s="9">
        <v>1586.0730000000001</v>
      </c>
      <c r="X824" s="9">
        <v>1694.1220000000001</v>
      </c>
      <c r="Y824" s="9">
        <v>1774.9770000000001</v>
      </c>
      <c r="Z824" s="9">
        <v>1787.693</v>
      </c>
      <c r="AA824" s="9">
        <v>2087.4050000000002</v>
      </c>
      <c r="AB824" s="9">
        <v>2213.3440000000001</v>
      </c>
      <c r="AC824" s="9">
        <v>1959.683</v>
      </c>
      <c r="AD824" s="9">
        <v>1532.471</v>
      </c>
      <c r="AE824" s="9">
        <v>1291.8409999999999</v>
      </c>
      <c r="AF824" s="9">
        <v>1291.0139999999999</v>
      </c>
      <c r="AG824" s="9">
        <v>1611.17</v>
      </c>
      <c r="AH824" s="9">
        <v>1034.549</v>
      </c>
      <c r="AI824" s="9">
        <v>971.77359999999999</v>
      </c>
      <c r="AJ824" s="9">
        <v>972.2364</v>
      </c>
      <c r="AK824" s="9">
        <v>954.22280000000001</v>
      </c>
      <c r="AL824" s="9">
        <v>979.98779999999999</v>
      </c>
      <c r="AM824" s="9">
        <v>1139.4280000000001</v>
      </c>
      <c r="AN824" s="9">
        <v>1144.904</v>
      </c>
      <c r="AO824" s="9">
        <v>1279.3530000000001</v>
      </c>
      <c r="AP824" s="9">
        <v>1390.463</v>
      </c>
      <c r="AQ824" s="9">
        <v>1444.7619999999999</v>
      </c>
      <c r="AR824" s="9">
        <v>1494.925</v>
      </c>
      <c r="AS824" s="9">
        <v>1766.655</v>
      </c>
      <c r="AT824" s="9">
        <v>1923.4749999999999</v>
      </c>
      <c r="AU824" s="9">
        <v>2012.855</v>
      </c>
      <c r="AV824" s="9">
        <v>2083.3809999999999</v>
      </c>
      <c r="AW824" s="9">
        <v>2190.6869999999999</v>
      </c>
      <c r="AX824" s="9">
        <v>2191.0590000000002</v>
      </c>
      <c r="AY824" s="9">
        <v>2170.8159999999998</v>
      </c>
      <c r="AZ824" s="9">
        <v>2165.931</v>
      </c>
      <c r="BA824" s="9">
        <v>2210.4160000000002</v>
      </c>
      <c r="BB824" s="9">
        <v>1988.3109999999999</v>
      </c>
      <c r="BC824" s="9">
        <v>1590.7339999999999</v>
      </c>
      <c r="BD824" s="9">
        <v>1351.125</v>
      </c>
      <c r="BE824" s="9">
        <v>1350.297</v>
      </c>
      <c r="BF824" s="9">
        <v>2085.875</v>
      </c>
      <c r="BG824" s="9">
        <v>58</v>
      </c>
      <c r="BH824" s="9">
        <v>57.117649999999998</v>
      </c>
      <c r="BI824" s="9">
        <v>56.125</v>
      </c>
      <c r="BJ824" s="9">
        <v>55.772060000000003</v>
      </c>
      <c r="BK824" s="9">
        <v>55.308819999999997</v>
      </c>
      <c r="BL824" s="9">
        <v>55.213230000000003</v>
      </c>
      <c r="BM824" s="9">
        <v>55.25</v>
      </c>
      <c r="BN824" s="9">
        <v>56.536769999999997</v>
      </c>
      <c r="BO824" s="9">
        <v>59.948529999999998</v>
      </c>
      <c r="BP824" s="9">
        <v>64.301469999999995</v>
      </c>
      <c r="BQ824" s="9">
        <v>69.882350000000002</v>
      </c>
      <c r="BR824" s="9">
        <v>75.897059999999996</v>
      </c>
      <c r="BS824" s="9">
        <v>81.338229999999996</v>
      </c>
      <c r="BT824" s="9">
        <v>86.029409999999999</v>
      </c>
      <c r="BU824" s="9">
        <v>90.058819999999997</v>
      </c>
      <c r="BV824" s="9">
        <v>90.882350000000002</v>
      </c>
      <c r="BW824" s="9">
        <v>90</v>
      </c>
      <c r="BX824" s="9">
        <v>88.713229999999996</v>
      </c>
      <c r="BY824" s="9">
        <v>85.514709999999994</v>
      </c>
      <c r="BZ824" s="9">
        <v>80.242649999999998</v>
      </c>
      <c r="CA824" s="9">
        <v>74.330879999999993</v>
      </c>
      <c r="CB824" s="9">
        <v>70.669120000000007</v>
      </c>
      <c r="CC824" s="9">
        <v>67.588229999999996</v>
      </c>
      <c r="CD824" s="9">
        <v>65.514709999999994</v>
      </c>
      <c r="CE824" s="9">
        <v>1075.8530000000001</v>
      </c>
      <c r="CF824" s="9">
        <v>944.9529</v>
      </c>
      <c r="CG824" s="9">
        <v>899.53330000000005</v>
      </c>
      <c r="CH824" s="9">
        <v>656.68399999999997</v>
      </c>
      <c r="CI824" s="9">
        <v>611.59690000000001</v>
      </c>
      <c r="CJ824" s="9">
        <v>913.43219999999997</v>
      </c>
      <c r="CK824" s="9">
        <v>842.0548</v>
      </c>
      <c r="CL824" s="9">
        <v>920.25329999999997</v>
      </c>
      <c r="CM824" s="9">
        <v>1184.422</v>
      </c>
      <c r="CN824" s="9">
        <v>1806.24</v>
      </c>
      <c r="CO824" s="9">
        <v>2019.6569999999999</v>
      </c>
      <c r="CP824" s="9">
        <v>2749.5929999999998</v>
      </c>
      <c r="CQ824" s="9">
        <v>3061.6089999999999</v>
      </c>
      <c r="CR824" s="9">
        <v>3755.002</v>
      </c>
      <c r="CS824" s="9">
        <v>3748.5279999999998</v>
      </c>
      <c r="CT824" s="9">
        <v>3332.826</v>
      </c>
      <c r="CU824" s="9">
        <v>2919.5949999999998</v>
      </c>
      <c r="CV824" s="9">
        <v>2595.9110000000001</v>
      </c>
      <c r="CW824" s="9">
        <v>2255.6190000000001</v>
      </c>
      <c r="CX824" s="9">
        <v>2547.0390000000002</v>
      </c>
      <c r="CY824" s="9">
        <v>2743.752</v>
      </c>
      <c r="CZ824" s="9">
        <v>1576.8610000000001</v>
      </c>
      <c r="DA824" s="9">
        <v>1689.386</v>
      </c>
      <c r="DB824" s="9">
        <v>1623.154</v>
      </c>
      <c r="DC824" s="9">
        <v>2849.8890000000001</v>
      </c>
      <c r="DD824" s="9">
        <v>26.329149999999998</v>
      </c>
      <c r="DE824" s="9">
        <v>0</v>
      </c>
      <c r="DF824" s="9">
        <v>0</v>
      </c>
      <c r="DG824" s="9">
        <v>0</v>
      </c>
    </row>
    <row r="825" spans="1:111" x14ac:dyDescent="0.25">
      <c r="A825" s="9" t="s">
        <v>35</v>
      </c>
      <c r="B825" s="9" t="s">
        <v>105</v>
      </c>
      <c r="C825" s="9" t="s">
        <v>32</v>
      </c>
      <c r="D825" s="9" t="s">
        <v>187</v>
      </c>
      <c r="E825" s="9" t="s">
        <v>188</v>
      </c>
      <c r="F825" s="9" t="s">
        <v>36</v>
      </c>
      <c r="G825" s="9">
        <v>2017</v>
      </c>
      <c r="H825" s="9">
        <v>9</v>
      </c>
      <c r="I825" s="9">
        <v>959.95699999999999</v>
      </c>
      <c r="J825" s="9">
        <v>925.32190000000003</v>
      </c>
      <c r="K825" s="9">
        <v>886.92330000000004</v>
      </c>
      <c r="L825" s="9">
        <v>872.71870000000001</v>
      </c>
      <c r="M825" s="9">
        <v>944.03530000000001</v>
      </c>
      <c r="N825" s="9">
        <v>1102.566</v>
      </c>
      <c r="O825" s="9">
        <v>1114.0340000000001</v>
      </c>
      <c r="P825" s="9">
        <v>1271.933</v>
      </c>
      <c r="Q825" s="9">
        <v>1425.624</v>
      </c>
      <c r="R825" s="9">
        <v>1503.0809999999999</v>
      </c>
      <c r="S825" s="9">
        <v>1521.307</v>
      </c>
      <c r="T825" s="9">
        <v>1913.308</v>
      </c>
      <c r="U825" s="9">
        <v>2052.19</v>
      </c>
      <c r="V825" s="9">
        <v>1349.4549999999999</v>
      </c>
      <c r="W825" s="9">
        <v>1408.288</v>
      </c>
      <c r="X825" s="9">
        <v>1533.925</v>
      </c>
      <c r="Y825" s="9">
        <v>1615.7080000000001</v>
      </c>
      <c r="Z825" s="9">
        <v>1643.018</v>
      </c>
      <c r="AA825" s="9">
        <v>2347.4479999999999</v>
      </c>
      <c r="AB825" s="9">
        <v>2322.1260000000002</v>
      </c>
      <c r="AC825" s="9">
        <v>2061.9050000000002</v>
      </c>
      <c r="AD825" s="9">
        <v>1450.22</v>
      </c>
      <c r="AE825" s="9">
        <v>1228.9490000000001</v>
      </c>
      <c r="AF825" s="9">
        <v>1228.9490000000001</v>
      </c>
      <c r="AG825" s="9">
        <v>1474.711</v>
      </c>
      <c r="AH825" s="9">
        <v>948.08330000000001</v>
      </c>
      <c r="AI825" s="9">
        <v>900.42560000000003</v>
      </c>
      <c r="AJ825" s="9">
        <v>871.22329999999999</v>
      </c>
      <c r="AK825" s="9">
        <v>863.35299999999995</v>
      </c>
      <c r="AL825" s="9">
        <v>925.07389999999998</v>
      </c>
      <c r="AM825" s="9">
        <v>1118.29</v>
      </c>
      <c r="AN825" s="9">
        <v>1129.2909999999999</v>
      </c>
      <c r="AO825" s="9">
        <v>1285.127</v>
      </c>
      <c r="AP825" s="9">
        <v>1401.1010000000001</v>
      </c>
      <c r="AQ825" s="9">
        <v>1459.4179999999999</v>
      </c>
      <c r="AR825" s="9">
        <v>1511.9739999999999</v>
      </c>
      <c r="AS825" s="9">
        <v>1781.9159999999999</v>
      </c>
      <c r="AT825" s="9">
        <v>1928.3989999999999</v>
      </c>
      <c r="AU825" s="9">
        <v>2027.3219999999999</v>
      </c>
      <c r="AV825" s="9">
        <v>2086.1550000000002</v>
      </c>
      <c r="AW825" s="9">
        <v>2176.14</v>
      </c>
      <c r="AX825" s="9">
        <v>2204.6329999999998</v>
      </c>
      <c r="AY825" s="9">
        <v>2192.8870000000002</v>
      </c>
      <c r="AZ825" s="9">
        <v>2327.0070000000001</v>
      </c>
      <c r="BA825" s="9">
        <v>2249.982</v>
      </c>
      <c r="BB825" s="9">
        <v>2004.4269999999999</v>
      </c>
      <c r="BC825" s="9">
        <v>1474.5060000000001</v>
      </c>
      <c r="BD825" s="9">
        <v>1228.567</v>
      </c>
      <c r="BE825" s="9">
        <v>1228.567</v>
      </c>
      <c r="BF825" s="9">
        <v>2106.654</v>
      </c>
      <c r="BG825" s="9">
        <v>61.139710000000001</v>
      </c>
      <c r="BH825" s="9">
        <v>59.691180000000003</v>
      </c>
      <c r="BI825" s="9">
        <v>58.279409999999999</v>
      </c>
      <c r="BJ825" s="9">
        <v>57.477939999999997</v>
      </c>
      <c r="BK825" s="9">
        <v>56.897060000000003</v>
      </c>
      <c r="BL825" s="9">
        <v>56.352939999999997</v>
      </c>
      <c r="BM825" s="9">
        <v>55.816180000000003</v>
      </c>
      <c r="BN825" s="9">
        <v>56.698529999999998</v>
      </c>
      <c r="BO825" s="9">
        <v>60.919119999999999</v>
      </c>
      <c r="BP825" s="9">
        <v>65.169120000000007</v>
      </c>
      <c r="BQ825" s="9">
        <v>69.580879999999993</v>
      </c>
      <c r="BR825" s="9">
        <v>74.257350000000002</v>
      </c>
      <c r="BS825" s="9">
        <v>79.411770000000004</v>
      </c>
      <c r="BT825" s="9">
        <v>83.411770000000004</v>
      </c>
      <c r="BU825" s="9">
        <v>86.529409999999999</v>
      </c>
      <c r="BV825" s="9">
        <v>87.485290000000006</v>
      </c>
      <c r="BW825" s="9">
        <v>86.786770000000004</v>
      </c>
      <c r="BX825" s="9">
        <v>84.169120000000007</v>
      </c>
      <c r="BY825" s="9">
        <v>79.544120000000007</v>
      </c>
      <c r="BZ825" s="9">
        <v>74.308819999999997</v>
      </c>
      <c r="CA825" s="9">
        <v>69.375</v>
      </c>
      <c r="CB825" s="9">
        <v>65.698530000000005</v>
      </c>
      <c r="CC825" s="9">
        <v>62.904409999999999</v>
      </c>
      <c r="CD825" s="9">
        <v>61.110289999999999</v>
      </c>
      <c r="CE825" s="9">
        <v>308.5985</v>
      </c>
      <c r="CF825" s="9">
        <v>260.82040000000001</v>
      </c>
      <c r="CG825" s="9">
        <v>245.21530000000001</v>
      </c>
      <c r="CH825" s="9">
        <v>194.0728</v>
      </c>
      <c r="CI825" s="9">
        <v>146.09960000000001</v>
      </c>
      <c r="CJ825" s="9">
        <v>212.69409999999999</v>
      </c>
      <c r="CK825" s="9">
        <v>196.4453</v>
      </c>
      <c r="CL825" s="9">
        <v>232.85</v>
      </c>
      <c r="CM825" s="9">
        <v>316.87049999999999</v>
      </c>
      <c r="CN825" s="9">
        <v>548.37929999999994</v>
      </c>
      <c r="CO825" s="9">
        <v>741.06050000000005</v>
      </c>
      <c r="CP825" s="9">
        <v>1161.3989999999999</v>
      </c>
      <c r="CQ825" s="9">
        <v>1316.8330000000001</v>
      </c>
      <c r="CR825" s="9">
        <v>1621.354</v>
      </c>
      <c r="CS825" s="9">
        <v>1542.1579999999999</v>
      </c>
      <c r="CT825" s="9">
        <v>1351.011</v>
      </c>
      <c r="CU825" s="9">
        <v>1237.8009999999999</v>
      </c>
      <c r="CV825" s="9">
        <v>1040.4480000000001</v>
      </c>
      <c r="CW825" s="9">
        <v>838.34209999999996</v>
      </c>
      <c r="CX825" s="9">
        <v>951.17930000000001</v>
      </c>
      <c r="CY825" s="9">
        <v>971.57159999999999</v>
      </c>
      <c r="CZ825" s="9">
        <v>462.4633</v>
      </c>
      <c r="DA825" s="9">
        <v>464.77769999999998</v>
      </c>
      <c r="DB825" s="9">
        <v>464.77769999999998</v>
      </c>
      <c r="DC825" s="9">
        <v>1188.3689999999999</v>
      </c>
      <c r="DD825" s="9">
        <v>26.329149999999998</v>
      </c>
      <c r="DE825" s="9">
        <v>0</v>
      </c>
      <c r="DF825" s="9">
        <v>0</v>
      </c>
      <c r="DG825" s="9">
        <v>0</v>
      </c>
    </row>
    <row r="826" spans="1:111" x14ac:dyDescent="0.25">
      <c r="A826" s="9" t="s">
        <v>35</v>
      </c>
      <c r="B826" s="9" t="s">
        <v>105</v>
      </c>
      <c r="C826" s="9" t="s">
        <v>32</v>
      </c>
      <c r="D826" s="9" t="s">
        <v>187</v>
      </c>
      <c r="E826" s="9" t="s">
        <v>188</v>
      </c>
      <c r="F826" s="9" t="s">
        <v>36</v>
      </c>
      <c r="G826" s="9">
        <v>2017</v>
      </c>
      <c r="H826" s="9">
        <v>10</v>
      </c>
      <c r="I826" s="9">
        <v>914.74189999999999</v>
      </c>
      <c r="J826" s="9">
        <v>886.94039999999995</v>
      </c>
      <c r="K826" s="9">
        <v>856.97500000000002</v>
      </c>
      <c r="L826" s="9">
        <v>846.59320000000002</v>
      </c>
      <c r="M826" s="9">
        <v>920.9479</v>
      </c>
      <c r="N826" s="9">
        <v>1084.222</v>
      </c>
      <c r="O826" s="9">
        <v>1176.0989999999999</v>
      </c>
      <c r="P826" s="9">
        <v>1218.9000000000001</v>
      </c>
      <c r="Q826" s="9">
        <v>1372.1590000000001</v>
      </c>
      <c r="R826" s="9">
        <v>1457.579</v>
      </c>
      <c r="S826" s="9">
        <v>1485.7270000000001</v>
      </c>
      <c r="T826" s="9">
        <v>1855.7560000000001</v>
      </c>
      <c r="U826" s="9">
        <v>1969.2809999999999</v>
      </c>
      <c r="V826" s="9">
        <v>1241.104</v>
      </c>
      <c r="W826" s="9">
        <v>1299.963</v>
      </c>
      <c r="X826" s="9">
        <v>1439.9849999999999</v>
      </c>
      <c r="Y826" s="9">
        <v>1518.9380000000001</v>
      </c>
      <c r="Z826" s="9">
        <v>1660.848</v>
      </c>
      <c r="AA826" s="9">
        <v>2312.6640000000002</v>
      </c>
      <c r="AB826" s="9">
        <v>2237.4780000000001</v>
      </c>
      <c r="AC826" s="9">
        <v>1934.2670000000001</v>
      </c>
      <c r="AD826" s="9">
        <v>1387.261</v>
      </c>
      <c r="AE826" s="9">
        <v>1174.3969999999999</v>
      </c>
      <c r="AF826" s="9">
        <v>1174.3969999999999</v>
      </c>
      <c r="AG826" s="9">
        <v>1392.1489999999999</v>
      </c>
      <c r="AH826" s="9">
        <v>902.86829999999998</v>
      </c>
      <c r="AI826" s="9">
        <v>862.04409999999996</v>
      </c>
      <c r="AJ826" s="9">
        <v>841.27509999999995</v>
      </c>
      <c r="AK826" s="9">
        <v>837.22749999999996</v>
      </c>
      <c r="AL826" s="9">
        <v>901.98649999999998</v>
      </c>
      <c r="AM826" s="9">
        <v>1099.9449999999999</v>
      </c>
      <c r="AN826" s="9">
        <v>1191.355</v>
      </c>
      <c r="AO826" s="9">
        <v>1232.0940000000001</v>
      </c>
      <c r="AP826" s="9">
        <v>1347.636</v>
      </c>
      <c r="AQ826" s="9">
        <v>1413.9169999999999</v>
      </c>
      <c r="AR826" s="9">
        <v>1476.394</v>
      </c>
      <c r="AS826" s="9">
        <v>1724.3630000000001</v>
      </c>
      <c r="AT826" s="9">
        <v>1845.49</v>
      </c>
      <c r="AU826" s="9">
        <v>1918.971</v>
      </c>
      <c r="AV826" s="9">
        <v>1977.83</v>
      </c>
      <c r="AW826" s="9">
        <v>2082.1999999999998</v>
      </c>
      <c r="AX826" s="9">
        <v>2107.864</v>
      </c>
      <c r="AY826" s="9">
        <v>2210.7170000000001</v>
      </c>
      <c r="AZ826" s="9">
        <v>2292.223</v>
      </c>
      <c r="BA826" s="9">
        <v>2165.3330000000001</v>
      </c>
      <c r="BB826" s="9">
        <v>1876.789</v>
      </c>
      <c r="BC826" s="9">
        <v>1411.547</v>
      </c>
      <c r="BD826" s="9">
        <v>1174.0150000000001</v>
      </c>
      <c r="BE826" s="9">
        <v>1174.0150000000001</v>
      </c>
      <c r="BF826" s="9">
        <v>2024.0920000000001</v>
      </c>
      <c r="BG826" s="9">
        <v>58.926470000000002</v>
      </c>
      <c r="BH826" s="9">
        <v>56.477939999999997</v>
      </c>
      <c r="BI826" s="9">
        <v>55.154409999999999</v>
      </c>
      <c r="BJ826" s="9">
        <v>54.257350000000002</v>
      </c>
      <c r="BK826" s="9">
        <v>53.375</v>
      </c>
      <c r="BL826" s="9">
        <v>52.139710000000001</v>
      </c>
      <c r="BM826" s="9">
        <v>51.411769999999997</v>
      </c>
      <c r="BN826" s="9">
        <v>51.191180000000003</v>
      </c>
      <c r="BO826" s="9">
        <v>56.492649999999998</v>
      </c>
      <c r="BP826" s="9">
        <v>63.426470000000002</v>
      </c>
      <c r="BQ826" s="9">
        <v>70.125</v>
      </c>
      <c r="BR826" s="9">
        <v>75.198530000000005</v>
      </c>
      <c r="BS826" s="9">
        <v>79.566180000000003</v>
      </c>
      <c r="BT826" s="9">
        <v>82.919120000000007</v>
      </c>
      <c r="BU826" s="9">
        <v>86.397059999999996</v>
      </c>
      <c r="BV826" s="9">
        <v>87.897059999999996</v>
      </c>
      <c r="BW826" s="9">
        <v>87.102940000000004</v>
      </c>
      <c r="BX826" s="9">
        <v>84.816180000000003</v>
      </c>
      <c r="BY826" s="9">
        <v>77.977940000000004</v>
      </c>
      <c r="BZ826" s="9">
        <v>71.595590000000001</v>
      </c>
      <c r="CA826" s="9">
        <v>67.588229999999996</v>
      </c>
      <c r="CB826" s="9">
        <v>63.823529999999998</v>
      </c>
      <c r="CC826" s="9">
        <v>61.580880000000001</v>
      </c>
      <c r="CD826" s="9">
        <v>59.139710000000001</v>
      </c>
      <c r="CE826" s="9">
        <v>320.2328</v>
      </c>
      <c r="CF826" s="9">
        <v>270.98880000000003</v>
      </c>
      <c r="CG826" s="9">
        <v>254.79050000000001</v>
      </c>
      <c r="CH826" s="9">
        <v>202.16290000000001</v>
      </c>
      <c r="CI826" s="9">
        <v>152.35059999999999</v>
      </c>
      <c r="CJ826" s="9">
        <v>220.6277</v>
      </c>
      <c r="CK826" s="9">
        <v>204.56479999999999</v>
      </c>
      <c r="CL826" s="9">
        <v>242.6036</v>
      </c>
      <c r="CM826" s="9">
        <v>329.2133</v>
      </c>
      <c r="CN826" s="9">
        <v>564.9348</v>
      </c>
      <c r="CO826" s="9">
        <v>758.01620000000003</v>
      </c>
      <c r="CP826" s="9">
        <v>1200.4559999999999</v>
      </c>
      <c r="CQ826" s="9">
        <v>1286.336</v>
      </c>
      <c r="CR826" s="9">
        <v>1640.125</v>
      </c>
      <c r="CS826" s="9">
        <v>1640.711</v>
      </c>
      <c r="CT826" s="9">
        <v>1438.6410000000001</v>
      </c>
      <c r="CU826" s="9">
        <v>1307.2449999999999</v>
      </c>
      <c r="CV826" s="9">
        <v>1117.9780000000001</v>
      </c>
      <c r="CW826" s="9">
        <v>895.59550000000002</v>
      </c>
      <c r="CX826" s="9">
        <v>1061.8009999999999</v>
      </c>
      <c r="CY826" s="9">
        <v>934.02890000000002</v>
      </c>
      <c r="CZ826" s="9">
        <v>475.8843</v>
      </c>
      <c r="DA826" s="9">
        <v>479.84379999999999</v>
      </c>
      <c r="DB826" s="9">
        <v>479.84379999999999</v>
      </c>
      <c r="DC826" s="9">
        <v>1272.2539999999999</v>
      </c>
      <c r="DD826" s="9">
        <v>26.329149999999998</v>
      </c>
      <c r="DE826" s="9">
        <v>0</v>
      </c>
      <c r="DF826" s="9">
        <v>0</v>
      </c>
      <c r="DG826" s="9">
        <v>0</v>
      </c>
    </row>
    <row r="827" spans="1:111" x14ac:dyDescent="0.25">
      <c r="A827" s="9" t="s">
        <v>35</v>
      </c>
      <c r="B827" s="9" t="s">
        <v>105</v>
      </c>
      <c r="C827" s="9" t="s">
        <v>32</v>
      </c>
      <c r="D827" s="9" t="s">
        <v>187</v>
      </c>
      <c r="E827" s="9" t="s">
        <v>188</v>
      </c>
      <c r="F827" s="9" t="s">
        <v>33</v>
      </c>
      <c r="G827" s="9">
        <v>2017</v>
      </c>
      <c r="H827" s="9">
        <v>8</v>
      </c>
      <c r="I827" s="9">
        <v>1021.728</v>
      </c>
      <c r="J827" s="9">
        <v>962.83920000000001</v>
      </c>
      <c r="K827" s="9">
        <v>959.71939999999995</v>
      </c>
      <c r="L827" s="9">
        <v>940.48450000000003</v>
      </c>
      <c r="M827" s="9">
        <v>1029.2909999999999</v>
      </c>
      <c r="N827" s="9">
        <v>1162.2670000000001</v>
      </c>
      <c r="O827" s="9">
        <v>1175.48</v>
      </c>
      <c r="P827" s="9">
        <v>1286.7329999999999</v>
      </c>
      <c r="Q827" s="9">
        <v>1405.9269999999999</v>
      </c>
      <c r="R827" s="9">
        <v>1439.682</v>
      </c>
      <c r="S827" s="9">
        <v>1493.221</v>
      </c>
      <c r="T827" s="9">
        <v>1816.7380000000001</v>
      </c>
      <c r="U827" s="9">
        <v>1972.9949999999999</v>
      </c>
      <c r="V827" s="9">
        <v>1568.7539999999999</v>
      </c>
      <c r="W827" s="9">
        <v>1619.068</v>
      </c>
      <c r="X827" s="9">
        <v>1708.748</v>
      </c>
      <c r="Y827" s="9">
        <v>1782.6980000000001</v>
      </c>
      <c r="Z827" s="9">
        <v>1796.422</v>
      </c>
      <c r="AA827" s="9">
        <v>2097.614</v>
      </c>
      <c r="AB827" s="9">
        <v>2231.703</v>
      </c>
      <c r="AC827" s="9">
        <v>1984.068</v>
      </c>
      <c r="AD827" s="9">
        <v>1535.8530000000001</v>
      </c>
      <c r="AE827" s="9">
        <v>1301.0060000000001</v>
      </c>
      <c r="AF827" s="9">
        <v>1301.0060000000001</v>
      </c>
      <c r="AG827" s="9">
        <v>1648.356</v>
      </c>
      <c r="AH827" s="9">
        <v>1037.0239999999999</v>
      </c>
      <c r="AI827" s="9">
        <v>972.82709999999997</v>
      </c>
      <c r="AJ827" s="9">
        <v>973.13170000000002</v>
      </c>
      <c r="AK827" s="9">
        <v>953.50450000000001</v>
      </c>
      <c r="AL827" s="9">
        <v>977.7595</v>
      </c>
      <c r="AM827" s="9">
        <v>1136.162</v>
      </c>
      <c r="AN827" s="9">
        <v>1142.912</v>
      </c>
      <c r="AO827" s="9">
        <v>1282.327</v>
      </c>
      <c r="AP827" s="9">
        <v>1398.2719999999999</v>
      </c>
      <c r="AQ827" s="9">
        <v>1457.3879999999999</v>
      </c>
      <c r="AR827" s="9">
        <v>1556.1690000000001</v>
      </c>
      <c r="AS827" s="9">
        <v>1826.1669999999999</v>
      </c>
      <c r="AT827" s="9">
        <v>1986.692</v>
      </c>
      <c r="AU827" s="9">
        <v>2066.0619999999999</v>
      </c>
      <c r="AV827" s="9">
        <v>2116.3760000000002</v>
      </c>
      <c r="AW827" s="9">
        <v>2205.3130000000001</v>
      </c>
      <c r="AX827" s="9">
        <v>2198.7800000000002</v>
      </c>
      <c r="AY827" s="9">
        <v>2179.5450000000001</v>
      </c>
      <c r="AZ827" s="9">
        <v>2176.14</v>
      </c>
      <c r="BA827" s="9">
        <v>2228.7750000000001</v>
      </c>
      <c r="BB827" s="9">
        <v>2012.6949999999999</v>
      </c>
      <c r="BC827" s="9">
        <v>1594.116</v>
      </c>
      <c r="BD827" s="9">
        <v>1360.29</v>
      </c>
      <c r="BE827" s="9">
        <v>1360.29</v>
      </c>
      <c r="BF827" s="9">
        <v>2123.0610000000001</v>
      </c>
      <c r="BG827" s="9">
        <v>61.608460000000001</v>
      </c>
      <c r="BH827" s="9">
        <v>60.161769999999997</v>
      </c>
      <c r="BI827" s="9">
        <v>58.990810000000003</v>
      </c>
      <c r="BJ827" s="9">
        <v>58.231619999999999</v>
      </c>
      <c r="BK827" s="9">
        <v>57.59375</v>
      </c>
      <c r="BL827" s="9">
        <v>57.113970000000002</v>
      </c>
      <c r="BM827" s="9">
        <v>56.974269999999997</v>
      </c>
      <c r="BN827" s="9">
        <v>59.667279999999998</v>
      </c>
      <c r="BO827" s="9">
        <v>64</v>
      </c>
      <c r="BP827" s="9">
        <v>68.479780000000005</v>
      </c>
      <c r="BQ827" s="9">
        <v>73.516540000000006</v>
      </c>
      <c r="BR827" s="9">
        <v>78.540440000000004</v>
      </c>
      <c r="BS827" s="9">
        <v>83.306979999999996</v>
      </c>
      <c r="BT827" s="9">
        <v>86.832719999999995</v>
      </c>
      <c r="BU827" s="9">
        <v>89.003680000000003</v>
      </c>
      <c r="BV827" s="9">
        <v>89.34375</v>
      </c>
      <c r="BW827" s="9">
        <v>88.647059999999996</v>
      </c>
      <c r="BX827" s="9">
        <v>87.224270000000004</v>
      </c>
      <c r="BY827" s="9">
        <v>84.073530000000005</v>
      </c>
      <c r="BZ827" s="9">
        <v>78.889709999999994</v>
      </c>
      <c r="CA827" s="9">
        <v>72.897059999999996</v>
      </c>
      <c r="CB827" s="9">
        <v>68.808819999999997</v>
      </c>
      <c r="CC827" s="9">
        <v>65.981620000000007</v>
      </c>
      <c r="CD827" s="9">
        <v>63.902569999999997</v>
      </c>
      <c r="CE827" s="9">
        <v>1084.82</v>
      </c>
      <c r="CF827" s="9">
        <v>952.56209999999999</v>
      </c>
      <c r="CG827" s="9">
        <v>906.69449999999995</v>
      </c>
      <c r="CH827" s="9">
        <v>661.79690000000005</v>
      </c>
      <c r="CI827" s="9">
        <v>616.12660000000005</v>
      </c>
      <c r="CJ827" s="9">
        <v>919.89829999999995</v>
      </c>
      <c r="CK827" s="9">
        <v>847.86339999999996</v>
      </c>
      <c r="CL827" s="9">
        <v>926.77329999999995</v>
      </c>
      <c r="CM827" s="9">
        <v>1192.614</v>
      </c>
      <c r="CN827" s="9">
        <v>1820.0219999999999</v>
      </c>
      <c r="CO827" s="9">
        <v>2039.5150000000001</v>
      </c>
      <c r="CP827" s="9">
        <v>2718.0940000000001</v>
      </c>
      <c r="CQ827" s="9">
        <v>3041.34</v>
      </c>
      <c r="CR827" s="9">
        <v>3691.9490000000001</v>
      </c>
      <c r="CS827" s="9">
        <v>3586.0680000000002</v>
      </c>
      <c r="CT827" s="9">
        <v>3314.3420000000001</v>
      </c>
      <c r="CU827" s="9">
        <v>2912.5970000000002</v>
      </c>
      <c r="CV827" s="9">
        <v>2578.7109999999998</v>
      </c>
      <c r="CW827" s="9">
        <v>2229.6480000000001</v>
      </c>
      <c r="CX827" s="9">
        <v>2486.2730000000001</v>
      </c>
      <c r="CY827" s="9">
        <v>2742.5479999999998</v>
      </c>
      <c r="CZ827" s="9">
        <v>1582.664</v>
      </c>
      <c r="DA827" s="9">
        <v>1637.5139999999999</v>
      </c>
      <c r="DB827" s="9">
        <v>1637.5139999999999</v>
      </c>
      <c r="DC827" s="9">
        <v>2772.009</v>
      </c>
      <c r="DD827" s="9">
        <v>26.329149999999998</v>
      </c>
      <c r="DE827" s="9">
        <v>0</v>
      </c>
      <c r="DF827" s="9">
        <v>0</v>
      </c>
      <c r="DG827" s="9">
        <v>0</v>
      </c>
    </row>
    <row r="828" spans="1:111" x14ac:dyDescent="0.25">
      <c r="A828" s="9" t="s">
        <v>35</v>
      </c>
      <c r="B828" s="9" t="s">
        <v>105</v>
      </c>
      <c r="C828" s="9" t="s">
        <v>32</v>
      </c>
      <c r="D828" s="9" t="s">
        <v>161</v>
      </c>
      <c r="E828" s="9" t="s">
        <v>160</v>
      </c>
      <c r="F828" s="9" t="s">
        <v>36</v>
      </c>
      <c r="G828" s="9">
        <v>2017</v>
      </c>
      <c r="H828" s="9">
        <v>5</v>
      </c>
      <c r="I828" s="9">
        <v>1028.44</v>
      </c>
      <c r="J828" s="9">
        <v>967.86289999999997</v>
      </c>
      <c r="K828" s="9">
        <v>928.71439999999996</v>
      </c>
      <c r="L828" s="9">
        <v>891.65309999999999</v>
      </c>
      <c r="M828" s="9">
        <v>898.46789999999999</v>
      </c>
      <c r="N828" s="9">
        <v>868.91020000000003</v>
      </c>
      <c r="O828" s="9">
        <v>960.11220000000003</v>
      </c>
      <c r="P828" s="9">
        <v>1167.6469999999999</v>
      </c>
      <c r="Q828" s="9">
        <v>1400.306</v>
      </c>
      <c r="R828" s="9">
        <v>1588.633</v>
      </c>
      <c r="S828" s="9">
        <v>1776.4570000000001</v>
      </c>
      <c r="T828" s="9">
        <v>2210.7579999999998</v>
      </c>
      <c r="U828" s="9">
        <v>2335.6120000000001</v>
      </c>
      <c r="V828" s="9">
        <v>1620.7719999999999</v>
      </c>
      <c r="W828" s="9">
        <v>1636.6130000000001</v>
      </c>
      <c r="X828" s="9">
        <v>1768.9090000000001</v>
      </c>
      <c r="Y828" s="9">
        <v>1840.076</v>
      </c>
      <c r="Z828" s="9">
        <v>1816.383</v>
      </c>
      <c r="AA828" s="9">
        <v>2316.8359999999998</v>
      </c>
      <c r="AB828" s="9">
        <v>2429.902</v>
      </c>
      <c r="AC828" s="9">
        <v>2163.6170000000002</v>
      </c>
      <c r="AD828" s="9">
        <v>1649.2929999999999</v>
      </c>
      <c r="AE828" s="9">
        <v>1395.4090000000001</v>
      </c>
      <c r="AF828" s="9">
        <v>1375.653</v>
      </c>
      <c r="AG828" s="9">
        <v>1732.8030000000001</v>
      </c>
      <c r="AH828" s="9">
        <v>1011.563</v>
      </c>
      <c r="AI828" s="9">
        <v>936.66520000000003</v>
      </c>
      <c r="AJ828" s="9">
        <v>908.03049999999996</v>
      </c>
      <c r="AK828" s="9">
        <v>878.97860000000003</v>
      </c>
      <c r="AL828" s="9">
        <v>877.52829999999994</v>
      </c>
      <c r="AM828" s="9">
        <v>886.18409999999994</v>
      </c>
      <c r="AN828" s="9">
        <v>985.18119999999999</v>
      </c>
      <c r="AO828" s="9">
        <v>1177.5250000000001</v>
      </c>
      <c r="AP828" s="9">
        <v>1372.481</v>
      </c>
      <c r="AQ828" s="9">
        <v>1543.309</v>
      </c>
      <c r="AR828" s="9">
        <v>1772.296</v>
      </c>
      <c r="AS828" s="9">
        <v>2129.2550000000001</v>
      </c>
      <c r="AT828" s="9">
        <v>2264.587</v>
      </c>
      <c r="AU828" s="9">
        <v>2267.328</v>
      </c>
      <c r="AV828" s="9">
        <v>2283.1680000000001</v>
      </c>
      <c r="AW828" s="9">
        <v>2391.181</v>
      </c>
      <c r="AX828" s="9">
        <v>2409.9270000000001</v>
      </c>
      <c r="AY828" s="9">
        <v>2343.375</v>
      </c>
      <c r="AZ828" s="9">
        <v>2318.8139999999999</v>
      </c>
      <c r="BA828" s="9">
        <v>2370.6260000000002</v>
      </c>
      <c r="BB828" s="9">
        <v>2113.0450000000001</v>
      </c>
      <c r="BC828" s="9">
        <v>1674.509</v>
      </c>
      <c r="BD828" s="9">
        <v>1390.7650000000001</v>
      </c>
      <c r="BE828" s="9">
        <v>1371.009</v>
      </c>
      <c r="BF828" s="9">
        <v>2340.1289999999999</v>
      </c>
      <c r="BG828" s="9">
        <v>70.691180000000003</v>
      </c>
      <c r="BH828" s="9">
        <v>69.551469999999995</v>
      </c>
      <c r="BI828" s="9">
        <v>67.823530000000005</v>
      </c>
      <c r="BJ828" s="9">
        <v>66.610290000000006</v>
      </c>
      <c r="BK828" s="9">
        <v>65.735290000000006</v>
      </c>
      <c r="BL828" s="9">
        <v>65.147059999999996</v>
      </c>
      <c r="BM828" s="9">
        <v>65.044120000000007</v>
      </c>
      <c r="BN828" s="9">
        <v>70.860290000000006</v>
      </c>
      <c r="BO828" s="9">
        <v>76.632350000000002</v>
      </c>
      <c r="BP828" s="9">
        <v>81.301469999999995</v>
      </c>
      <c r="BQ828" s="9">
        <v>86.397059999999996</v>
      </c>
      <c r="BR828" s="9">
        <v>91.066180000000003</v>
      </c>
      <c r="BS828" s="9">
        <v>94.389709999999994</v>
      </c>
      <c r="BT828" s="9">
        <v>96.257350000000002</v>
      </c>
      <c r="BU828" s="9">
        <v>96.595590000000001</v>
      </c>
      <c r="BV828" s="9">
        <v>96.316180000000003</v>
      </c>
      <c r="BW828" s="9">
        <v>92.036770000000004</v>
      </c>
      <c r="BX828" s="9">
        <v>89.257350000000002</v>
      </c>
      <c r="BY828" s="9">
        <v>85.522059999999996</v>
      </c>
      <c r="BZ828" s="9">
        <v>81.705879999999993</v>
      </c>
      <c r="CA828" s="9">
        <v>76.919120000000007</v>
      </c>
      <c r="CB828" s="9">
        <v>73.477940000000004</v>
      </c>
      <c r="CC828" s="9">
        <v>70.897059999999996</v>
      </c>
      <c r="CD828" s="9">
        <v>68.257350000000002</v>
      </c>
      <c r="CE828" s="9">
        <v>620.86879999999996</v>
      </c>
      <c r="CF828" s="9">
        <v>442.58370000000002</v>
      </c>
      <c r="CG828" s="9">
        <v>410.3331</v>
      </c>
      <c r="CH828" s="9">
        <v>291.81970000000001</v>
      </c>
      <c r="CI828" s="9">
        <v>254.4205</v>
      </c>
      <c r="CJ828" s="9">
        <v>369.73570000000001</v>
      </c>
      <c r="CK828" s="9">
        <v>343.04590000000002</v>
      </c>
      <c r="CL828" s="9">
        <v>432.54259999999999</v>
      </c>
      <c r="CM828" s="9">
        <v>578.2192</v>
      </c>
      <c r="CN828" s="9">
        <v>1021.349</v>
      </c>
      <c r="CO828" s="9">
        <v>1152.7840000000001</v>
      </c>
      <c r="CP828" s="9">
        <v>1593.4369999999999</v>
      </c>
      <c r="CQ828" s="9">
        <v>1772.1289999999999</v>
      </c>
      <c r="CR828" s="9">
        <v>2139.665</v>
      </c>
      <c r="CS828" s="9">
        <v>2134.1480000000001</v>
      </c>
      <c r="CT828" s="9">
        <v>1977.4</v>
      </c>
      <c r="CU828" s="9">
        <v>1823.479</v>
      </c>
      <c r="CV828" s="9">
        <v>1506.2729999999999</v>
      </c>
      <c r="CW828" s="9">
        <v>1280.51</v>
      </c>
      <c r="CX828" s="9">
        <v>1474.402</v>
      </c>
      <c r="CY828" s="9">
        <v>1402.2339999999999</v>
      </c>
      <c r="CZ828" s="9">
        <v>843.77689999999996</v>
      </c>
      <c r="DA828" s="9">
        <v>924.27570000000003</v>
      </c>
      <c r="DB828" s="9">
        <v>825.428</v>
      </c>
      <c r="DC828" s="9">
        <v>1632.5640000000001</v>
      </c>
      <c r="DD828" s="9">
        <v>26.329149999999998</v>
      </c>
      <c r="DE828" s="9">
        <v>0</v>
      </c>
      <c r="DF828" s="9">
        <v>0</v>
      </c>
      <c r="DG828" s="9">
        <v>0</v>
      </c>
    </row>
    <row r="829" spans="1:111" x14ac:dyDescent="0.25">
      <c r="A829" s="9" t="s">
        <v>35</v>
      </c>
      <c r="B829" s="9" t="s">
        <v>105</v>
      </c>
      <c r="C829" s="9" t="s">
        <v>32</v>
      </c>
      <c r="D829" s="9" t="s">
        <v>161</v>
      </c>
      <c r="E829" s="9" t="s">
        <v>160</v>
      </c>
      <c r="F829" s="9" t="s">
        <v>36</v>
      </c>
      <c r="G829" s="9">
        <v>2017</v>
      </c>
      <c r="H829" s="9">
        <v>6</v>
      </c>
      <c r="I829" s="9">
        <v>1077.309</v>
      </c>
      <c r="J829" s="9">
        <v>989.32259999999997</v>
      </c>
      <c r="K829" s="9">
        <v>973.61019999999996</v>
      </c>
      <c r="L829" s="9">
        <v>964.58130000000006</v>
      </c>
      <c r="M829" s="9">
        <v>955.00699999999995</v>
      </c>
      <c r="N829" s="9">
        <v>966.74099999999999</v>
      </c>
      <c r="O829" s="9">
        <v>1095.2940000000001</v>
      </c>
      <c r="P829" s="9">
        <v>1313.6959999999999</v>
      </c>
      <c r="Q829" s="9">
        <v>1547.481</v>
      </c>
      <c r="R829" s="9">
        <v>1766.396</v>
      </c>
      <c r="S829" s="9">
        <v>1998.192</v>
      </c>
      <c r="T829" s="9">
        <v>2385.096</v>
      </c>
      <c r="U829" s="9">
        <v>2553.6469999999999</v>
      </c>
      <c r="V829" s="9">
        <v>1934.953</v>
      </c>
      <c r="W829" s="9">
        <v>1970.684</v>
      </c>
      <c r="X829" s="9">
        <v>2091.0770000000002</v>
      </c>
      <c r="Y829" s="9">
        <v>2122.904</v>
      </c>
      <c r="Z829" s="9">
        <v>2127.4009999999998</v>
      </c>
      <c r="AA829" s="9">
        <v>2633.259</v>
      </c>
      <c r="AB829" s="9">
        <v>2535.5390000000002</v>
      </c>
      <c r="AC829" s="9">
        <v>2177.0160000000001</v>
      </c>
      <c r="AD829" s="9">
        <v>1793.3610000000001</v>
      </c>
      <c r="AE829" s="9">
        <v>1574.9169999999999</v>
      </c>
      <c r="AF829" s="9">
        <v>1524.152</v>
      </c>
      <c r="AG829" s="9">
        <v>2015.354</v>
      </c>
      <c r="AH829" s="9">
        <v>1071.9739999999999</v>
      </c>
      <c r="AI829" s="9">
        <v>979.18759999999997</v>
      </c>
      <c r="AJ829" s="9">
        <v>989.91049999999996</v>
      </c>
      <c r="AK829" s="9">
        <v>974.6807</v>
      </c>
      <c r="AL829" s="9">
        <v>955.27260000000001</v>
      </c>
      <c r="AM829" s="9">
        <v>954.08590000000004</v>
      </c>
      <c r="AN829" s="9">
        <v>1087.03</v>
      </c>
      <c r="AO829" s="9">
        <v>1312.4269999999999</v>
      </c>
      <c r="AP829" s="9">
        <v>1550.34</v>
      </c>
      <c r="AQ829" s="9">
        <v>1744.9059999999999</v>
      </c>
      <c r="AR829" s="9">
        <v>1990.319</v>
      </c>
      <c r="AS829" s="9">
        <v>2357.752</v>
      </c>
      <c r="AT829" s="9">
        <v>2505.7919999999999</v>
      </c>
      <c r="AU829" s="9">
        <v>2504.4279999999999</v>
      </c>
      <c r="AV829" s="9">
        <v>2540.1590000000001</v>
      </c>
      <c r="AW829" s="9">
        <v>2648.1309999999999</v>
      </c>
      <c r="AX829" s="9">
        <v>2647.62</v>
      </c>
      <c r="AY829" s="9">
        <v>2618.5239999999999</v>
      </c>
      <c r="AZ829" s="9">
        <v>2598.2080000000001</v>
      </c>
      <c r="BA829" s="9">
        <v>2484.6460000000002</v>
      </c>
      <c r="BB829" s="9">
        <v>2184.1120000000001</v>
      </c>
      <c r="BC829" s="9">
        <v>1844.1120000000001</v>
      </c>
      <c r="BD829" s="9">
        <v>1603.384</v>
      </c>
      <c r="BE829" s="9">
        <v>1552.62</v>
      </c>
      <c r="BF829" s="9">
        <v>2563.9490000000001</v>
      </c>
      <c r="BG829" s="9">
        <v>71.375</v>
      </c>
      <c r="BH829" s="9">
        <v>69.558819999999997</v>
      </c>
      <c r="BI829" s="9">
        <v>67.985290000000006</v>
      </c>
      <c r="BJ829" s="9">
        <v>66.191180000000003</v>
      </c>
      <c r="BK829" s="9">
        <v>64.654409999999999</v>
      </c>
      <c r="BL829" s="9">
        <v>63.477939999999997</v>
      </c>
      <c r="BM829" s="9">
        <v>63.919119999999999</v>
      </c>
      <c r="BN829" s="9">
        <v>69.992649999999998</v>
      </c>
      <c r="BO829" s="9">
        <v>76.286770000000004</v>
      </c>
      <c r="BP829" s="9">
        <v>82.691180000000003</v>
      </c>
      <c r="BQ829" s="9">
        <v>87.948530000000005</v>
      </c>
      <c r="BR829" s="9">
        <v>92.639709999999994</v>
      </c>
      <c r="BS829" s="9">
        <v>96.625</v>
      </c>
      <c r="BT829" s="9">
        <v>99.176469999999995</v>
      </c>
      <c r="BU829" s="9">
        <v>100.8897</v>
      </c>
      <c r="BV829" s="9">
        <v>102.1985</v>
      </c>
      <c r="BW829" s="9">
        <v>101.4118</v>
      </c>
      <c r="BX829" s="9">
        <v>99.801469999999995</v>
      </c>
      <c r="BY829" s="9">
        <v>96.772059999999996</v>
      </c>
      <c r="BZ829" s="9">
        <v>92.426469999999995</v>
      </c>
      <c r="CA829" s="9">
        <v>87.183819999999997</v>
      </c>
      <c r="CB829" s="9">
        <v>82.044120000000007</v>
      </c>
      <c r="CC829" s="9">
        <v>77.867649999999998</v>
      </c>
      <c r="CD829" s="9">
        <v>74.544120000000007</v>
      </c>
      <c r="CE829" s="9">
        <v>2133.9160000000002</v>
      </c>
      <c r="CF829" s="9">
        <v>1448.3050000000001</v>
      </c>
      <c r="CG829" s="9">
        <v>923.16079999999999</v>
      </c>
      <c r="CH829" s="9">
        <v>502.18110000000001</v>
      </c>
      <c r="CI829" s="9">
        <v>452.3596</v>
      </c>
      <c r="CJ829" s="9">
        <v>721.46500000000003</v>
      </c>
      <c r="CK829" s="9">
        <v>577.10609999999997</v>
      </c>
      <c r="CL829" s="9">
        <v>543.6848</v>
      </c>
      <c r="CM829" s="9">
        <v>821.25930000000005</v>
      </c>
      <c r="CN829" s="9">
        <v>1267.019</v>
      </c>
      <c r="CO829" s="9">
        <v>1496.1079999999999</v>
      </c>
      <c r="CP829" s="9">
        <v>2131.2919999999999</v>
      </c>
      <c r="CQ829" s="9">
        <v>2333.8890000000001</v>
      </c>
      <c r="CR829" s="9">
        <v>2930.703</v>
      </c>
      <c r="CS829" s="9">
        <v>2894.32</v>
      </c>
      <c r="CT829" s="9">
        <v>2695.3440000000001</v>
      </c>
      <c r="CU829" s="9">
        <v>2436.3310000000001</v>
      </c>
      <c r="CV829" s="9">
        <v>2207.701</v>
      </c>
      <c r="CW829" s="9">
        <v>2032.934</v>
      </c>
      <c r="CX829" s="9">
        <v>3188.085</v>
      </c>
      <c r="CY829" s="9">
        <v>4201.76</v>
      </c>
      <c r="CZ829" s="9">
        <v>1899.4739999999999</v>
      </c>
      <c r="DA829" s="9">
        <v>3044.7</v>
      </c>
      <c r="DB829" s="9">
        <v>1818.5920000000001</v>
      </c>
      <c r="DC829" s="9">
        <v>2345.2950000000001</v>
      </c>
      <c r="DD829" s="9">
        <v>26.329149999999998</v>
      </c>
      <c r="DE829" s="9">
        <v>0</v>
      </c>
      <c r="DF829" s="9">
        <v>0</v>
      </c>
      <c r="DG829" s="9">
        <v>0</v>
      </c>
    </row>
    <row r="830" spans="1:111" x14ac:dyDescent="0.25">
      <c r="A830" s="9" t="s">
        <v>35</v>
      </c>
      <c r="B830" s="9" t="s">
        <v>105</v>
      </c>
      <c r="C830" s="9" t="s">
        <v>32</v>
      </c>
      <c r="D830" s="9" t="s">
        <v>161</v>
      </c>
      <c r="E830" s="9" t="s">
        <v>160</v>
      </c>
      <c r="F830" s="9" t="s">
        <v>36</v>
      </c>
      <c r="G830" s="9">
        <v>2017</v>
      </c>
      <c r="H830" s="9">
        <v>7</v>
      </c>
      <c r="I830" s="9">
        <v>1001.798</v>
      </c>
      <c r="J830" s="9">
        <v>926.93330000000003</v>
      </c>
      <c r="K830" s="9">
        <v>914.89380000000006</v>
      </c>
      <c r="L830" s="9">
        <v>903.41669999999999</v>
      </c>
      <c r="M830" s="9">
        <v>998.71429999999998</v>
      </c>
      <c r="N830" s="9">
        <v>1087.06</v>
      </c>
      <c r="O830" s="9">
        <v>1152.422</v>
      </c>
      <c r="P830" s="9">
        <v>1283.6179999999999</v>
      </c>
      <c r="Q830" s="9">
        <v>1431.4110000000001</v>
      </c>
      <c r="R830" s="9">
        <v>1606.6079999999999</v>
      </c>
      <c r="S830" s="9">
        <v>1847.048</v>
      </c>
      <c r="T830" s="9">
        <v>2269.5219999999999</v>
      </c>
      <c r="U830" s="9">
        <v>2390.248</v>
      </c>
      <c r="V830" s="9">
        <v>1793.1849999999999</v>
      </c>
      <c r="W830" s="9">
        <v>1843.596</v>
      </c>
      <c r="X830" s="9">
        <v>2018.6849999999999</v>
      </c>
      <c r="Y830" s="9">
        <v>2060.1370000000002</v>
      </c>
      <c r="Z830" s="9">
        <v>2025.4590000000001</v>
      </c>
      <c r="AA830" s="9">
        <v>2461.616</v>
      </c>
      <c r="AB830" s="9">
        <v>2506.1959999999999</v>
      </c>
      <c r="AC830" s="9">
        <v>2136.3180000000002</v>
      </c>
      <c r="AD830" s="9">
        <v>1668.117</v>
      </c>
      <c r="AE830" s="9">
        <v>1308.1759999999999</v>
      </c>
      <c r="AF830" s="9">
        <v>1303.127</v>
      </c>
      <c r="AG830" s="9">
        <v>1915.165</v>
      </c>
      <c r="AH830" s="9">
        <v>1075.0989999999999</v>
      </c>
      <c r="AI830" s="9">
        <v>994.02919999999995</v>
      </c>
      <c r="AJ830" s="9">
        <v>977.13210000000004</v>
      </c>
      <c r="AK830" s="9">
        <v>963.57529999999997</v>
      </c>
      <c r="AL830" s="9">
        <v>989.56659999999999</v>
      </c>
      <c r="AM830" s="9">
        <v>1032.3910000000001</v>
      </c>
      <c r="AN830" s="9">
        <v>1109.412</v>
      </c>
      <c r="AO830" s="9">
        <v>1324.454</v>
      </c>
      <c r="AP830" s="9">
        <v>1516.6569999999999</v>
      </c>
      <c r="AQ830" s="9">
        <v>1676.394</v>
      </c>
      <c r="AR830" s="9">
        <v>1870.8530000000001</v>
      </c>
      <c r="AS830" s="9">
        <v>2228.5920000000001</v>
      </c>
      <c r="AT830" s="9">
        <v>2396.8440000000001</v>
      </c>
      <c r="AU830" s="9">
        <v>2404.134</v>
      </c>
      <c r="AV830" s="9">
        <v>2454.5450000000001</v>
      </c>
      <c r="AW830" s="9">
        <v>2536.866</v>
      </c>
      <c r="AX830" s="9">
        <v>2511.3249999999998</v>
      </c>
      <c r="AY830" s="9">
        <v>2462.509</v>
      </c>
      <c r="AZ830" s="9">
        <v>2442.5059999999999</v>
      </c>
      <c r="BA830" s="9">
        <v>2369.0230000000001</v>
      </c>
      <c r="BB830" s="9">
        <v>2134.1529999999998</v>
      </c>
      <c r="BC830" s="9">
        <v>1718.8520000000001</v>
      </c>
      <c r="BD830" s="9">
        <v>1423.5029999999999</v>
      </c>
      <c r="BE830" s="9">
        <v>1418.454</v>
      </c>
      <c r="BF830" s="9">
        <v>2450.808</v>
      </c>
      <c r="BG830" s="9">
        <v>66.727940000000004</v>
      </c>
      <c r="BH830" s="9">
        <v>65.227940000000004</v>
      </c>
      <c r="BI830" s="9">
        <v>64.75</v>
      </c>
      <c r="BJ830" s="9">
        <v>63.963230000000003</v>
      </c>
      <c r="BK830" s="9">
        <v>62.970590000000001</v>
      </c>
      <c r="BL830" s="9">
        <v>62.382350000000002</v>
      </c>
      <c r="BM830" s="9">
        <v>62.470590000000001</v>
      </c>
      <c r="BN830" s="9">
        <v>66.102940000000004</v>
      </c>
      <c r="BO830" s="9">
        <v>71.455879999999993</v>
      </c>
      <c r="BP830" s="9">
        <v>77.676469999999995</v>
      </c>
      <c r="BQ830" s="9">
        <v>83.595590000000001</v>
      </c>
      <c r="BR830" s="9">
        <v>89.463229999999996</v>
      </c>
      <c r="BS830" s="9">
        <v>94.786770000000004</v>
      </c>
      <c r="BT830" s="9">
        <v>98.227940000000004</v>
      </c>
      <c r="BU830" s="9">
        <v>100</v>
      </c>
      <c r="BV830" s="9">
        <v>98.808819999999997</v>
      </c>
      <c r="BW830" s="9">
        <v>97.713229999999996</v>
      </c>
      <c r="BX830" s="9">
        <v>95.838229999999996</v>
      </c>
      <c r="BY830" s="9">
        <v>91.242649999999998</v>
      </c>
      <c r="BZ830" s="9">
        <v>86.161770000000004</v>
      </c>
      <c r="CA830" s="9">
        <v>79.882350000000002</v>
      </c>
      <c r="CB830" s="9">
        <v>74.455879999999993</v>
      </c>
      <c r="CC830" s="9">
        <v>70.632350000000002</v>
      </c>
      <c r="CD830" s="9">
        <v>68.058819999999997</v>
      </c>
      <c r="CE830" s="9">
        <v>1150.0509999999999</v>
      </c>
      <c r="CF830" s="9">
        <v>1007.72</v>
      </c>
      <c r="CG830" s="9">
        <v>957.63710000000003</v>
      </c>
      <c r="CH830" s="9">
        <v>698.50210000000004</v>
      </c>
      <c r="CI830" s="9">
        <v>648.90959999999995</v>
      </c>
      <c r="CJ830" s="9">
        <v>1004.564</v>
      </c>
      <c r="CK830" s="9">
        <v>927.94449999999995</v>
      </c>
      <c r="CL830" s="9">
        <v>1009.556</v>
      </c>
      <c r="CM830" s="9">
        <v>1361.3510000000001</v>
      </c>
      <c r="CN830" s="9">
        <v>2176.509</v>
      </c>
      <c r="CO830" s="9">
        <v>2524.8180000000002</v>
      </c>
      <c r="CP830" s="9">
        <v>3687.308</v>
      </c>
      <c r="CQ830" s="9">
        <v>4100.59</v>
      </c>
      <c r="CR830" s="9">
        <v>5141.009</v>
      </c>
      <c r="CS830" s="9">
        <v>5006.8649999999998</v>
      </c>
      <c r="CT830" s="9">
        <v>4716</v>
      </c>
      <c r="CU830" s="9">
        <v>4117.9690000000001</v>
      </c>
      <c r="CV830" s="9">
        <v>3483.6390000000001</v>
      </c>
      <c r="CW830" s="9">
        <v>2908.6860000000001</v>
      </c>
      <c r="CX830" s="9">
        <v>3502.8310000000001</v>
      </c>
      <c r="CY830" s="9">
        <v>3671.5430000000001</v>
      </c>
      <c r="CZ830" s="9">
        <v>1764.1120000000001</v>
      </c>
      <c r="DA830" s="9">
        <v>2314.585</v>
      </c>
      <c r="DB830" s="9">
        <v>1741.92</v>
      </c>
      <c r="DC830" s="9">
        <v>3845.549</v>
      </c>
      <c r="DD830" s="9">
        <v>26.329149999999998</v>
      </c>
      <c r="DE830" s="9">
        <v>0</v>
      </c>
      <c r="DF830" s="9">
        <v>0</v>
      </c>
      <c r="DG830" s="9">
        <v>0</v>
      </c>
    </row>
    <row r="831" spans="1:111" x14ac:dyDescent="0.25">
      <c r="A831" s="9" t="s">
        <v>35</v>
      </c>
      <c r="B831" s="9" t="s">
        <v>105</v>
      </c>
      <c r="C831" s="9" t="s">
        <v>32</v>
      </c>
      <c r="D831" s="9" t="s">
        <v>161</v>
      </c>
      <c r="E831" s="9" t="s">
        <v>160</v>
      </c>
      <c r="F831" s="9" t="s">
        <v>36</v>
      </c>
      <c r="G831" s="9">
        <v>2017</v>
      </c>
      <c r="H831" s="9">
        <v>8</v>
      </c>
      <c r="I831" s="9">
        <v>1032.8440000000001</v>
      </c>
      <c r="J831" s="9">
        <v>965.27080000000001</v>
      </c>
      <c r="K831" s="9">
        <v>960.29600000000005</v>
      </c>
      <c r="L831" s="9">
        <v>932.03420000000006</v>
      </c>
      <c r="M831" s="9">
        <v>1012.24</v>
      </c>
      <c r="N831" s="9">
        <v>1136.519</v>
      </c>
      <c r="O831" s="9">
        <v>1155.8510000000001</v>
      </c>
      <c r="P831" s="9">
        <v>1297.4680000000001</v>
      </c>
      <c r="Q831" s="9">
        <v>1445.48</v>
      </c>
      <c r="R831" s="9">
        <v>1561.373</v>
      </c>
      <c r="S831" s="9">
        <v>1689.903</v>
      </c>
      <c r="T831" s="9">
        <v>2086.8290000000002</v>
      </c>
      <c r="U831" s="9">
        <v>2269.0340000000001</v>
      </c>
      <c r="V831" s="9">
        <v>1852.175</v>
      </c>
      <c r="W831" s="9">
        <v>1901.597</v>
      </c>
      <c r="X831" s="9">
        <v>1984.4459999999999</v>
      </c>
      <c r="Y831" s="9">
        <v>2045.508</v>
      </c>
      <c r="Z831" s="9">
        <v>2027.5730000000001</v>
      </c>
      <c r="AA831" s="9">
        <v>2320.0729999999999</v>
      </c>
      <c r="AB831" s="9">
        <v>2402.297</v>
      </c>
      <c r="AC831" s="9">
        <v>2123.444</v>
      </c>
      <c r="AD831" s="9">
        <v>1634.5930000000001</v>
      </c>
      <c r="AE831" s="9">
        <v>1365.615</v>
      </c>
      <c r="AF831" s="9">
        <v>1361.644</v>
      </c>
      <c r="AG831" s="9">
        <v>1923.9059999999999</v>
      </c>
      <c r="AH831" s="9">
        <v>1048.1400000000001</v>
      </c>
      <c r="AI831" s="9">
        <v>975.25850000000003</v>
      </c>
      <c r="AJ831" s="9">
        <v>973.70820000000003</v>
      </c>
      <c r="AK831" s="9">
        <v>945.05409999999995</v>
      </c>
      <c r="AL831" s="9">
        <v>960.70780000000002</v>
      </c>
      <c r="AM831" s="9">
        <v>1110.414</v>
      </c>
      <c r="AN831" s="9">
        <v>1123.2819999999999</v>
      </c>
      <c r="AO831" s="9">
        <v>1293.0609999999999</v>
      </c>
      <c r="AP831" s="9">
        <v>1437.825</v>
      </c>
      <c r="AQ831" s="9">
        <v>1579.079</v>
      </c>
      <c r="AR831" s="9">
        <v>1752.8520000000001</v>
      </c>
      <c r="AS831" s="9">
        <v>2096.259</v>
      </c>
      <c r="AT831" s="9">
        <v>2282.7310000000002</v>
      </c>
      <c r="AU831" s="9">
        <v>2349.4830000000002</v>
      </c>
      <c r="AV831" s="9">
        <v>2398.9050000000002</v>
      </c>
      <c r="AW831" s="9">
        <v>2481.011</v>
      </c>
      <c r="AX831" s="9">
        <v>2461.59</v>
      </c>
      <c r="AY831" s="9">
        <v>2410.6959999999999</v>
      </c>
      <c r="AZ831" s="9">
        <v>2398.598</v>
      </c>
      <c r="BA831" s="9">
        <v>2399.3690000000001</v>
      </c>
      <c r="BB831" s="9">
        <v>2152.0709999999999</v>
      </c>
      <c r="BC831" s="9">
        <v>1692.856</v>
      </c>
      <c r="BD831" s="9">
        <v>1424.8989999999999</v>
      </c>
      <c r="BE831" s="9">
        <v>1420.9269999999999</v>
      </c>
      <c r="BF831" s="9">
        <v>2398.6109999999999</v>
      </c>
      <c r="BG831" s="9">
        <v>67.294120000000007</v>
      </c>
      <c r="BH831" s="9">
        <v>67.132350000000002</v>
      </c>
      <c r="BI831" s="9">
        <v>65.669120000000007</v>
      </c>
      <c r="BJ831" s="9">
        <v>64.441180000000003</v>
      </c>
      <c r="BK831" s="9">
        <v>63.485289999999999</v>
      </c>
      <c r="BL831" s="9">
        <v>62.536769999999997</v>
      </c>
      <c r="BM831" s="9">
        <v>61.985289999999999</v>
      </c>
      <c r="BN831" s="9">
        <v>64.713229999999996</v>
      </c>
      <c r="BO831" s="9">
        <v>70.514709999999994</v>
      </c>
      <c r="BP831" s="9">
        <v>75.705879999999993</v>
      </c>
      <c r="BQ831" s="9">
        <v>82.014709999999994</v>
      </c>
      <c r="BR831" s="9">
        <v>86.801469999999995</v>
      </c>
      <c r="BS831" s="9">
        <v>92.095590000000001</v>
      </c>
      <c r="BT831" s="9">
        <v>96.448530000000005</v>
      </c>
      <c r="BU831" s="9">
        <v>97.919120000000007</v>
      </c>
      <c r="BV831" s="9">
        <v>97.25</v>
      </c>
      <c r="BW831" s="9">
        <v>95.948530000000005</v>
      </c>
      <c r="BX831" s="9">
        <v>93.852940000000004</v>
      </c>
      <c r="BY831" s="9">
        <v>88.852940000000004</v>
      </c>
      <c r="BZ831" s="9">
        <v>83.779409999999999</v>
      </c>
      <c r="CA831" s="9">
        <v>77.073530000000005</v>
      </c>
      <c r="CB831" s="9">
        <v>71.882350000000002</v>
      </c>
      <c r="CC831" s="9">
        <v>67.970590000000001</v>
      </c>
      <c r="CD831" s="9">
        <v>65.419120000000007</v>
      </c>
      <c r="CE831" s="9">
        <v>1171.0899999999999</v>
      </c>
      <c r="CF831" s="9">
        <v>1027.912</v>
      </c>
      <c r="CG831" s="9">
        <v>976.41520000000003</v>
      </c>
      <c r="CH831" s="9">
        <v>713.12270000000001</v>
      </c>
      <c r="CI831" s="9">
        <v>663.41949999999997</v>
      </c>
      <c r="CJ831" s="9">
        <v>987.91160000000002</v>
      </c>
      <c r="CK831" s="9">
        <v>914.28390000000002</v>
      </c>
      <c r="CL831" s="9">
        <v>1007.372</v>
      </c>
      <c r="CM831" s="9">
        <v>1290.7180000000001</v>
      </c>
      <c r="CN831" s="9">
        <v>1995.182</v>
      </c>
      <c r="CO831" s="9">
        <v>2217.1849999999999</v>
      </c>
      <c r="CP831" s="9">
        <v>2903.201</v>
      </c>
      <c r="CQ831" s="9">
        <v>3245.1320000000001</v>
      </c>
      <c r="CR831" s="9">
        <v>4002.5279999999998</v>
      </c>
      <c r="CS831" s="9">
        <v>3797.3980000000001</v>
      </c>
      <c r="CT831" s="9">
        <v>3554.7910000000002</v>
      </c>
      <c r="CU831" s="9">
        <v>3110.2809999999999</v>
      </c>
      <c r="CV831" s="9">
        <v>2762.89</v>
      </c>
      <c r="CW831" s="9">
        <v>2392.13</v>
      </c>
      <c r="CX831" s="9">
        <v>2703.5439999999999</v>
      </c>
      <c r="CY831" s="9">
        <v>2942.1610000000001</v>
      </c>
      <c r="CZ831" s="9">
        <v>1768.934</v>
      </c>
      <c r="DA831" s="9">
        <v>1788.7139999999999</v>
      </c>
      <c r="DB831" s="9">
        <v>1773.92</v>
      </c>
      <c r="DC831" s="9">
        <v>2927.86</v>
      </c>
      <c r="DD831" s="9">
        <v>26.329149999999998</v>
      </c>
      <c r="DE831" s="9">
        <v>0</v>
      </c>
      <c r="DF831" s="9">
        <v>0</v>
      </c>
      <c r="DG831" s="9">
        <v>0</v>
      </c>
    </row>
    <row r="832" spans="1:111" x14ac:dyDescent="0.25">
      <c r="A832" s="9" t="s">
        <v>35</v>
      </c>
      <c r="B832" s="9" t="s">
        <v>105</v>
      </c>
      <c r="C832" s="9" t="s">
        <v>32</v>
      </c>
      <c r="D832" s="9" t="s">
        <v>161</v>
      </c>
      <c r="E832" s="9" t="s">
        <v>160</v>
      </c>
      <c r="F832" s="9" t="s">
        <v>36</v>
      </c>
      <c r="G832" s="9">
        <v>2017</v>
      </c>
      <c r="H832" s="9">
        <v>9</v>
      </c>
      <c r="I832" s="9">
        <v>979.49099999999999</v>
      </c>
      <c r="J832" s="9">
        <v>934.03039999999999</v>
      </c>
      <c r="K832" s="9">
        <v>894.00289999999995</v>
      </c>
      <c r="L832" s="9">
        <v>869.26890000000003</v>
      </c>
      <c r="M832" s="9">
        <v>929.87660000000005</v>
      </c>
      <c r="N832" s="9">
        <v>1080.0219999999999</v>
      </c>
      <c r="O832" s="9">
        <v>1100.796</v>
      </c>
      <c r="P832" s="9">
        <v>1292.076</v>
      </c>
      <c r="Q832" s="9">
        <v>1482.8689999999999</v>
      </c>
      <c r="R832" s="9">
        <v>1637.2049999999999</v>
      </c>
      <c r="S832" s="9">
        <v>1786.962</v>
      </c>
      <c r="T832" s="9">
        <v>2307.0569999999998</v>
      </c>
      <c r="U832" s="9">
        <v>2461.7629999999999</v>
      </c>
      <c r="V832" s="9">
        <v>1737.9929999999999</v>
      </c>
      <c r="W832" s="9">
        <v>1799.528</v>
      </c>
      <c r="X832" s="9">
        <v>1937.3689999999999</v>
      </c>
      <c r="Y832" s="9">
        <v>1981.165</v>
      </c>
      <c r="Z832" s="9">
        <v>1969.817</v>
      </c>
      <c r="AA832" s="9">
        <v>2663.299</v>
      </c>
      <c r="AB832" s="9">
        <v>2581.5140000000001</v>
      </c>
      <c r="AC832" s="9">
        <v>2200.9850000000001</v>
      </c>
      <c r="AD832" s="9">
        <v>1603.8589999999999</v>
      </c>
      <c r="AE832" s="9">
        <v>1315.79</v>
      </c>
      <c r="AF832" s="9">
        <v>1308.922</v>
      </c>
      <c r="AG832" s="9">
        <v>1855.5619999999999</v>
      </c>
      <c r="AH832" s="9">
        <v>967.61739999999998</v>
      </c>
      <c r="AI832" s="9">
        <v>909.13409999999999</v>
      </c>
      <c r="AJ832" s="9">
        <v>878.30290000000002</v>
      </c>
      <c r="AK832" s="9">
        <v>859.90319999999997</v>
      </c>
      <c r="AL832" s="9">
        <v>910.91499999999996</v>
      </c>
      <c r="AM832" s="9">
        <v>1095.7449999999999</v>
      </c>
      <c r="AN832" s="9">
        <v>1116.0519999999999</v>
      </c>
      <c r="AO832" s="9">
        <v>1305.27</v>
      </c>
      <c r="AP832" s="9">
        <v>1458.346</v>
      </c>
      <c r="AQ832" s="9">
        <v>1593.5419999999999</v>
      </c>
      <c r="AR832" s="9">
        <v>1777.6289999999999</v>
      </c>
      <c r="AS832" s="9">
        <v>2175.665</v>
      </c>
      <c r="AT832" s="9">
        <v>2337.9720000000002</v>
      </c>
      <c r="AU832" s="9">
        <v>2415.86</v>
      </c>
      <c r="AV832" s="9">
        <v>2477.395</v>
      </c>
      <c r="AW832" s="9">
        <v>2579.5839999999998</v>
      </c>
      <c r="AX832" s="9">
        <v>2570.0909999999999</v>
      </c>
      <c r="AY832" s="9">
        <v>2519.6860000000001</v>
      </c>
      <c r="AZ832" s="9">
        <v>2642.8580000000002</v>
      </c>
      <c r="BA832" s="9">
        <v>2509.3690000000001</v>
      </c>
      <c r="BB832" s="9">
        <v>2143.5070000000001</v>
      </c>
      <c r="BC832" s="9">
        <v>1628.145</v>
      </c>
      <c r="BD832" s="9">
        <v>1315.4079999999999</v>
      </c>
      <c r="BE832" s="9">
        <v>1308.54</v>
      </c>
      <c r="BF832" s="9">
        <v>2487.5050000000001</v>
      </c>
      <c r="BG832" s="9">
        <v>67.389709999999994</v>
      </c>
      <c r="BH832" s="9">
        <v>65.654409999999999</v>
      </c>
      <c r="BI832" s="9">
        <v>64.073530000000005</v>
      </c>
      <c r="BJ832" s="9">
        <v>63.014710000000001</v>
      </c>
      <c r="BK832" s="9">
        <v>61.485289999999999</v>
      </c>
      <c r="BL832" s="9">
        <v>60.816180000000003</v>
      </c>
      <c r="BM832" s="9">
        <v>60.154409999999999</v>
      </c>
      <c r="BN832" s="9">
        <v>61.014710000000001</v>
      </c>
      <c r="BO832" s="9">
        <v>67.823530000000005</v>
      </c>
      <c r="BP832" s="9">
        <v>74.404409999999999</v>
      </c>
      <c r="BQ832" s="9">
        <v>81.338229999999996</v>
      </c>
      <c r="BR832" s="9">
        <v>87.198530000000005</v>
      </c>
      <c r="BS832" s="9">
        <v>91.683819999999997</v>
      </c>
      <c r="BT832" s="9">
        <v>95.485290000000006</v>
      </c>
      <c r="BU832" s="9">
        <v>98.308819999999997</v>
      </c>
      <c r="BV832" s="9">
        <v>98.286770000000004</v>
      </c>
      <c r="BW832" s="9">
        <v>97</v>
      </c>
      <c r="BX832" s="9">
        <v>93.117649999999998</v>
      </c>
      <c r="BY832" s="9">
        <v>87.161770000000004</v>
      </c>
      <c r="BZ832" s="9">
        <v>81.470590000000001</v>
      </c>
      <c r="CA832" s="9">
        <v>77.470590000000001</v>
      </c>
      <c r="CB832" s="9">
        <v>73.941180000000003</v>
      </c>
      <c r="CC832" s="9">
        <v>70.911770000000004</v>
      </c>
      <c r="CD832" s="9">
        <v>68.308819999999997</v>
      </c>
      <c r="CE832" s="9">
        <v>360.03160000000003</v>
      </c>
      <c r="CF832" s="9">
        <v>304.74270000000001</v>
      </c>
      <c r="CG832" s="9">
        <v>286.5154</v>
      </c>
      <c r="CH832" s="9">
        <v>225.64320000000001</v>
      </c>
      <c r="CI832" s="9">
        <v>172.7064</v>
      </c>
      <c r="CJ832" s="9">
        <v>250.71379999999999</v>
      </c>
      <c r="CK832" s="9">
        <v>232.61789999999999</v>
      </c>
      <c r="CL832" s="9">
        <v>276.38479999999998</v>
      </c>
      <c r="CM832" s="9">
        <v>372.37450000000001</v>
      </c>
      <c r="CN832" s="9">
        <v>628.59169999999995</v>
      </c>
      <c r="CO832" s="9">
        <v>819.3116</v>
      </c>
      <c r="CP832" s="9">
        <v>1220.4770000000001</v>
      </c>
      <c r="CQ832" s="9">
        <v>1340.95</v>
      </c>
      <c r="CR832" s="9">
        <v>1751.153</v>
      </c>
      <c r="CS832" s="9">
        <v>1661.913</v>
      </c>
      <c r="CT832" s="9">
        <v>1477.337</v>
      </c>
      <c r="CU832" s="9">
        <v>1349.1590000000001</v>
      </c>
      <c r="CV832" s="9">
        <v>1150.9880000000001</v>
      </c>
      <c r="CW832" s="9">
        <v>953.15229999999997</v>
      </c>
      <c r="CX832" s="9">
        <v>1107.9970000000001</v>
      </c>
      <c r="CY832" s="9">
        <v>1080.7460000000001</v>
      </c>
      <c r="CZ832" s="9">
        <v>591.48249999999996</v>
      </c>
      <c r="DA832" s="9">
        <v>839.37249999999995</v>
      </c>
      <c r="DB832" s="9">
        <v>542.28449999999998</v>
      </c>
      <c r="DC832" s="9">
        <v>1267.4960000000001</v>
      </c>
      <c r="DD832" s="9">
        <v>26.329149999999998</v>
      </c>
      <c r="DE832" s="9">
        <v>0</v>
      </c>
      <c r="DF832" s="9">
        <v>0</v>
      </c>
      <c r="DG832" s="9">
        <v>0</v>
      </c>
    </row>
    <row r="833" spans="1:111" x14ac:dyDescent="0.25">
      <c r="A833" s="9" t="s">
        <v>35</v>
      </c>
      <c r="B833" s="9" t="s">
        <v>105</v>
      </c>
      <c r="C833" s="9" t="s">
        <v>32</v>
      </c>
      <c r="D833" s="9" t="s">
        <v>161</v>
      </c>
      <c r="E833" s="9" t="s">
        <v>160</v>
      </c>
      <c r="F833" s="9" t="s">
        <v>36</v>
      </c>
      <c r="G833" s="9">
        <v>2017</v>
      </c>
      <c r="H833" s="9">
        <v>10</v>
      </c>
      <c r="I833" s="9">
        <v>931.09320000000002</v>
      </c>
      <c r="J833" s="9">
        <v>893.96529999999996</v>
      </c>
      <c r="K833" s="9">
        <v>862.70860000000005</v>
      </c>
      <c r="L833" s="9">
        <v>843.38199999999995</v>
      </c>
      <c r="M833" s="9">
        <v>908.62829999999997</v>
      </c>
      <c r="N833" s="9">
        <v>1064.9369999999999</v>
      </c>
      <c r="O833" s="9">
        <v>1164.9069999999999</v>
      </c>
      <c r="P833" s="9">
        <v>1235.8599999999999</v>
      </c>
      <c r="Q833" s="9">
        <v>1420.6890000000001</v>
      </c>
      <c r="R833" s="9">
        <v>1543.2070000000001</v>
      </c>
      <c r="S833" s="9">
        <v>1685.3019999999999</v>
      </c>
      <c r="T833" s="9">
        <v>2143.558</v>
      </c>
      <c r="U833" s="9">
        <v>2293.4850000000001</v>
      </c>
      <c r="V833" s="9">
        <v>1565.1849999999999</v>
      </c>
      <c r="W833" s="9">
        <v>1644.836</v>
      </c>
      <c r="X833" s="9">
        <v>1792.4749999999999</v>
      </c>
      <c r="Y833" s="9">
        <v>1840.5260000000001</v>
      </c>
      <c r="Z833" s="9">
        <v>1931.712</v>
      </c>
      <c r="AA833" s="9">
        <v>2581.645</v>
      </c>
      <c r="AB833" s="9">
        <v>2458.9789999999998</v>
      </c>
      <c r="AC833" s="9">
        <v>2147.8609999999999</v>
      </c>
      <c r="AD833" s="9">
        <v>1496.8820000000001</v>
      </c>
      <c r="AE833" s="9">
        <v>1240.693</v>
      </c>
      <c r="AF833" s="9">
        <v>1239.771</v>
      </c>
      <c r="AG833" s="9">
        <v>1713.9449999999999</v>
      </c>
      <c r="AH833" s="9">
        <v>919.21950000000004</v>
      </c>
      <c r="AI833" s="9">
        <v>869.06899999999996</v>
      </c>
      <c r="AJ833" s="9">
        <v>847.00869999999998</v>
      </c>
      <c r="AK833" s="9">
        <v>834.0163</v>
      </c>
      <c r="AL833" s="9">
        <v>889.66679999999997</v>
      </c>
      <c r="AM833" s="9">
        <v>1080.6610000000001</v>
      </c>
      <c r="AN833" s="9">
        <v>1180.163</v>
      </c>
      <c r="AO833" s="9">
        <v>1249.0540000000001</v>
      </c>
      <c r="AP833" s="9">
        <v>1396.1669999999999</v>
      </c>
      <c r="AQ833" s="9">
        <v>1499.5450000000001</v>
      </c>
      <c r="AR833" s="9">
        <v>1675.9690000000001</v>
      </c>
      <c r="AS833" s="9">
        <v>2012.165</v>
      </c>
      <c r="AT833" s="9">
        <v>2169.694</v>
      </c>
      <c r="AU833" s="9">
        <v>2243.0520000000001</v>
      </c>
      <c r="AV833" s="9">
        <v>2322.7020000000002</v>
      </c>
      <c r="AW833" s="9">
        <v>2434.69</v>
      </c>
      <c r="AX833" s="9">
        <v>2429.4520000000002</v>
      </c>
      <c r="AY833" s="9">
        <v>2481.5810000000001</v>
      </c>
      <c r="AZ833" s="9">
        <v>2561.203</v>
      </c>
      <c r="BA833" s="9">
        <v>2386.835</v>
      </c>
      <c r="BB833" s="9">
        <v>2090.3829999999998</v>
      </c>
      <c r="BC833" s="9">
        <v>1521.1679999999999</v>
      </c>
      <c r="BD833" s="9">
        <v>1240.3119999999999</v>
      </c>
      <c r="BE833" s="9">
        <v>1239.3900000000001</v>
      </c>
      <c r="BF833" s="9">
        <v>2345.8879999999999</v>
      </c>
      <c r="BG833" s="9">
        <v>64.022059999999996</v>
      </c>
      <c r="BH833" s="9">
        <v>61.889710000000001</v>
      </c>
      <c r="BI833" s="9">
        <v>60.301470000000002</v>
      </c>
      <c r="BJ833" s="9">
        <v>59.058819999999997</v>
      </c>
      <c r="BK833" s="9">
        <v>57.764710000000001</v>
      </c>
      <c r="BL833" s="9">
        <v>56.882350000000002</v>
      </c>
      <c r="BM833" s="9">
        <v>56.176470000000002</v>
      </c>
      <c r="BN833" s="9">
        <v>56.044119999999999</v>
      </c>
      <c r="BO833" s="9">
        <v>62.779409999999999</v>
      </c>
      <c r="BP833" s="9">
        <v>70.985290000000006</v>
      </c>
      <c r="BQ833" s="9">
        <v>77.617649999999998</v>
      </c>
      <c r="BR833" s="9">
        <v>84.154409999999999</v>
      </c>
      <c r="BS833" s="9">
        <v>89.654409999999999</v>
      </c>
      <c r="BT833" s="9">
        <v>93.941180000000003</v>
      </c>
      <c r="BU833" s="9">
        <v>96.867649999999998</v>
      </c>
      <c r="BV833" s="9">
        <v>97.426469999999995</v>
      </c>
      <c r="BW833" s="9">
        <v>95.720590000000001</v>
      </c>
      <c r="BX833" s="9">
        <v>92.845590000000001</v>
      </c>
      <c r="BY833" s="9">
        <v>86.404409999999999</v>
      </c>
      <c r="BZ833" s="9">
        <v>79.044120000000007</v>
      </c>
      <c r="CA833" s="9">
        <v>73.536770000000004</v>
      </c>
      <c r="CB833" s="9">
        <v>69.470590000000001</v>
      </c>
      <c r="CC833" s="9">
        <v>65.794120000000007</v>
      </c>
      <c r="CD833" s="9">
        <v>63.279409999999999</v>
      </c>
      <c r="CE833" s="9">
        <v>372.10950000000003</v>
      </c>
      <c r="CF833" s="9">
        <v>315.35590000000002</v>
      </c>
      <c r="CG833" s="9">
        <v>296.19</v>
      </c>
      <c r="CH833" s="9">
        <v>233.21709999999999</v>
      </c>
      <c r="CI833" s="9">
        <v>178.2261</v>
      </c>
      <c r="CJ833" s="9">
        <v>257.47500000000002</v>
      </c>
      <c r="CK833" s="9">
        <v>239.40479999999999</v>
      </c>
      <c r="CL833" s="9">
        <v>285.16059999999999</v>
      </c>
      <c r="CM833" s="9">
        <v>383.07080000000002</v>
      </c>
      <c r="CN833" s="9">
        <v>658.78959999999995</v>
      </c>
      <c r="CO833" s="9">
        <v>885.69389999999999</v>
      </c>
      <c r="CP833" s="9">
        <v>1313.9079999999999</v>
      </c>
      <c r="CQ833" s="9">
        <v>1461.798</v>
      </c>
      <c r="CR833" s="9">
        <v>1979.1959999999999</v>
      </c>
      <c r="CS833" s="9">
        <v>1790.3679999999999</v>
      </c>
      <c r="CT833" s="9">
        <v>1575.3130000000001</v>
      </c>
      <c r="CU833" s="9">
        <v>1444.5060000000001</v>
      </c>
      <c r="CV833" s="9">
        <v>1254.6510000000001</v>
      </c>
      <c r="CW833" s="9">
        <v>1006.7809999999999</v>
      </c>
      <c r="CX833" s="9">
        <v>1135.6559999999999</v>
      </c>
      <c r="CY833" s="9">
        <v>1113.3969999999999</v>
      </c>
      <c r="CZ833" s="9">
        <v>570.34950000000003</v>
      </c>
      <c r="DA833" s="9">
        <v>563.62819999999999</v>
      </c>
      <c r="DB833" s="9">
        <v>563.11760000000004</v>
      </c>
      <c r="DC833" s="9">
        <v>1393.2249999999999</v>
      </c>
      <c r="DD833" s="9">
        <v>26.329149999999998</v>
      </c>
      <c r="DE833" s="9">
        <v>0</v>
      </c>
      <c r="DF833" s="9">
        <v>0</v>
      </c>
      <c r="DG833" s="9">
        <v>0</v>
      </c>
    </row>
    <row r="834" spans="1:111" x14ac:dyDescent="0.25">
      <c r="A834" s="9" t="s">
        <v>35</v>
      </c>
      <c r="B834" s="9" t="s">
        <v>105</v>
      </c>
      <c r="C834" s="9" t="s">
        <v>32</v>
      </c>
      <c r="D834" s="9" t="s">
        <v>161</v>
      </c>
      <c r="E834" s="9" t="s">
        <v>160</v>
      </c>
      <c r="F834" s="9" t="s">
        <v>33</v>
      </c>
      <c r="G834" s="9">
        <v>2017</v>
      </c>
      <c r="H834" s="9">
        <v>8</v>
      </c>
      <c r="I834" s="9">
        <v>1042.538</v>
      </c>
      <c r="J834" s="9">
        <v>972.52829999999994</v>
      </c>
      <c r="K834" s="9">
        <v>967.75800000000004</v>
      </c>
      <c r="L834" s="9">
        <v>936.72199999999998</v>
      </c>
      <c r="M834" s="9">
        <v>1014.53</v>
      </c>
      <c r="N834" s="9">
        <v>1139.059</v>
      </c>
      <c r="O834" s="9">
        <v>1160.6189999999999</v>
      </c>
      <c r="P834" s="9">
        <v>1309.2929999999999</v>
      </c>
      <c r="Q834" s="9">
        <v>1467.8720000000001</v>
      </c>
      <c r="R834" s="9">
        <v>1595.06</v>
      </c>
      <c r="S834" s="9">
        <v>1735.0640000000001</v>
      </c>
      <c r="T834" s="9">
        <v>2144.011</v>
      </c>
      <c r="U834" s="9">
        <v>2322.7800000000002</v>
      </c>
      <c r="V834" s="9">
        <v>1898.37</v>
      </c>
      <c r="W834" s="9">
        <v>1948.606</v>
      </c>
      <c r="X834" s="9">
        <v>2047.376</v>
      </c>
      <c r="Y834" s="9">
        <v>2103.433</v>
      </c>
      <c r="Z834" s="9">
        <v>2091.5889999999999</v>
      </c>
      <c r="AA834" s="9">
        <v>2381.4949999999999</v>
      </c>
      <c r="AB834" s="9">
        <v>2448.5549999999998</v>
      </c>
      <c r="AC834" s="9">
        <v>2098.3209999999999</v>
      </c>
      <c r="AD834" s="9">
        <v>1686.961</v>
      </c>
      <c r="AE834" s="9">
        <v>1406.817</v>
      </c>
      <c r="AF834" s="9">
        <v>1383.008</v>
      </c>
      <c r="AG834" s="9">
        <v>1975.4870000000001</v>
      </c>
      <c r="AH834" s="9">
        <v>1057.8340000000001</v>
      </c>
      <c r="AI834" s="9">
        <v>982.51610000000005</v>
      </c>
      <c r="AJ834" s="9">
        <v>981.17020000000002</v>
      </c>
      <c r="AK834" s="9">
        <v>949.74189999999999</v>
      </c>
      <c r="AL834" s="9">
        <v>962.99839999999995</v>
      </c>
      <c r="AM834" s="9">
        <v>1112.9549999999999</v>
      </c>
      <c r="AN834" s="9">
        <v>1128.05</v>
      </c>
      <c r="AO834" s="9">
        <v>1304.8869999999999</v>
      </c>
      <c r="AP834" s="9">
        <v>1460.2170000000001</v>
      </c>
      <c r="AQ834" s="9">
        <v>1612.7660000000001</v>
      </c>
      <c r="AR834" s="9">
        <v>1798.0129999999999</v>
      </c>
      <c r="AS834" s="9">
        <v>2153.4409999999998</v>
      </c>
      <c r="AT834" s="9">
        <v>2336.4760000000001</v>
      </c>
      <c r="AU834" s="9">
        <v>2395.6770000000001</v>
      </c>
      <c r="AV834" s="9">
        <v>2445.9140000000002</v>
      </c>
      <c r="AW834" s="9">
        <v>2543.942</v>
      </c>
      <c r="AX834" s="9">
        <v>2519.5149999999999</v>
      </c>
      <c r="AY834" s="9">
        <v>2474.712</v>
      </c>
      <c r="AZ834" s="9">
        <v>2460.0210000000002</v>
      </c>
      <c r="BA834" s="9">
        <v>2445.627</v>
      </c>
      <c r="BB834" s="9">
        <v>2126.9490000000001</v>
      </c>
      <c r="BC834" s="9">
        <v>1745.2239999999999</v>
      </c>
      <c r="BD834" s="9">
        <v>1466.1</v>
      </c>
      <c r="BE834" s="9">
        <v>1442.2919999999999</v>
      </c>
      <c r="BF834" s="9">
        <v>2450.192</v>
      </c>
      <c r="BG834" s="9">
        <v>68.196690000000004</v>
      </c>
      <c r="BH834" s="9">
        <v>66.893379999999993</v>
      </c>
      <c r="BI834" s="9">
        <v>65.619479999999996</v>
      </c>
      <c r="BJ834" s="9">
        <v>64.402569999999997</v>
      </c>
      <c r="BK834" s="9">
        <v>63.148899999999998</v>
      </c>
      <c r="BL834" s="9">
        <v>62.303310000000003</v>
      </c>
      <c r="BM834" s="9">
        <v>62.132350000000002</v>
      </c>
      <c r="BN834" s="9">
        <v>65.455879999999993</v>
      </c>
      <c r="BO834" s="9">
        <v>71.520219999999995</v>
      </c>
      <c r="BP834" s="9">
        <v>77.619479999999996</v>
      </c>
      <c r="BQ834" s="9">
        <v>83.724270000000004</v>
      </c>
      <c r="BR834" s="9">
        <v>89.025729999999996</v>
      </c>
      <c r="BS834" s="9">
        <v>93.797790000000006</v>
      </c>
      <c r="BT834" s="9">
        <v>97.334559999999996</v>
      </c>
      <c r="BU834" s="9">
        <v>99.279409999999999</v>
      </c>
      <c r="BV834" s="9">
        <v>99.136030000000005</v>
      </c>
      <c r="BW834" s="9">
        <v>98.018379999999993</v>
      </c>
      <c r="BX834" s="9">
        <v>95.652569999999997</v>
      </c>
      <c r="BY834" s="9">
        <v>91.007350000000002</v>
      </c>
      <c r="BZ834" s="9">
        <v>85.959559999999996</v>
      </c>
      <c r="CA834" s="9">
        <v>80.402569999999997</v>
      </c>
      <c r="CB834" s="9">
        <v>75.580879999999993</v>
      </c>
      <c r="CC834" s="9">
        <v>71.845590000000001</v>
      </c>
      <c r="CD834" s="9">
        <v>69.082719999999995</v>
      </c>
      <c r="CE834" s="9">
        <v>1205.1300000000001</v>
      </c>
      <c r="CF834" s="9">
        <v>1056.3040000000001</v>
      </c>
      <c r="CG834" s="9">
        <v>1003.177</v>
      </c>
      <c r="CH834" s="9">
        <v>732.06619999999998</v>
      </c>
      <c r="CI834" s="9">
        <v>679.83969999999999</v>
      </c>
      <c r="CJ834" s="9">
        <v>1010.95</v>
      </c>
      <c r="CK834" s="9">
        <v>934.60979999999995</v>
      </c>
      <c r="CL834" s="9">
        <v>1030.2249999999999</v>
      </c>
      <c r="CM834" s="9">
        <v>1319.992</v>
      </c>
      <c r="CN834" s="9">
        <v>2037.348</v>
      </c>
      <c r="CO834" s="9">
        <v>2276.902</v>
      </c>
      <c r="CP834" s="9">
        <v>2979.6559999999999</v>
      </c>
      <c r="CQ834" s="9">
        <v>3323.6729999999998</v>
      </c>
      <c r="CR834" s="9">
        <v>4060.8910000000001</v>
      </c>
      <c r="CS834" s="9">
        <v>3934.2449999999999</v>
      </c>
      <c r="CT834" s="9">
        <v>3652.1129999999998</v>
      </c>
      <c r="CU834" s="9">
        <v>3208.8180000000002</v>
      </c>
      <c r="CV834" s="9">
        <v>2862.915</v>
      </c>
      <c r="CW834" s="9">
        <v>2515.0700000000002</v>
      </c>
      <c r="CX834" s="9">
        <v>2934.3760000000002</v>
      </c>
      <c r="CY834" s="9">
        <v>3230.7739999999999</v>
      </c>
      <c r="CZ834" s="9">
        <v>1892.9169999999999</v>
      </c>
      <c r="DA834" s="9">
        <v>2225.4299999999998</v>
      </c>
      <c r="DB834" s="9">
        <v>1880.1669999999999</v>
      </c>
      <c r="DC834" s="9">
        <v>3033.24</v>
      </c>
      <c r="DD834" s="9">
        <v>26.329149999999998</v>
      </c>
      <c r="DE834" s="9">
        <v>0</v>
      </c>
      <c r="DF834" s="9">
        <v>0</v>
      </c>
      <c r="DG834" s="9">
        <v>0</v>
      </c>
    </row>
    <row r="835" spans="1:111" x14ac:dyDescent="0.25">
      <c r="A835" s="9" t="s">
        <v>35</v>
      </c>
      <c r="B835" s="9" t="s">
        <v>105</v>
      </c>
      <c r="C835" s="9" t="s">
        <v>32</v>
      </c>
      <c r="D835" s="9" t="s">
        <v>161</v>
      </c>
      <c r="E835" s="9" t="s">
        <v>188</v>
      </c>
      <c r="F835" s="9" t="s">
        <v>36</v>
      </c>
      <c r="G835" s="9">
        <v>2017</v>
      </c>
      <c r="H835" s="9">
        <v>5</v>
      </c>
      <c r="I835" s="9">
        <v>1072.393</v>
      </c>
      <c r="J835" s="9">
        <v>1027.095</v>
      </c>
      <c r="K835" s="9">
        <v>987.39139999999998</v>
      </c>
      <c r="L835" s="9">
        <v>970.32910000000004</v>
      </c>
      <c r="M835" s="9">
        <v>999.07860000000005</v>
      </c>
      <c r="N835" s="9">
        <v>980.65170000000001</v>
      </c>
      <c r="O835" s="9">
        <v>1061.4369999999999</v>
      </c>
      <c r="P835" s="9">
        <v>1208.818</v>
      </c>
      <c r="Q835" s="9">
        <v>1383.7180000000001</v>
      </c>
      <c r="R835" s="9">
        <v>1463.8030000000001</v>
      </c>
      <c r="S835" s="9">
        <v>1489.5719999999999</v>
      </c>
      <c r="T835" s="9">
        <v>1818.932</v>
      </c>
      <c r="U835" s="9">
        <v>1931.702</v>
      </c>
      <c r="V835" s="9">
        <v>1233.4960000000001</v>
      </c>
      <c r="W835" s="9">
        <v>1265.8720000000001</v>
      </c>
      <c r="X835" s="9">
        <v>1390.4090000000001</v>
      </c>
      <c r="Y835" s="9">
        <v>1474.72</v>
      </c>
      <c r="Z835" s="9">
        <v>1484.7360000000001</v>
      </c>
      <c r="AA835" s="9">
        <v>2017.0419999999999</v>
      </c>
      <c r="AB835" s="9">
        <v>2192.65</v>
      </c>
      <c r="AC835" s="9">
        <v>1952.441</v>
      </c>
      <c r="AD835" s="9">
        <v>1530.4639999999999</v>
      </c>
      <c r="AE835" s="9">
        <v>1335.7539999999999</v>
      </c>
      <c r="AF835" s="9">
        <v>1335.7539999999999</v>
      </c>
      <c r="AG835" s="9">
        <v>1356.8009999999999</v>
      </c>
      <c r="AH835" s="9">
        <v>1054.2460000000001</v>
      </c>
      <c r="AI835" s="9">
        <v>993.68709999999999</v>
      </c>
      <c r="AJ835" s="9">
        <v>965.20280000000002</v>
      </c>
      <c r="AK835" s="9">
        <v>956.6875</v>
      </c>
      <c r="AL835" s="9">
        <v>976.74099999999999</v>
      </c>
      <c r="AM835" s="9">
        <v>999.39890000000003</v>
      </c>
      <c r="AN835" s="9">
        <v>1088.6690000000001</v>
      </c>
      <c r="AO835" s="9">
        <v>1219.2190000000001</v>
      </c>
      <c r="AP835" s="9">
        <v>1353.4860000000001</v>
      </c>
      <c r="AQ835" s="9">
        <v>1414.442</v>
      </c>
      <c r="AR835" s="9">
        <v>1480.625</v>
      </c>
      <c r="AS835" s="9">
        <v>1731.4549999999999</v>
      </c>
      <c r="AT835" s="9">
        <v>1845.586</v>
      </c>
      <c r="AU835" s="9">
        <v>1889.3869999999999</v>
      </c>
      <c r="AV835" s="9">
        <v>1921.7629999999999</v>
      </c>
      <c r="AW835" s="9">
        <v>2019.463</v>
      </c>
      <c r="AX835" s="9">
        <v>2049.9</v>
      </c>
      <c r="AY835" s="9">
        <v>2016.6569999999999</v>
      </c>
      <c r="AZ835" s="9">
        <v>2001.808</v>
      </c>
      <c r="BA835" s="9">
        <v>2126.6959999999999</v>
      </c>
      <c r="BB835" s="9">
        <v>1899.223</v>
      </c>
      <c r="BC835" s="9">
        <v>1557.385</v>
      </c>
      <c r="BD835" s="9">
        <v>1330.886</v>
      </c>
      <c r="BE835" s="9">
        <v>1330.886</v>
      </c>
      <c r="BF835" s="9">
        <v>1971.595</v>
      </c>
      <c r="BG835" s="9">
        <v>58.654409999999999</v>
      </c>
      <c r="BH835" s="9">
        <v>57.5</v>
      </c>
      <c r="BI835" s="9">
        <v>56.088230000000003</v>
      </c>
      <c r="BJ835" s="9">
        <v>54.720590000000001</v>
      </c>
      <c r="BK835" s="9">
        <v>53.588230000000003</v>
      </c>
      <c r="BL835" s="9">
        <v>53.117649999999998</v>
      </c>
      <c r="BM835" s="9">
        <v>53.088230000000003</v>
      </c>
      <c r="BN835" s="9">
        <v>56.683819999999997</v>
      </c>
      <c r="BO835" s="9">
        <v>61.860289999999999</v>
      </c>
      <c r="BP835" s="9">
        <v>66.308819999999997</v>
      </c>
      <c r="BQ835" s="9">
        <v>71.397059999999996</v>
      </c>
      <c r="BR835" s="9">
        <v>76.389709999999994</v>
      </c>
      <c r="BS835" s="9">
        <v>80.367649999999998</v>
      </c>
      <c r="BT835" s="9">
        <v>82.580879999999993</v>
      </c>
      <c r="BU835" s="9">
        <v>83.882350000000002</v>
      </c>
      <c r="BV835" s="9">
        <v>83.764709999999994</v>
      </c>
      <c r="BW835" s="9">
        <v>81.955879999999993</v>
      </c>
      <c r="BX835" s="9">
        <v>80.095590000000001</v>
      </c>
      <c r="BY835" s="9">
        <v>76.786770000000004</v>
      </c>
      <c r="BZ835" s="9">
        <v>70.632350000000002</v>
      </c>
      <c r="CA835" s="9">
        <v>64.345590000000001</v>
      </c>
      <c r="CB835" s="9">
        <v>60.191180000000003</v>
      </c>
      <c r="CC835" s="9">
        <v>57.713230000000003</v>
      </c>
      <c r="CD835" s="9">
        <v>56.110289999999999</v>
      </c>
      <c r="CE835" s="9">
        <v>390.21960000000001</v>
      </c>
      <c r="CF835" s="9">
        <v>325.82190000000003</v>
      </c>
      <c r="CG835" s="9">
        <v>303.48090000000002</v>
      </c>
      <c r="CH835" s="9">
        <v>217.19839999999999</v>
      </c>
      <c r="CI835" s="9">
        <v>186.55269999999999</v>
      </c>
      <c r="CJ835" s="9">
        <v>265.56889999999999</v>
      </c>
      <c r="CK835" s="9">
        <v>251.97640000000001</v>
      </c>
      <c r="CL835" s="9">
        <v>291.34660000000002</v>
      </c>
      <c r="CM835" s="9">
        <v>398.3098</v>
      </c>
      <c r="CN835" s="9">
        <v>693.75930000000005</v>
      </c>
      <c r="CO835" s="9">
        <v>913.78219999999999</v>
      </c>
      <c r="CP835" s="9">
        <v>1438.835</v>
      </c>
      <c r="CQ835" s="9">
        <v>1549.7380000000001</v>
      </c>
      <c r="CR835" s="9">
        <v>1838.1479999999999</v>
      </c>
      <c r="CS835" s="9">
        <v>1799.6469999999999</v>
      </c>
      <c r="CT835" s="9">
        <v>1654.6410000000001</v>
      </c>
      <c r="CU835" s="9">
        <v>1525.83</v>
      </c>
      <c r="CV835" s="9">
        <v>1242.0440000000001</v>
      </c>
      <c r="CW835" s="9">
        <v>1001.703</v>
      </c>
      <c r="CX835" s="9">
        <v>1209.442</v>
      </c>
      <c r="CY835" s="9">
        <v>1119.605</v>
      </c>
      <c r="CZ835" s="9">
        <v>597.25890000000004</v>
      </c>
      <c r="DA835" s="9">
        <v>603.11800000000005</v>
      </c>
      <c r="DB835" s="9">
        <v>603.11800000000005</v>
      </c>
      <c r="DC835" s="9">
        <v>1375.8140000000001</v>
      </c>
      <c r="DD835" s="9">
        <v>26.329149999999998</v>
      </c>
      <c r="DE835" s="9">
        <v>0</v>
      </c>
      <c r="DF835" s="9">
        <v>0</v>
      </c>
      <c r="DG835" s="9">
        <v>0</v>
      </c>
    </row>
    <row r="836" spans="1:111" x14ac:dyDescent="0.25">
      <c r="A836" s="9" t="s">
        <v>35</v>
      </c>
      <c r="B836" s="9" t="s">
        <v>105</v>
      </c>
      <c r="C836" s="9" t="s">
        <v>32</v>
      </c>
      <c r="D836" s="9" t="s">
        <v>161</v>
      </c>
      <c r="E836" s="9" t="s">
        <v>188</v>
      </c>
      <c r="F836" s="9" t="s">
        <v>36</v>
      </c>
      <c r="G836" s="9">
        <v>2017</v>
      </c>
      <c r="H836" s="9">
        <v>6</v>
      </c>
      <c r="I836" s="9">
        <v>1074.729</v>
      </c>
      <c r="J836" s="9">
        <v>1007.862</v>
      </c>
      <c r="K836" s="9">
        <v>967.05070000000001</v>
      </c>
      <c r="L836" s="9">
        <v>970.11369999999999</v>
      </c>
      <c r="M836" s="9">
        <v>973.08690000000001</v>
      </c>
      <c r="N836" s="9">
        <v>993.70719999999994</v>
      </c>
      <c r="O836" s="9">
        <v>1111.954</v>
      </c>
      <c r="P836" s="9">
        <v>1288.316</v>
      </c>
      <c r="Q836" s="9">
        <v>1465.4490000000001</v>
      </c>
      <c r="R836" s="9">
        <v>1636.7729999999999</v>
      </c>
      <c r="S836" s="9">
        <v>1786.742</v>
      </c>
      <c r="T836" s="9">
        <v>2118.4059999999999</v>
      </c>
      <c r="U836" s="9">
        <v>2264.2979999999998</v>
      </c>
      <c r="V836" s="9">
        <v>1660.579</v>
      </c>
      <c r="W836" s="9">
        <v>1679.636</v>
      </c>
      <c r="X836" s="9">
        <v>1762.547</v>
      </c>
      <c r="Y836" s="9">
        <v>1782.8920000000001</v>
      </c>
      <c r="Z836" s="9">
        <v>1806.4369999999999</v>
      </c>
      <c r="AA836" s="9">
        <v>2308.8409999999999</v>
      </c>
      <c r="AB836" s="9">
        <v>2286.4589999999998</v>
      </c>
      <c r="AC836" s="9">
        <v>2107.643</v>
      </c>
      <c r="AD836" s="9">
        <v>1585.404</v>
      </c>
      <c r="AE836" s="9">
        <v>1360.914</v>
      </c>
      <c r="AF836" s="9">
        <v>1360.914</v>
      </c>
      <c r="AG836" s="9">
        <v>1721.289</v>
      </c>
      <c r="AH836" s="9">
        <v>1069.394</v>
      </c>
      <c r="AI836" s="9">
        <v>997.72649999999999</v>
      </c>
      <c r="AJ836" s="9">
        <v>983.351</v>
      </c>
      <c r="AK836" s="9">
        <v>980.21299999999997</v>
      </c>
      <c r="AL836" s="9">
        <v>973.35249999999996</v>
      </c>
      <c r="AM836" s="9">
        <v>981.0521</v>
      </c>
      <c r="AN836" s="9">
        <v>1103.69</v>
      </c>
      <c r="AO836" s="9">
        <v>1287.047</v>
      </c>
      <c r="AP836" s="9">
        <v>1468.308</v>
      </c>
      <c r="AQ836" s="9">
        <v>1615.2819999999999</v>
      </c>
      <c r="AR836" s="9">
        <v>1778.87</v>
      </c>
      <c r="AS836" s="9">
        <v>2091.0619999999999</v>
      </c>
      <c r="AT836" s="9">
        <v>2216.4430000000002</v>
      </c>
      <c r="AU836" s="9">
        <v>2230.0540000000001</v>
      </c>
      <c r="AV836" s="9">
        <v>2249.1120000000001</v>
      </c>
      <c r="AW836" s="9">
        <v>2319.6019999999999</v>
      </c>
      <c r="AX836" s="9">
        <v>2307.6089999999999</v>
      </c>
      <c r="AY836" s="9">
        <v>2297.56</v>
      </c>
      <c r="AZ836" s="9">
        <v>2273.79</v>
      </c>
      <c r="BA836" s="9">
        <v>2235.567</v>
      </c>
      <c r="BB836" s="9">
        <v>2114.7379999999998</v>
      </c>
      <c r="BC836" s="9">
        <v>1636.1559999999999</v>
      </c>
      <c r="BD836" s="9">
        <v>1389.3820000000001</v>
      </c>
      <c r="BE836" s="9">
        <v>1389.3820000000001</v>
      </c>
      <c r="BF836" s="9">
        <v>2269.884</v>
      </c>
      <c r="BG836" s="9">
        <v>65.279409999999999</v>
      </c>
      <c r="BH836" s="9">
        <v>63.808819999999997</v>
      </c>
      <c r="BI836" s="9">
        <v>62.720590000000001</v>
      </c>
      <c r="BJ836" s="9">
        <v>61.558819999999997</v>
      </c>
      <c r="BK836" s="9">
        <v>60.808819999999997</v>
      </c>
      <c r="BL836" s="9">
        <v>60.301470000000002</v>
      </c>
      <c r="BM836" s="9">
        <v>59.566180000000003</v>
      </c>
      <c r="BN836" s="9">
        <v>64.117649999999998</v>
      </c>
      <c r="BO836" s="9">
        <v>70.066180000000003</v>
      </c>
      <c r="BP836" s="9">
        <v>75.779409999999999</v>
      </c>
      <c r="BQ836" s="9">
        <v>80.830879999999993</v>
      </c>
      <c r="BR836" s="9">
        <v>85.235290000000006</v>
      </c>
      <c r="BS836" s="9">
        <v>88.75</v>
      </c>
      <c r="BT836" s="9">
        <v>91.022059999999996</v>
      </c>
      <c r="BU836" s="9">
        <v>91.147059999999996</v>
      </c>
      <c r="BV836" s="9">
        <v>91.845590000000001</v>
      </c>
      <c r="BW836" s="9">
        <v>91.360290000000006</v>
      </c>
      <c r="BX836" s="9">
        <v>89.389709999999994</v>
      </c>
      <c r="BY836" s="9">
        <v>85.801469999999995</v>
      </c>
      <c r="BZ836" s="9">
        <v>80.882350000000002</v>
      </c>
      <c r="CA836" s="9">
        <v>73.198530000000005</v>
      </c>
      <c r="CB836" s="9">
        <v>68.125</v>
      </c>
      <c r="CC836" s="9">
        <v>64.764709999999994</v>
      </c>
      <c r="CD836" s="9">
        <v>62.058819999999997</v>
      </c>
      <c r="CE836" s="9">
        <v>717.7971</v>
      </c>
      <c r="CF836" s="9">
        <v>606.2482</v>
      </c>
      <c r="CG836" s="9">
        <v>618.97249999999997</v>
      </c>
      <c r="CH836" s="9">
        <v>424.04180000000002</v>
      </c>
      <c r="CI836" s="9">
        <v>382.4547</v>
      </c>
      <c r="CJ836" s="9">
        <v>622.53579999999999</v>
      </c>
      <c r="CK836" s="9">
        <v>484.16559999999998</v>
      </c>
      <c r="CL836" s="9">
        <v>434.24459999999999</v>
      </c>
      <c r="CM836" s="9">
        <v>618.16489999999999</v>
      </c>
      <c r="CN836" s="9">
        <v>960.47249999999997</v>
      </c>
      <c r="CO836" s="9">
        <v>1189.1559999999999</v>
      </c>
      <c r="CP836" s="9">
        <v>1833.5940000000001</v>
      </c>
      <c r="CQ836" s="9">
        <v>1965.144</v>
      </c>
      <c r="CR836" s="9">
        <v>2505.2449999999999</v>
      </c>
      <c r="CS836" s="9">
        <v>2452.3229999999999</v>
      </c>
      <c r="CT836" s="9">
        <v>2300.002</v>
      </c>
      <c r="CU836" s="9">
        <v>2085.3029999999999</v>
      </c>
      <c r="CV836" s="9">
        <v>1820.3420000000001</v>
      </c>
      <c r="CW836" s="9">
        <v>1546.058</v>
      </c>
      <c r="CX836" s="9">
        <v>1980.3019999999999</v>
      </c>
      <c r="CY836" s="9">
        <v>1895.1210000000001</v>
      </c>
      <c r="CZ836" s="9">
        <v>786.68439999999998</v>
      </c>
      <c r="DA836" s="9">
        <v>983.85199999999998</v>
      </c>
      <c r="DB836" s="9">
        <v>983.85199999999998</v>
      </c>
      <c r="DC836" s="9">
        <v>1959.7080000000001</v>
      </c>
      <c r="DD836" s="9">
        <v>26.329149999999998</v>
      </c>
      <c r="DE836" s="9">
        <v>0</v>
      </c>
      <c r="DF836" s="9">
        <v>0</v>
      </c>
      <c r="DG836" s="9">
        <v>0</v>
      </c>
    </row>
    <row r="837" spans="1:111" x14ac:dyDescent="0.25">
      <c r="A837" s="9" t="s">
        <v>35</v>
      </c>
      <c r="B837" s="9" t="s">
        <v>105</v>
      </c>
      <c r="C837" s="9" t="s">
        <v>32</v>
      </c>
      <c r="D837" s="9" t="s">
        <v>161</v>
      </c>
      <c r="E837" s="9" t="s">
        <v>188</v>
      </c>
      <c r="F837" s="9" t="s">
        <v>36</v>
      </c>
      <c r="G837" s="9">
        <v>2017</v>
      </c>
      <c r="H837" s="9">
        <v>7</v>
      </c>
      <c r="I837" s="9">
        <v>990.03859999999997</v>
      </c>
      <c r="J837" s="9">
        <v>921.18499999999995</v>
      </c>
      <c r="K837" s="9">
        <v>910.19629999999995</v>
      </c>
      <c r="L837" s="9">
        <v>904.60749999999996</v>
      </c>
      <c r="M837" s="9">
        <v>1005.373</v>
      </c>
      <c r="N837" s="9">
        <v>1098.328</v>
      </c>
      <c r="O837" s="9">
        <v>1159.97</v>
      </c>
      <c r="P837" s="9">
        <v>1271.99</v>
      </c>
      <c r="Q837" s="9">
        <v>1397.212</v>
      </c>
      <c r="R837" s="9">
        <v>1540.297</v>
      </c>
      <c r="S837" s="9">
        <v>1748.682</v>
      </c>
      <c r="T837" s="9">
        <v>2144.9940000000001</v>
      </c>
      <c r="U837" s="9">
        <v>2241.6559999999999</v>
      </c>
      <c r="V837" s="9">
        <v>1644.837</v>
      </c>
      <c r="W837" s="9">
        <v>1679.116</v>
      </c>
      <c r="X837" s="9">
        <v>1834.259</v>
      </c>
      <c r="Y837" s="9">
        <v>1892.6959999999999</v>
      </c>
      <c r="Z837" s="9">
        <v>1868.925</v>
      </c>
      <c r="AA837" s="9">
        <v>2328.087</v>
      </c>
      <c r="AB837" s="9">
        <v>2405.7570000000001</v>
      </c>
      <c r="AC837" s="9">
        <v>2113.42</v>
      </c>
      <c r="AD837" s="9">
        <v>1589.4469999999999</v>
      </c>
      <c r="AE837" s="9">
        <v>1259.318</v>
      </c>
      <c r="AF837" s="9">
        <v>1259.1220000000001</v>
      </c>
      <c r="AG837" s="9">
        <v>1752.248</v>
      </c>
      <c r="AH837" s="9">
        <v>1063.3389999999999</v>
      </c>
      <c r="AI837" s="9">
        <v>988.28089999999997</v>
      </c>
      <c r="AJ837" s="9">
        <v>972.43460000000005</v>
      </c>
      <c r="AK837" s="9">
        <v>964.76610000000005</v>
      </c>
      <c r="AL837" s="9">
        <v>996.22490000000005</v>
      </c>
      <c r="AM837" s="9">
        <v>1043.6590000000001</v>
      </c>
      <c r="AN837" s="9">
        <v>1116.961</v>
      </c>
      <c r="AO837" s="9">
        <v>1312.826</v>
      </c>
      <c r="AP837" s="9">
        <v>1482.4580000000001</v>
      </c>
      <c r="AQ837" s="9">
        <v>1610.0830000000001</v>
      </c>
      <c r="AR837" s="9">
        <v>1772.4870000000001</v>
      </c>
      <c r="AS837" s="9">
        <v>2104.0639999999999</v>
      </c>
      <c r="AT837" s="9">
        <v>2248.2510000000002</v>
      </c>
      <c r="AU837" s="9">
        <v>2255.7860000000001</v>
      </c>
      <c r="AV837" s="9">
        <v>2290.0650000000001</v>
      </c>
      <c r="AW837" s="9">
        <v>2352.4409999999998</v>
      </c>
      <c r="AX837" s="9">
        <v>2343.8850000000002</v>
      </c>
      <c r="AY837" s="9">
        <v>2305.9740000000002</v>
      </c>
      <c r="AZ837" s="9">
        <v>2308.9760000000001</v>
      </c>
      <c r="BA837" s="9">
        <v>2268.5839999999998</v>
      </c>
      <c r="BB837" s="9">
        <v>2111.2550000000001</v>
      </c>
      <c r="BC837" s="9">
        <v>1640.182</v>
      </c>
      <c r="BD837" s="9">
        <v>1374.645</v>
      </c>
      <c r="BE837" s="9">
        <v>1374.4490000000001</v>
      </c>
      <c r="BF837" s="9">
        <v>2287.8910000000001</v>
      </c>
      <c r="BG837" s="9">
        <v>63.595590000000001</v>
      </c>
      <c r="BH837" s="9">
        <v>61.838230000000003</v>
      </c>
      <c r="BI837" s="9">
        <v>60.375</v>
      </c>
      <c r="BJ837" s="9">
        <v>58.830880000000001</v>
      </c>
      <c r="BK837" s="9">
        <v>57.830880000000001</v>
      </c>
      <c r="BL837" s="9">
        <v>57.161769999999997</v>
      </c>
      <c r="BM837" s="9">
        <v>57.25</v>
      </c>
      <c r="BN837" s="9">
        <v>62.25</v>
      </c>
      <c r="BO837" s="9">
        <v>68.036770000000004</v>
      </c>
      <c r="BP837" s="9">
        <v>74.492649999999998</v>
      </c>
      <c r="BQ837" s="9">
        <v>80.448530000000005</v>
      </c>
      <c r="BR837" s="9">
        <v>86.029409999999999</v>
      </c>
      <c r="BS837" s="9">
        <v>90.617649999999998</v>
      </c>
      <c r="BT837" s="9">
        <v>93.764709999999994</v>
      </c>
      <c r="BU837" s="9">
        <v>94.933819999999997</v>
      </c>
      <c r="BV837" s="9">
        <v>95.044120000000007</v>
      </c>
      <c r="BW837" s="9">
        <v>94.235290000000006</v>
      </c>
      <c r="BX837" s="9">
        <v>92.919120000000007</v>
      </c>
      <c r="BY837" s="9">
        <v>89.014709999999994</v>
      </c>
      <c r="BZ837" s="9">
        <v>83.338229999999996</v>
      </c>
      <c r="CA837" s="9">
        <v>75.867649999999998</v>
      </c>
      <c r="CB837" s="9">
        <v>69.522059999999996</v>
      </c>
      <c r="CC837" s="9">
        <v>65.492649999999998</v>
      </c>
      <c r="CD837" s="9">
        <v>63.117649999999998</v>
      </c>
      <c r="CE837" s="9">
        <v>1099.443</v>
      </c>
      <c r="CF837" s="9">
        <v>963.94740000000002</v>
      </c>
      <c r="CG837" s="9">
        <v>917.38130000000001</v>
      </c>
      <c r="CH837" s="9">
        <v>668.96479999999997</v>
      </c>
      <c r="CI837" s="9">
        <v>622.12419999999997</v>
      </c>
      <c r="CJ837" s="9">
        <v>966.26239999999996</v>
      </c>
      <c r="CK837" s="9">
        <v>890.17790000000002</v>
      </c>
      <c r="CL837" s="9">
        <v>962.90689999999995</v>
      </c>
      <c r="CM837" s="9">
        <v>1303.106</v>
      </c>
      <c r="CN837" s="9">
        <v>2086.953</v>
      </c>
      <c r="CO837" s="9">
        <v>2425.0340000000001</v>
      </c>
      <c r="CP837" s="9">
        <v>3577.6410000000001</v>
      </c>
      <c r="CQ837" s="9">
        <v>3921.2719999999999</v>
      </c>
      <c r="CR837" s="9">
        <v>4914.7370000000001</v>
      </c>
      <c r="CS837" s="9">
        <v>4825.2560000000003</v>
      </c>
      <c r="CT837" s="9">
        <v>4584.2160000000003</v>
      </c>
      <c r="CU837" s="9">
        <v>3996.9760000000001</v>
      </c>
      <c r="CV837" s="9">
        <v>3413.1689999999999</v>
      </c>
      <c r="CW837" s="9">
        <v>2836.107</v>
      </c>
      <c r="CX837" s="9">
        <v>3396.721</v>
      </c>
      <c r="CY837" s="9">
        <v>3441.759</v>
      </c>
      <c r="CZ837" s="9">
        <v>1691.444</v>
      </c>
      <c r="DA837" s="9">
        <v>1657.4770000000001</v>
      </c>
      <c r="DB837" s="9">
        <v>1657.4570000000001</v>
      </c>
      <c r="DC837" s="9">
        <v>3743.8589999999999</v>
      </c>
      <c r="DD837" s="9">
        <v>26.329149999999998</v>
      </c>
      <c r="DE837" s="9">
        <v>0</v>
      </c>
      <c r="DF837" s="9">
        <v>0</v>
      </c>
      <c r="DG837" s="9">
        <v>0</v>
      </c>
    </row>
    <row r="838" spans="1:111" x14ac:dyDescent="0.25">
      <c r="A838" s="9" t="s">
        <v>35</v>
      </c>
      <c r="B838" s="9" t="s">
        <v>105</v>
      </c>
      <c r="C838" s="9" t="s">
        <v>32</v>
      </c>
      <c r="D838" s="9" t="s">
        <v>161</v>
      </c>
      <c r="E838" s="9" t="s">
        <v>188</v>
      </c>
      <c r="F838" s="9" t="s">
        <v>36</v>
      </c>
      <c r="G838" s="9">
        <v>2017</v>
      </c>
      <c r="H838" s="9">
        <v>8</v>
      </c>
      <c r="I838" s="9">
        <v>1029.04</v>
      </c>
      <c r="J838" s="9">
        <v>967.46770000000004</v>
      </c>
      <c r="K838" s="9">
        <v>963.26980000000003</v>
      </c>
      <c r="L838" s="9">
        <v>942.89350000000002</v>
      </c>
      <c r="M838" s="9">
        <v>1030.7180000000001</v>
      </c>
      <c r="N838" s="9">
        <v>1161.2809999999999</v>
      </c>
      <c r="O838" s="9">
        <v>1173.5029999999999</v>
      </c>
      <c r="P838" s="9">
        <v>1290.4159999999999</v>
      </c>
      <c r="Q838" s="9">
        <v>1412.6769999999999</v>
      </c>
      <c r="R838" s="9">
        <v>1458.9</v>
      </c>
      <c r="S838" s="9">
        <v>1547.671</v>
      </c>
      <c r="T838" s="9">
        <v>1893.8779999999999</v>
      </c>
      <c r="U838" s="9">
        <v>2057.3789999999999</v>
      </c>
      <c r="V838" s="9">
        <v>1644.5640000000001</v>
      </c>
      <c r="W838" s="9">
        <v>1687.634</v>
      </c>
      <c r="X838" s="9">
        <v>1779.8989999999999</v>
      </c>
      <c r="Y838" s="9">
        <v>1861.905</v>
      </c>
      <c r="Z838" s="9">
        <v>1876.021</v>
      </c>
      <c r="AA838" s="9">
        <v>2174.6840000000002</v>
      </c>
      <c r="AB838" s="9">
        <v>2312.0729999999999</v>
      </c>
      <c r="AC838" s="9">
        <v>2040.7080000000001</v>
      </c>
      <c r="AD838" s="9">
        <v>1555.326</v>
      </c>
      <c r="AE838" s="9">
        <v>1321.5229999999999</v>
      </c>
      <c r="AF838" s="9">
        <v>1319.8579999999999</v>
      </c>
      <c r="AG838" s="9">
        <v>1724.329</v>
      </c>
      <c r="AH838" s="9">
        <v>1044.336</v>
      </c>
      <c r="AI838" s="9">
        <v>977.45550000000003</v>
      </c>
      <c r="AJ838" s="9">
        <v>976.68209999999999</v>
      </c>
      <c r="AK838" s="9">
        <v>955.9135</v>
      </c>
      <c r="AL838" s="9">
        <v>979.18629999999996</v>
      </c>
      <c r="AM838" s="9">
        <v>1135.1759999999999</v>
      </c>
      <c r="AN838" s="9">
        <v>1140.934</v>
      </c>
      <c r="AO838" s="9">
        <v>1286.01</v>
      </c>
      <c r="AP838" s="9">
        <v>1405.0219999999999</v>
      </c>
      <c r="AQ838" s="9">
        <v>1476.606</v>
      </c>
      <c r="AR838" s="9">
        <v>1610.62</v>
      </c>
      <c r="AS838" s="9">
        <v>1903.307</v>
      </c>
      <c r="AT838" s="9">
        <v>2071.0749999999998</v>
      </c>
      <c r="AU838" s="9">
        <v>2141.8719999999998</v>
      </c>
      <c r="AV838" s="9">
        <v>2184.942</v>
      </c>
      <c r="AW838" s="9">
        <v>2276.4639999999999</v>
      </c>
      <c r="AX838" s="9">
        <v>2277.9870000000001</v>
      </c>
      <c r="AY838" s="9">
        <v>2259.1439999999998</v>
      </c>
      <c r="AZ838" s="9">
        <v>2253.2089999999998</v>
      </c>
      <c r="BA838" s="9">
        <v>2309.145</v>
      </c>
      <c r="BB838" s="9">
        <v>2069.335</v>
      </c>
      <c r="BC838" s="9">
        <v>1613.59</v>
      </c>
      <c r="BD838" s="9">
        <v>1380.807</v>
      </c>
      <c r="BE838" s="9">
        <v>1379.1410000000001</v>
      </c>
      <c r="BF838" s="9">
        <v>2199.0340000000001</v>
      </c>
      <c r="BG838" s="9">
        <v>62.544119999999999</v>
      </c>
      <c r="BH838" s="9">
        <v>61.566180000000003</v>
      </c>
      <c r="BI838" s="9">
        <v>60.242649999999998</v>
      </c>
      <c r="BJ838" s="9">
        <v>59.316180000000003</v>
      </c>
      <c r="BK838" s="9">
        <v>58.110289999999999</v>
      </c>
      <c r="BL838" s="9">
        <v>57.5</v>
      </c>
      <c r="BM838" s="9">
        <v>57.389710000000001</v>
      </c>
      <c r="BN838" s="9">
        <v>60.264710000000001</v>
      </c>
      <c r="BO838" s="9">
        <v>65.5</v>
      </c>
      <c r="BP838" s="9">
        <v>70.823530000000005</v>
      </c>
      <c r="BQ838" s="9">
        <v>77.102940000000004</v>
      </c>
      <c r="BR838" s="9">
        <v>81.691180000000003</v>
      </c>
      <c r="BS838" s="9">
        <v>86.566180000000003</v>
      </c>
      <c r="BT838" s="9">
        <v>89.183819999999997</v>
      </c>
      <c r="BU838" s="9">
        <v>91.389709999999994</v>
      </c>
      <c r="BV838" s="9">
        <v>92.080879999999993</v>
      </c>
      <c r="BW838" s="9">
        <v>91.823530000000005</v>
      </c>
      <c r="BX838" s="9">
        <v>90.080879999999993</v>
      </c>
      <c r="BY838" s="9">
        <v>85.926469999999995</v>
      </c>
      <c r="BZ838" s="9">
        <v>79.551469999999995</v>
      </c>
      <c r="CA838" s="9">
        <v>73.044120000000007</v>
      </c>
      <c r="CB838" s="9">
        <v>69.213229999999996</v>
      </c>
      <c r="CC838" s="9">
        <v>66.661770000000004</v>
      </c>
      <c r="CD838" s="9">
        <v>64.566180000000003</v>
      </c>
      <c r="CE838" s="9">
        <v>1097.636</v>
      </c>
      <c r="CF838" s="9">
        <v>965.14390000000003</v>
      </c>
      <c r="CG838" s="9">
        <v>917.84559999999999</v>
      </c>
      <c r="CH838" s="9">
        <v>670.89419999999996</v>
      </c>
      <c r="CI838" s="9">
        <v>625.62950000000001</v>
      </c>
      <c r="CJ838" s="9">
        <v>934.00030000000004</v>
      </c>
      <c r="CK838" s="9">
        <v>864.21550000000002</v>
      </c>
      <c r="CL838" s="9">
        <v>948.96900000000005</v>
      </c>
      <c r="CM838" s="9">
        <v>1219.039</v>
      </c>
      <c r="CN838" s="9">
        <v>1859.278</v>
      </c>
      <c r="CO838" s="9">
        <v>2100.4929999999999</v>
      </c>
      <c r="CP838" s="9">
        <v>2741.4589999999998</v>
      </c>
      <c r="CQ838" s="9">
        <v>3058.6089999999999</v>
      </c>
      <c r="CR838" s="9">
        <v>3672.145</v>
      </c>
      <c r="CS838" s="9">
        <v>3638.7269999999999</v>
      </c>
      <c r="CT838" s="9">
        <v>3387.92</v>
      </c>
      <c r="CU838" s="9">
        <v>2960.674</v>
      </c>
      <c r="CV838" s="9">
        <v>2617.873</v>
      </c>
      <c r="CW838" s="9">
        <v>2255.748</v>
      </c>
      <c r="CX838" s="9">
        <v>2504.7840000000001</v>
      </c>
      <c r="CY838" s="9">
        <v>2851.402</v>
      </c>
      <c r="CZ838" s="9">
        <v>1587.7190000000001</v>
      </c>
      <c r="DA838" s="9">
        <v>1660.415</v>
      </c>
      <c r="DB838" s="9">
        <v>1656.816</v>
      </c>
      <c r="DC838" s="9">
        <v>2811.808</v>
      </c>
      <c r="DD838" s="9">
        <v>26.329149999999998</v>
      </c>
      <c r="DE838" s="9">
        <v>0</v>
      </c>
      <c r="DF838" s="9">
        <v>0</v>
      </c>
      <c r="DG838" s="9">
        <v>0</v>
      </c>
    </row>
    <row r="839" spans="1:111" x14ac:dyDescent="0.25">
      <c r="A839" s="9" t="s">
        <v>35</v>
      </c>
      <c r="B839" s="9" t="s">
        <v>105</v>
      </c>
      <c r="C839" s="9" t="s">
        <v>32</v>
      </c>
      <c r="D839" s="9" t="s">
        <v>161</v>
      </c>
      <c r="E839" s="9" t="s">
        <v>188</v>
      </c>
      <c r="F839" s="9" t="s">
        <v>36</v>
      </c>
      <c r="G839" s="9">
        <v>2017</v>
      </c>
      <c r="H839" s="9">
        <v>9</v>
      </c>
      <c r="I839" s="9">
        <v>969.48599999999999</v>
      </c>
      <c r="J839" s="9">
        <v>930.09889999999996</v>
      </c>
      <c r="K839" s="9">
        <v>890.71019999999999</v>
      </c>
      <c r="L839" s="9">
        <v>872.66</v>
      </c>
      <c r="M839" s="9">
        <v>940.11320000000001</v>
      </c>
      <c r="N839" s="9">
        <v>1094.902</v>
      </c>
      <c r="O839" s="9">
        <v>1108.9649999999999</v>
      </c>
      <c r="P839" s="9">
        <v>1279.9390000000001</v>
      </c>
      <c r="Q839" s="9">
        <v>1446.9559999999999</v>
      </c>
      <c r="R839" s="9">
        <v>1543.047</v>
      </c>
      <c r="S839" s="9">
        <v>1647.5239999999999</v>
      </c>
      <c r="T839" s="9">
        <v>2142.3780000000002</v>
      </c>
      <c r="U839" s="9">
        <v>2285.5920000000001</v>
      </c>
      <c r="V839" s="9">
        <v>1576.2570000000001</v>
      </c>
      <c r="W839" s="9">
        <v>1644.319</v>
      </c>
      <c r="X839" s="9">
        <v>1767.578</v>
      </c>
      <c r="Y839" s="9">
        <v>1821.904</v>
      </c>
      <c r="Z839" s="9">
        <v>1803.8989999999999</v>
      </c>
      <c r="AA839" s="9">
        <v>2472.768</v>
      </c>
      <c r="AB839" s="9">
        <v>2439.7570000000001</v>
      </c>
      <c r="AC839" s="9">
        <v>2146.1149999999998</v>
      </c>
      <c r="AD839" s="9">
        <v>1501.73</v>
      </c>
      <c r="AE839" s="9">
        <v>1262.271</v>
      </c>
      <c r="AF839" s="9">
        <v>1262.271</v>
      </c>
      <c r="AG839" s="9">
        <v>1695.5309999999999</v>
      </c>
      <c r="AH839" s="9">
        <v>957.61239999999998</v>
      </c>
      <c r="AI839" s="9">
        <v>905.20259999999996</v>
      </c>
      <c r="AJ839" s="9">
        <v>875.01009999999997</v>
      </c>
      <c r="AK839" s="9">
        <v>863.29430000000002</v>
      </c>
      <c r="AL839" s="9">
        <v>921.15170000000001</v>
      </c>
      <c r="AM839" s="9">
        <v>1110.626</v>
      </c>
      <c r="AN839" s="9">
        <v>1124.222</v>
      </c>
      <c r="AO839" s="9">
        <v>1293.133</v>
      </c>
      <c r="AP839" s="9">
        <v>1422.433</v>
      </c>
      <c r="AQ839" s="9">
        <v>1499.385</v>
      </c>
      <c r="AR839" s="9">
        <v>1638.191</v>
      </c>
      <c r="AS839" s="9">
        <v>2010.9860000000001</v>
      </c>
      <c r="AT839" s="9">
        <v>2161.8009999999999</v>
      </c>
      <c r="AU839" s="9">
        <v>2254.1239999999998</v>
      </c>
      <c r="AV839" s="9">
        <v>2322.1849999999999</v>
      </c>
      <c r="AW839" s="9">
        <v>2409.7930000000001</v>
      </c>
      <c r="AX839" s="9">
        <v>2410.8290000000002</v>
      </c>
      <c r="AY839" s="9">
        <v>2353.7689999999998</v>
      </c>
      <c r="AZ839" s="9">
        <v>2452.3270000000002</v>
      </c>
      <c r="BA839" s="9">
        <v>2367.6120000000001</v>
      </c>
      <c r="BB839" s="9">
        <v>2088.6370000000002</v>
      </c>
      <c r="BC839" s="9">
        <v>1526.0160000000001</v>
      </c>
      <c r="BD839" s="9">
        <v>1261.8889999999999</v>
      </c>
      <c r="BE839" s="9">
        <v>1261.8889999999999</v>
      </c>
      <c r="BF839" s="9">
        <v>2327.4740000000002</v>
      </c>
      <c r="BG839" s="9">
        <v>62.198529999999998</v>
      </c>
      <c r="BH839" s="9">
        <v>60.397060000000003</v>
      </c>
      <c r="BI839" s="9">
        <v>59.191180000000003</v>
      </c>
      <c r="BJ839" s="9">
        <v>57.897060000000003</v>
      </c>
      <c r="BK839" s="9">
        <v>56.889710000000001</v>
      </c>
      <c r="BL839" s="9">
        <v>56.014710000000001</v>
      </c>
      <c r="BM839" s="9">
        <v>55.014710000000001</v>
      </c>
      <c r="BN839" s="9">
        <v>56.720590000000001</v>
      </c>
      <c r="BO839" s="9">
        <v>63.426470000000002</v>
      </c>
      <c r="BP839" s="9">
        <v>69.286770000000004</v>
      </c>
      <c r="BQ839" s="9">
        <v>76.176469999999995</v>
      </c>
      <c r="BR839" s="9">
        <v>83.426469999999995</v>
      </c>
      <c r="BS839" s="9">
        <v>88.463229999999996</v>
      </c>
      <c r="BT839" s="9">
        <v>92.75</v>
      </c>
      <c r="BU839" s="9">
        <v>94.926469999999995</v>
      </c>
      <c r="BV839" s="9">
        <v>94.639709999999994</v>
      </c>
      <c r="BW839" s="9">
        <v>91.911770000000004</v>
      </c>
      <c r="BX839" s="9">
        <v>87.794120000000007</v>
      </c>
      <c r="BY839" s="9">
        <v>83.198530000000005</v>
      </c>
      <c r="BZ839" s="9">
        <v>76.713229999999996</v>
      </c>
      <c r="CA839" s="9">
        <v>71.330879999999993</v>
      </c>
      <c r="CB839" s="9">
        <v>67.764709999999994</v>
      </c>
      <c r="CC839" s="9">
        <v>64.661770000000004</v>
      </c>
      <c r="CD839" s="9">
        <v>62.448529999999998</v>
      </c>
      <c r="CE839" s="9">
        <v>316.73059999999998</v>
      </c>
      <c r="CF839" s="9">
        <v>268.01350000000002</v>
      </c>
      <c r="CG839" s="9">
        <v>252.01490000000001</v>
      </c>
      <c r="CH839" s="9">
        <v>199.19499999999999</v>
      </c>
      <c r="CI839" s="9">
        <v>150.6985</v>
      </c>
      <c r="CJ839" s="9">
        <v>219.47380000000001</v>
      </c>
      <c r="CK839" s="9">
        <v>203.04419999999999</v>
      </c>
      <c r="CL839" s="9">
        <v>240.73859999999999</v>
      </c>
      <c r="CM839" s="9">
        <v>327.18700000000001</v>
      </c>
      <c r="CN839" s="9">
        <v>567.15300000000002</v>
      </c>
      <c r="CO839" s="9">
        <v>759.51369999999997</v>
      </c>
      <c r="CP839" s="9">
        <v>1178.3219999999999</v>
      </c>
      <c r="CQ839" s="9">
        <v>1246.038</v>
      </c>
      <c r="CR839" s="9">
        <v>1702.9079999999999</v>
      </c>
      <c r="CS839" s="9">
        <v>1535.95</v>
      </c>
      <c r="CT839" s="9">
        <v>1375.8019999999999</v>
      </c>
      <c r="CU839" s="9">
        <v>1265.097</v>
      </c>
      <c r="CV839" s="9">
        <v>1055.26</v>
      </c>
      <c r="CW839" s="9">
        <v>851.48630000000003</v>
      </c>
      <c r="CX839" s="9">
        <v>972.25919999999996</v>
      </c>
      <c r="CY839" s="9">
        <v>1004.098</v>
      </c>
      <c r="CZ839" s="9">
        <v>480.88589999999999</v>
      </c>
      <c r="DA839" s="9">
        <v>478.76560000000001</v>
      </c>
      <c r="DB839" s="9">
        <v>478.76560000000001</v>
      </c>
      <c r="DC839" s="9">
        <v>1161.8150000000001</v>
      </c>
      <c r="DD839" s="9">
        <v>26.329149999999998</v>
      </c>
      <c r="DE839" s="9">
        <v>0</v>
      </c>
      <c r="DF839" s="9">
        <v>0</v>
      </c>
      <c r="DG839" s="9">
        <v>0</v>
      </c>
    </row>
    <row r="840" spans="1:111" x14ac:dyDescent="0.25">
      <c r="A840" s="9" t="s">
        <v>35</v>
      </c>
      <c r="B840" s="9" t="s">
        <v>105</v>
      </c>
      <c r="C840" s="9" t="s">
        <v>32</v>
      </c>
      <c r="D840" s="9" t="s">
        <v>161</v>
      </c>
      <c r="E840" s="9" t="s">
        <v>188</v>
      </c>
      <c r="F840" s="9" t="s">
        <v>36</v>
      </c>
      <c r="G840" s="9">
        <v>2017</v>
      </c>
      <c r="H840" s="9">
        <v>10</v>
      </c>
      <c r="I840" s="9">
        <v>910.77</v>
      </c>
      <c r="J840" s="9">
        <v>885.10080000000005</v>
      </c>
      <c r="K840" s="9">
        <v>855.49549999999999</v>
      </c>
      <c r="L840" s="9">
        <v>847.02</v>
      </c>
      <c r="M840" s="9">
        <v>923.3057</v>
      </c>
      <c r="N840" s="9">
        <v>1088.21</v>
      </c>
      <c r="O840" s="9">
        <v>1178.5340000000001</v>
      </c>
      <c r="P840" s="9">
        <v>1215.146</v>
      </c>
      <c r="Q840" s="9">
        <v>1361.7249999999999</v>
      </c>
      <c r="R840" s="9">
        <v>1438.7940000000001</v>
      </c>
      <c r="S840" s="9">
        <v>1456.6610000000001</v>
      </c>
      <c r="T840" s="9">
        <v>1781.192</v>
      </c>
      <c r="U840" s="9">
        <v>1897.644</v>
      </c>
      <c r="V840" s="9">
        <v>1171.0129999999999</v>
      </c>
      <c r="W840" s="9">
        <v>1213.481</v>
      </c>
      <c r="X840" s="9">
        <v>1332.4110000000001</v>
      </c>
      <c r="Y840" s="9">
        <v>1399.8779999999999</v>
      </c>
      <c r="Z840" s="9">
        <v>1527.1759999999999</v>
      </c>
      <c r="AA840" s="9">
        <v>2181.1120000000001</v>
      </c>
      <c r="AB840" s="9">
        <v>2115.4760000000001</v>
      </c>
      <c r="AC840" s="9">
        <v>1838.229</v>
      </c>
      <c r="AD840" s="9">
        <v>1365.2059999999999</v>
      </c>
      <c r="AE840" s="9">
        <v>1159.4480000000001</v>
      </c>
      <c r="AF840" s="9">
        <v>1159.4480000000001</v>
      </c>
      <c r="AG840" s="9">
        <v>1306.49</v>
      </c>
      <c r="AH840" s="9">
        <v>898.89639999999997</v>
      </c>
      <c r="AI840" s="9">
        <v>860.20450000000005</v>
      </c>
      <c r="AJ840" s="9">
        <v>839.79549999999995</v>
      </c>
      <c r="AK840" s="9">
        <v>837.65430000000003</v>
      </c>
      <c r="AL840" s="9">
        <v>904.3442</v>
      </c>
      <c r="AM840" s="9">
        <v>1103.933</v>
      </c>
      <c r="AN840" s="9">
        <v>1193.79</v>
      </c>
      <c r="AO840" s="9">
        <v>1228.3399999999999</v>
      </c>
      <c r="AP840" s="9">
        <v>1337.202</v>
      </c>
      <c r="AQ840" s="9">
        <v>1395.1320000000001</v>
      </c>
      <c r="AR840" s="9">
        <v>1447.328</v>
      </c>
      <c r="AS840" s="9">
        <v>1649.8</v>
      </c>
      <c r="AT840" s="9">
        <v>1773.8530000000001</v>
      </c>
      <c r="AU840" s="9">
        <v>1848.88</v>
      </c>
      <c r="AV840" s="9">
        <v>1891.347</v>
      </c>
      <c r="AW840" s="9">
        <v>1974.626</v>
      </c>
      <c r="AX840" s="9">
        <v>1988.8040000000001</v>
      </c>
      <c r="AY840" s="9">
        <v>2077.0450000000001</v>
      </c>
      <c r="AZ840" s="9">
        <v>2160.6709999999998</v>
      </c>
      <c r="BA840" s="9">
        <v>2043.3309999999999</v>
      </c>
      <c r="BB840" s="9">
        <v>1780.751</v>
      </c>
      <c r="BC840" s="9">
        <v>1389.492</v>
      </c>
      <c r="BD840" s="9">
        <v>1159.066</v>
      </c>
      <c r="BE840" s="9">
        <v>1159.066</v>
      </c>
      <c r="BF840" s="9">
        <v>1938.433</v>
      </c>
      <c r="BG840" s="9">
        <v>58.470590000000001</v>
      </c>
      <c r="BH840" s="9">
        <v>57.308819999999997</v>
      </c>
      <c r="BI840" s="9">
        <v>56.382350000000002</v>
      </c>
      <c r="BJ840" s="9">
        <v>55.647060000000003</v>
      </c>
      <c r="BK840" s="9">
        <v>54.794119999999999</v>
      </c>
      <c r="BL840" s="9">
        <v>54.455880000000001</v>
      </c>
      <c r="BM840" s="9">
        <v>54.132350000000002</v>
      </c>
      <c r="BN840" s="9">
        <v>54.338230000000003</v>
      </c>
      <c r="BO840" s="9">
        <v>57.595590000000001</v>
      </c>
      <c r="BP840" s="9">
        <v>62.279409999999999</v>
      </c>
      <c r="BQ840" s="9">
        <v>67.558819999999997</v>
      </c>
      <c r="BR840" s="9">
        <v>73.463229999999996</v>
      </c>
      <c r="BS840" s="9">
        <v>77.301469999999995</v>
      </c>
      <c r="BT840" s="9">
        <v>80.191180000000003</v>
      </c>
      <c r="BU840" s="9">
        <v>81.485290000000006</v>
      </c>
      <c r="BV840" s="9">
        <v>81.095590000000001</v>
      </c>
      <c r="BW840" s="9">
        <v>79.625</v>
      </c>
      <c r="BX840" s="9">
        <v>77.279409999999999</v>
      </c>
      <c r="BY840" s="9">
        <v>72.294120000000007</v>
      </c>
      <c r="BZ840" s="9">
        <v>67.955879999999993</v>
      </c>
      <c r="CA840" s="9">
        <v>65.470590000000001</v>
      </c>
      <c r="CB840" s="9">
        <v>62.897060000000003</v>
      </c>
      <c r="CC840" s="9">
        <v>60.933819999999997</v>
      </c>
      <c r="CD840" s="9">
        <v>58.897060000000003</v>
      </c>
      <c r="CE840" s="9">
        <v>318.22539999999998</v>
      </c>
      <c r="CF840" s="9">
        <v>269.47089999999997</v>
      </c>
      <c r="CG840" s="9">
        <v>253.31299999999999</v>
      </c>
      <c r="CH840" s="9">
        <v>201.32149999999999</v>
      </c>
      <c r="CI840" s="9">
        <v>151.7045</v>
      </c>
      <c r="CJ840" s="9">
        <v>219.6454</v>
      </c>
      <c r="CK840" s="9">
        <v>203.9725</v>
      </c>
      <c r="CL840" s="9">
        <v>242.16290000000001</v>
      </c>
      <c r="CM840" s="9">
        <v>328.28739999999999</v>
      </c>
      <c r="CN840" s="9">
        <v>561.94399999999996</v>
      </c>
      <c r="CO840" s="9">
        <v>752.21699999999998</v>
      </c>
      <c r="CP840" s="9">
        <v>1157.623</v>
      </c>
      <c r="CQ840" s="9">
        <v>1292.962</v>
      </c>
      <c r="CR840" s="9">
        <v>1615.4079999999999</v>
      </c>
      <c r="CS840" s="9">
        <v>1507.732</v>
      </c>
      <c r="CT840" s="9">
        <v>1380.068</v>
      </c>
      <c r="CU840" s="9">
        <v>1269.509</v>
      </c>
      <c r="CV840" s="9">
        <v>1072.383</v>
      </c>
      <c r="CW840" s="9">
        <v>867.56399999999996</v>
      </c>
      <c r="CX840" s="9">
        <v>998.16819999999996</v>
      </c>
      <c r="CY840" s="9">
        <v>900.10749999999996</v>
      </c>
      <c r="CZ840" s="9">
        <v>472.77719999999999</v>
      </c>
      <c r="DA840" s="9">
        <v>476.09769999999997</v>
      </c>
      <c r="DB840" s="9">
        <v>476.09769999999997</v>
      </c>
      <c r="DC840" s="9">
        <v>1180.922</v>
      </c>
      <c r="DD840" s="9">
        <v>26.329149999999998</v>
      </c>
      <c r="DE840" s="9">
        <v>0</v>
      </c>
      <c r="DF840" s="9">
        <v>0</v>
      </c>
      <c r="DG840" s="9">
        <v>0</v>
      </c>
    </row>
    <row r="841" spans="1:111" x14ac:dyDescent="0.25">
      <c r="A841" s="9" t="s">
        <v>35</v>
      </c>
      <c r="B841" s="9" t="s">
        <v>105</v>
      </c>
      <c r="C841" s="9" t="s">
        <v>32</v>
      </c>
      <c r="D841" s="9" t="s">
        <v>161</v>
      </c>
      <c r="E841" s="9" t="s">
        <v>188</v>
      </c>
      <c r="F841" s="9" t="s">
        <v>33</v>
      </c>
      <c r="G841" s="9">
        <v>2017</v>
      </c>
      <c r="H841" s="9">
        <v>8</v>
      </c>
      <c r="I841" s="9">
        <v>1028.777</v>
      </c>
      <c r="J841" s="9">
        <v>966.49069999999995</v>
      </c>
      <c r="K841" s="9">
        <v>962.65800000000002</v>
      </c>
      <c r="L841" s="9">
        <v>940.3854</v>
      </c>
      <c r="M841" s="9">
        <v>1026.386</v>
      </c>
      <c r="N841" s="9">
        <v>1156.6869999999999</v>
      </c>
      <c r="O841" s="9">
        <v>1171.4860000000001</v>
      </c>
      <c r="P841" s="9">
        <v>1293.011</v>
      </c>
      <c r="Q841" s="9">
        <v>1421.155</v>
      </c>
      <c r="R841" s="9">
        <v>1488.289</v>
      </c>
      <c r="S841" s="9">
        <v>1587.0630000000001</v>
      </c>
      <c r="T841" s="9">
        <v>1958.42</v>
      </c>
      <c r="U841" s="9">
        <v>2118.3649999999998</v>
      </c>
      <c r="V841" s="9">
        <v>1702.876</v>
      </c>
      <c r="W841" s="9">
        <v>1745.057</v>
      </c>
      <c r="X841" s="9">
        <v>1827.915</v>
      </c>
      <c r="Y841" s="9">
        <v>1892.961</v>
      </c>
      <c r="Z841" s="9">
        <v>1894.75</v>
      </c>
      <c r="AA841" s="9">
        <v>2184.96</v>
      </c>
      <c r="AB841" s="9">
        <v>2305.8649999999998</v>
      </c>
      <c r="AC841" s="9">
        <v>2044.0409999999999</v>
      </c>
      <c r="AD841" s="9">
        <v>1568.915</v>
      </c>
      <c r="AE841" s="9">
        <v>1324.8810000000001</v>
      </c>
      <c r="AF841" s="9">
        <v>1324.8810000000001</v>
      </c>
      <c r="AG841" s="9">
        <v>1773.7180000000001</v>
      </c>
      <c r="AH841" s="9">
        <v>1044.0730000000001</v>
      </c>
      <c r="AI841" s="9">
        <v>976.47860000000003</v>
      </c>
      <c r="AJ841" s="9">
        <v>976.07039999999995</v>
      </c>
      <c r="AK841" s="9">
        <v>953.40530000000001</v>
      </c>
      <c r="AL841" s="9">
        <v>974.8546</v>
      </c>
      <c r="AM841" s="9">
        <v>1130.5830000000001</v>
      </c>
      <c r="AN841" s="9">
        <v>1138.9169999999999</v>
      </c>
      <c r="AO841" s="9">
        <v>1288.605</v>
      </c>
      <c r="AP841" s="9">
        <v>1413.5</v>
      </c>
      <c r="AQ841" s="9">
        <v>1505.9949999999999</v>
      </c>
      <c r="AR841" s="9">
        <v>1650.011</v>
      </c>
      <c r="AS841" s="9">
        <v>1967.8489999999999</v>
      </c>
      <c r="AT841" s="9">
        <v>2132.0619999999999</v>
      </c>
      <c r="AU841" s="9">
        <v>2200.1840000000002</v>
      </c>
      <c r="AV841" s="9">
        <v>2242.364</v>
      </c>
      <c r="AW841" s="9">
        <v>2324.48</v>
      </c>
      <c r="AX841" s="9">
        <v>2309.0430000000001</v>
      </c>
      <c r="AY841" s="9">
        <v>2277.873</v>
      </c>
      <c r="AZ841" s="9">
        <v>2263.4850000000001</v>
      </c>
      <c r="BA841" s="9">
        <v>2302.9369999999999</v>
      </c>
      <c r="BB841" s="9">
        <v>2072.6680000000001</v>
      </c>
      <c r="BC841" s="9">
        <v>1627.1780000000001</v>
      </c>
      <c r="BD841" s="9">
        <v>1384.164</v>
      </c>
      <c r="BE841" s="9">
        <v>1384.164</v>
      </c>
      <c r="BF841" s="9">
        <v>2248.424</v>
      </c>
      <c r="BG841" s="9">
        <v>63.404409999999999</v>
      </c>
      <c r="BH841" s="9">
        <v>61.902569999999997</v>
      </c>
      <c r="BI841" s="9">
        <v>60.632350000000002</v>
      </c>
      <c r="BJ841" s="9">
        <v>59.400730000000003</v>
      </c>
      <c r="BK841" s="9">
        <v>58.409930000000003</v>
      </c>
      <c r="BL841" s="9">
        <v>57.744480000000003</v>
      </c>
      <c r="BM841" s="9">
        <v>57.305149999999998</v>
      </c>
      <c r="BN841" s="9">
        <v>60.838230000000003</v>
      </c>
      <c r="BO841" s="9">
        <v>66.757350000000002</v>
      </c>
      <c r="BP841" s="9">
        <v>72.595590000000001</v>
      </c>
      <c r="BQ841" s="9">
        <v>78.639709999999994</v>
      </c>
      <c r="BR841" s="9">
        <v>84.095590000000001</v>
      </c>
      <c r="BS841" s="9">
        <v>88.599270000000004</v>
      </c>
      <c r="BT841" s="9">
        <v>91.680149999999998</v>
      </c>
      <c r="BU841" s="9">
        <v>93.099270000000004</v>
      </c>
      <c r="BV841" s="9">
        <v>93.402569999999997</v>
      </c>
      <c r="BW841" s="9">
        <v>92.332719999999995</v>
      </c>
      <c r="BX841" s="9">
        <v>90.045959999999994</v>
      </c>
      <c r="BY841" s="9">
        <v>85.985290000000006</v>
      </c>
      <c r="BZ841" s="9">
        <v>80.121319999999997</v>
      </c>
      <c r="CA841" s="9">
        <v>73.360290000000006</v>
      </c>
      <c r="CB841" s="9">
        <v>68.65625</v>
      </c>
      <c r="CC841" s="9">
        <v>65.395219999999995</v>
      </c>
      <c r="CD841" s="9">
        <v>63.047789999999999</v>
      </c>
      <c r="CE841" s="9">
        <v>1108.4680000000001</v>
      </c>
      <c r="CF841" s="9">
        <v>973.40920000000006</v>
      </c>
      <c r="CG841" s="9">
        <v>925.96360000000004</v>
      </c>
      <c r="CH841" s="9">
        <v>676.09140000000002</v>
      </c>
      <c r="CI841" s="9">
        <v>629.44920000000002</v>
      </c>
      <c r="CJ841" s="9">
        <v>939.12620000000004</v>
      </c>
      <c r="CK841" s="9">
        <v>866.91510000000005</v>
      </c>
      <c r="CL841" s="9">
        <v>950.08640000000003</v>
      </c>
      <c r="CM841" s="9">
        <v>1221.17</v>
      </c>
      <c r="CN841" s="9">
        <v>1863.546</v>
      </c>
      <c r="CO841" s="9">
        <v>2101.3510000000001</v>
      </c>
      <c r="CP841" s="9">
        <v>2757.4050000000002</v>
      </c>
      <c r="CQ841" s="9">
        <v>3062.8290000000002</v>
      </c>
      <c r="CR841" s="9">
        <v>3732.502</v>
      </c>
      <c r="CS841" s="9">
        <v>3621.5749999999998</v>
      </c>
      <c r="CT841" s="9">
        <v>3381.1460000000002</v>
      </c>
      <c r="CU841" s="9">
        <v>2967.33</v>
      </c>
      <c r="CV841" s="9">
        <v>2622.63</v>
      </c>
      <c r="CW841" s="9">
        <v>2270.1019999999999</v>
      </c>
      <c r="CX841" s="9">
        <v>2524.8539999999998</v>
      </c>
      <c r="CY841" s="9">
        <v>2819.4</v>
      </c>
      <c r="CZ841" s="9">
        <v>1616.104</v>
      </c>
      <c r="DA841" s="9">
        <v>1674.7729999999999</v>
      </c>
      <c r="DB841" s="9">
        <v>1674.7729999999999</v>
      </c>
      <c r="DC841" s="9">
        <v>2791.6120000000001</v>
      </c>
      <c r="DD841" s="9">
        <v>26.329149999999998</v>
      </c>
      <c r="DE841" s="9">
        <v>0</v>
      </c>
      <c r="DF841" s="9">
        <v>0</v>
      </c>
      <c r="DG841" s="9">
        <v>0</v>
      </c>
    </row>
    <row r="842" spans="1:111" x14ac:dyDescent="0.25">
      <c r="A842" s="9" t="s">
        <v>35</v>
      </c>
      <c r="B842" s="9" t="s">
        <v>105</v>
      </c>
      <c r="C842" s="9" t="s">
        <v>2</v>
      </c>
      <c r="D842" s="9" t="s">
        <v>187</v>
      </c>
      <c r="E842" s="9" t="s">
        <v>160</v>
      </c>
      <c r="F842" s="9" t="s">
        <v>36</v>
      </c>
      <c r="G842" s="9">
        <v>2017</v>
      </c>
      <c r="H842" s="9">
        <v>5</v>
      </c>
      <c r="I842" s="9">
        <v>2700.1210000000001</v>
      </c>
      <c r="J842" s="9">
        <v>2596.7089999999998</v>
      </c>
      <c r="K842" s="9">
        <v>2655.835</v>
      </c>
      <c r="L842" s="9">
        <v>2828.9690000000001</v>
      </c>
      <c r="M842" s="9">
        <v>2975.3580000000002</v>
      </c>
      <c r="N842" s="9">
        <v>3155.0279999999998</v>
      </c>
      <c r="O842" s="9">
        <v>3709.1390000000001</v>
      </c>
      <c r="P842" s="9">
        <v>4418.2669999999998</v>
      </c>
      <c r="Q842" s="9">
        <v>4873.1229999999996</v>
      </c>
      <c r="R842" s="9">
        <v>5212.0190000000002</v>
      </c>
      <c r="S842" s="9">
        <v>5429.3680000000004</v>
      </c>
      <c r="T842" s="9">
        <v>5676.8280000000004</v>
      </c>
      <c r="U842" s="9">
        <v>5501.6509999999998</v>
      </c>
      <c r="V842" s="9">
        <v>3992.0639999999999</v>
      </c>
      <c r="W842" s="9">
        <v>4022.5410000000002</v>
      </c>
      <c r="X842" s="9">
        <v>4293.3850000000002</v>
      </c>
      <c r="Y842" s="9">
        <v>4353.6490000000003</v>
      </c>
      <c r="Z842" s="9">
        <v>4285.8890000000001</v>
      </c>
      <c r="AA842" s="9">
        <v>5635.9470000000001</v>
      </c>
      <c r="AB842" s="9">
        <v>6374.9660000000003</v>
      </c>
      <c r="AC842" s="9">
        <v>5823.7060000000001</v>
      </c>
      <c r="AD842" s="9">
        <v>4209.2250000000004</v>
      </c>
      <c r="AE842" s="9">
        <v>3564.6570000000002</v>
      </c>
      <c r="AF842" s="9">
        <v>3547.2820000000002</v>
      </c>
      <c r="AG842" s="9">
        <v>4194.1419999999998</v>
      </c>
      <c r="AH842" s="9">
        <v>2880.3690000000001</v>
      </c>
      <c r="AI842" s="9">
        <v>2791.8069999999998</v>
      </c>
      <c r="AJ842" s="9">
        <v>2827.96</v>
      </c>
      <c r="AK842" s="9">
        <v>2938.462</v>
      </c>
      <c r="AL842" s="9">
        <v>3162.0520000000001</v>
      </c>
      <c r="AM842" s="9">
        <v>3353.7339999999999</v>
      </c>
      <c r="AN842" s="9">
        <v>3615.8119999999999</v>
      </c>
      <c r="AO842" s="9">
        <v>4230.9809999999998</v>
      </c>
      <c r="AP842" s="9">
        <v>4675.625</v>
      </c>
      <c r="AQ842" s="9">
        <v>4987.4350000000004</v>
      </c>
      <c r="AR842" s="9">
        <v>5265.24</v>
      </c>
      <c r="AS842" s="9">
        <v>5653.875</v>
      </c>
      <c r="AT842" s="9">
        <v>5887.3940000000002</v>
      </c>
      <c r="AU842" s="9">
        <v>6021.1940000000004</v>
      </c>
      <c r="AV842" s="9">
        <v>6051.6710000000003</v>
      </c>
      <c r="AW842" s="9">
        <v>6104.4530000000004</v>
      </c>
      <c r="AX842" s="9">
        <v>6080.4610000000002</v>
      </c>
      <c r="AY842" s="9">
        <v>6034.2039999999997</v>
      </c>
      <c r="AZ842" s="9">
        <v>5998.27</v>
      </c>
      <c r="BA842" s="9">
        <v>6243.7969999999996</v>
      </c>
      <c r="BB842" s="9">
        <v>5735.4129999999996</v>
      </c>
      <c r="BC842" s="9">
        <v>4212.8419999999996</v>
      </c>
      <c r="BD842" s="9">
        <v>3513.4380000000001</v>
      </c>
      <c r="BE842" s="9">
        <v>3496.0619999999999</v>
      </c>
      <c r="BF842" s="9">
        <v>6079.8320000000003</v>
      </c>
      <c r="BG842" s="9">
        <v>68.875</v>
      </c>
      <c r="BH842" s="9">
        <v>66.929019999999994</v>
      </c>
      <c r="BI842" s="9">
        <v>65.734570000000005</v>
      </c>
      <c r="BJ842" s="9">
        <v>64.023150000000001</v>
      </c>
      <c r="BK842" s="9">
        <v>62.794750000000001</v>
      </c>
      <c r="BL842" s="9">
        <v>61.745370000000001</v>
      </c>
      <c r="BM842" s="9">
        <v>62.291670000000003</v>
      </c>
      <c r="BN842" s="9">
        <v>66.538579999999996</v>
      </c>
      <c r="BO842" s="9">
        <v>71.328699999999998</v>
      </c>
      <c r="BP842" s="9">
        <v>75.867289999999997</v>
      </c>
      <c r="BQ842" s="9">
        <v>79.865740000000002</v>
      </c>
      <c r="BR842" s="9">
        <v>83.174390000000002</v>
      </c>
      <c r="BS842" s="9">
        <v>85.820980000000006</v>
      </c>
      <c r="BT842" s="9">
        <v>87.966049999999996</v>
      </c>
      <c r="BU842" s="9">
        <v>88.907409999999999</v>
      </c>
      <c r="BV842" s="9">
        <v>88.942899999999995</v>
      </c>
      <c r="BW842" s="9">
        <v>88.291659999999993</v>
      </c>
      <c r="BX842" s="9">
        <v>87.148150000000001</v>
      </c>
      <c r="BY842" s="9">
        <v>84.472219999999993</v>
      </c>
      <c r="BZ842" s="9">
        <v>80.581789999999998</v>
      </c>
      <c r="CA842" s="9">
        <v>76.939809999999994</v>
      </c>
      <c r="CB842" s="9">
        <v>74.217590000000001</v>
      </c>
      <c r="CC842" s="9">
        <v>72.274690000000007</v>
      </c>
      <c r="CD842" s="9">
        <v>70.526240000000001</v>
      </c>
      <c r="CE842" s="9">
        <v>3184.1619999999998</v>
      </c>
      <c r="CF842" s="9">
        <v>2970.9850000000001</v>
      </c>
      <c r="CG842" s="9">
        <v>2837.0010000000002</v>
      </c>
      <c r="CH842" s="9">
        <v>2803.5369999999998</v>
      </c>
      <c r="CI842" s="9">
        <v>2360.402</v>
      </c>
      <c r="CJ842" s="9">
        <v>1433.066</v>
      </c>
      <c r="CK842" s="9">
        <v>1604.684</v>
      </c>
      <c r="CL842" s="9">
        <v>2522.4949999999999</v>
      </c>
      <c r="CM842" s="9">
        <v>3476.346</v>
      </c>
      <c r="CN842" s="9">
        <v>4644.6869999999999</v>
      </c>
      <c r="CO842" s="9">
        <v>5621.2979999999998</v>
      </c>
      <c r="CP842" s="9">
        <v>7394.8149999999996</v>
      </c>
      <c r="CQ842" s="9">
        <v>7968.84</v>
      </c>
      <c r="CR842" s="9">
        <v>8502.2970000000005</v>
      </c>
      <c r="CS842" s="9">
        <v>8409.6450000000004</v>
      </c>
      <c r="CT842" s="9">
        <v>8903.0169999999998</v>
      </c>
      <c r="CU842" s="9">
        <v>9530.9050000000007</v>
      </c>
      <c r="CV842" s="9">
        <v>10256.92</v>
      </c>
      <c r="CW842" s="9">
        <v>10736.87</v>
      </c>
      <c r="CX842" s="9">
        <v>11189.89</v>
      </c>
      <c r="CY842" s="9">
        <v>12050.78</v>
      </c>
      <c r="CZ842" s="9">
        <v>10854.77</v>
      </c>
      <c r="DA842" s="9">
        <v>10990.28</v>
      </c>
      <c r="DB842" s="9">
        <v>10906.26</v>
      </c>
      <c r="DC842" s="9">
        <v>8231.4150000000009</v>
      </c>
      <c r="DD842" s="9">
        <v>97.681659999999994</v>
      </c>
      <c r="DE842" s="9">
        <v>0</v>
      </c>
      <c r="DF842" s="9">
        <v>0</v>
      </c>
      <c r="DG842" s="9">
        <v>0</v>
      </c>
    </row>
    <row r="843" spans="1:111" x14ac:dyDescent="0.25">
      <c r="A843" s="9" t="s">
        <v>35</v>
      </c>
      <c r="B843" s="9" t="s">
        <v>105</v>
      </c>
      <c r="C843" s="9" t="s">
        <v>2</v>
      </c>
      <c r="D843" s="9" t="s">
        <v>187</v>
      </c>
      <c r="E843" s="9" t="s">
        <v>160</v>
      </c>
      <c r="F843" s="9" t="s">
        <v>36</v>
      </c>
      <c r="G843" s="9">
        <v>2017</v>
      </c>
      <c r="H843" s="9">
        <v>6</v>
      </c>
      <c r="I843" s="9">
        <v>2746.6849999999999</v>
      </c>
      <c r="J843" s="9">
        <v>2624.674</v>
      </c>
      <c r="K843" s="9">
        <v>2658.7930000000001</v>
      </c>
      <c r="L843" s="9">
        <v>2847.8</v>
      </c>
      <c r="M843" s="9">
        <v>2948.7869999999998</v>
      </c>
      <c r="N843" s="9">
        <v>3204.922</v>
      </c>
      <c r="O843" s="9">
        <v>3721.9279999999999</v>
      </c>
      <c r="P843" s="9">
        <v>4458.2</v>
      </c>
      <c r="Q843" s="9">
        <v>5054.8999999999996</v>
      </c>
      <c r="R843" s="9">
        <v>5429.607</v>
      </c>
      <c r="S843" s="9">
        <v>5729.3059999999996</v>
      </c>
      <c r="T843" s="9">
        <v>6138.125</v>
      </c>
      <c r="U843" s="9">
        <v>6021.4459999999999</v>
      </c>
      <c r="V843" s="9">
        <v>4452.6229999999996</v>
      </c>
      <c r="W843" s="9">
        <v>4497.7700000000004</v>
      </c>
      <c r="X843" s="9">
        <v>4638.3509999999997</v>
      </c>
      <c r="Y843" s="9">
        <v>4786.2629999999999</v>
      </c>
      <c r="Z843" s="9">
        <v>4876.5739999999996</v>
      </c>
      <c r="AA843" s="9">
        <v>6169.3270000000002</v>
      </c>
      <c r="AB843" s="9">
        <v>6808.4459999999999</v>
      </c>
      <c r="AC843" s="9">
        <v>6125.9660000000003</v>
      </c>
      <c r="AD843" s="9">
        <v>4297.5119999999997</v>
      </c>
      <c r="AE843" s="9">
        <v>3587.4690000000001</v>
      </c>
      <c r="AF843" s="9">
        <v>3563.3809999999999</v>
      </c>
      <c r="AG843" s="9">
        <v>4651.33</v>
      </c>
      <c r="AH843" s="9">
        <v>2904.558</v>
      </c>
      <c r="AI843" s="9">
        <v>2787.0709999999999</v>
      </c>
      <c r="AJ843" s="9">
        <v>2794.1149999999998</v>
      </c>
      <c r="AK843" s="9">
        <v>2954.317</v>
      </c>
      <c r="AL843" s="9">
        <v>3112.0740000000001</v>
      </c>
      <c r="AM843" s="9">
        <v>3388.4859999999999</v>
      </c>
      <c r="AN843" s="9">
        <v>3667.1970000000001</v>
      </c>
      <c r="AO843" s="9">
        <v>4281.0320000000002</v>
      </c>
      <c r="AP843" s="9">
        <v>4848.2849999999999</v>
      </c>
      <c r="AQ843" s="9">
        <v>5219.7510000000002</v>
      </c>
      <c r="AR843" s="9">
        <v>5579.7830000000004</v>
      </c>
      <c r="AS843" s="9">
        <v>6102.8990000000003</v>
      </c>
      <c r="AT843" s="9">
        <v>6371.8389999999999</v>
      </c>
      <c r="AU843" s="9">
        <v>6532.634</v>
      </c>
      <c r="AV843" s="9">
        <v>6577.7809999999999</v>
      </c>
      <c r="AW843" s="9">
        <v>6642.7640000000001</v>
      </c>
      <c r="AX843" s="9">
        <v>6666.7209999999995</v>
      </c>
      <c r="AY843" s="9">
        <v>6663.393</v>
      </c>
      <c r="AZ843" s="9">
        <v>6582.5940000000001</v>
      </c>
      <c r="BA843" s="9">
        <v>6715.607</v>
      </c>
      <c r="BB843" s="9">
        <v>6094.2129999999997</v>
      </c>
      <c r="BC843" s="9">
        <v>4393.8289999999997</v>
      </c>
      <c r="BD843" s="9">
        <v>3650.5509999999999</v>
      </c>
      <c r="BE843" s="9">
        <v>3626.4639999999999</v>
      </c>
      <c r="BF843" s="9">
        <v>6632.7830000000004</v>
      </c>
      <c r="BG843" s="9">
        <v>71.686729999999997</v>
      </c>
      <c r="BH843" s="9">
        <v>70.617289999999997</v>
      </c>
      <c r="BI843" s="9">
        <v>69.032409999999999</v>
      </c>
      <c r="BJ843" s="9">
        <v>67.354929999999996</v>
      </c>
      <c r="BK843" s="9">
        <v>66.580250000000007</v>
      </c>
      <c r="BL843" s="9">
        <v>65.836420000000004</v>
      </c>
      <c r="BM843" s="9">
        <v>66.362660000000005</v>
      </c>
      <c r="BN843" s="9">
        <v>70.212959999999995</v>
      </c>
      <c r="BO843" s="9">
        <v>74.720680000000002</v>
      </c>
      <c r="BP843" s="9">
        <v>78.983019999999996</v>
      </c>
      <c r="BQ843" s="9">
        <v>82.80247</v>
      </c>
      <c r="BR843" s="9">
        <v>86.024690000000007</v>
      </c>
      <c r="BS843" s="9">
        <v>88.787040000000005</v>
      </c>
      <c r="BT843" s="9">
        <v>90.234570000000005</v>
      </c>
      <c r="BU843" s="9">
        <v>91.595680000000002</v>
      </c>
      <c r="BV843" s="9">
        <v>92.436729999999997</v>
      </c>
      <c r="BW843" s="9">
        <v>92.12191</v>
      </c>
      <c r="BX843" s="9">
        <v>91.663579999999996</v>
      </c>
      <c r="BY843" s="9">
        <v>90.046300000000002</v>
      </c>
      <c r="BZ843" s="9">
        <v>86.725309999999993</v>
      </c>
      <c r="CA843" s="9">
        <v>82.225309999999993</v>
      </c>
      <c r="CB843" s="9">
        <v>79.358019999999996</v>
      </c>
      <c r="CC843" s="9">
        <v>77.091049999999996</v>
      </c>
      <c r="CD843" s="9">
        <v>75.001540000000006</v>
      </c>
      <c r="CE843" s="9">
        <v>4395.8159999999998</v>
      </c>
      <c r="CF843" s="9">
        <v>4056.826</v>
      </c>
      <c r="CG843" s="9">
        <v>3944.6619999999998</v>
      </c>
      <c r="CH843" s="9">
        <v>3323.2750000000001</v>
      </c>
      <c r="CI843" s="9">
        <v>2492.1990000000001</v>
      </c>
      <c r="CJ843" s="9">
        <v>1812.519</v>
      </c>
      <c r="CK843" s="9">
        <v>1783.5060000000001</v>
      </c>
      <c r="CL843" s="9">
        <v>2410.7330000000002</v>
      </c>
      <c r="CM843" s="9">
        <v>3188.239</v>
      </c>
      <c r="CN843" s="9">
        <v>4256.2030000000004</v>
      </c>
      <c r="CO843" s="9">
        <v>5338.2139999999999</v>
      </c>
      <c r="CP843" s="9">
        <v>7114.8339999999998</v>
      </c>
      <c r="CQ843" s="9">
        <v>7613.8729999999996</v>
      </c>
      <c r="CR843" s="9">
        <v>8254.5280000000002</v>
      </c>
      <c r="CS843" s="9">
        <v>8141.7079999999996</v>
      </c>
      <c r="CT843" s="9">
        <v>8604.1610000000001</v>
      </c>
      <c r="CU843" s="9">
        <v>8913.241</v>
      </c>
      <c r="CV843" s="9">
        <v>9249.1669999999995</v>
      </c>
      <c r="CW843" s="9">
        <v>9954.0879999999997</v>
      </c>
      <c r="CX843" s="9">
        <v>11242.97</v>
      </c>
      <c r="CY843" s="9">
        <v>11734.02</v>
      </c>
      <c r="CZ843" s="9">
        <v>9617.0169999999998</v>
      </c>
      <c r="DA843" s="9">
        <v>10453.48</v>
      </c>
      <c r="DB843" s="9">
        <v>10330.49</v>
      </c>
      <c r="DC843" s="9">
        <v>7822.6450000000004</v>
      </c>
      <c r="DD843" s="9">
        <v>97.681659999999994</v>
      </c>
      <c r="DE843" s="9">
        <v>0</v>
      </c>
      <c r="DF843" s="9">
        <v>0</v>
      </c>
      <c r="DG843" s="9">
        <v>0</v>
      </c>
    </row>
    <row r="844" spans="1:111" x14ac:dyDescent="0.25">
      <c r="A844" s="9" t="s">
        <v>35</v>
      </c>
      <c r="B844" s="9" t="s">
        <v>105</v>
      </c>
      <c r="C844" s="9" t="s">
        <v>2</v>
      </c>
      <c r="D844" s="9" t="s">
        <v>187</v>
      </c>
      <c r="E844" s="9" t="s">
        <v>160</v>
      </c>
      <c r="F844" s="9" t="s">
        <v>36</v>
      </c>
      <c r="G844" s="9">
        <v>2017</v>
      </c>
      <c r="H844" s="9">
        <v>7</v>
      </c>
      <c r="I844" s="9">
        <v>3590.0189999999998</v>
      </c>
      <c r="J844" s="9">
        <v>3430.3530000000001</v>
      </c>
      <c r="K844" s="9">
        <v>3645.76</v>
      </c>
      <c r="L844" s="9">
        <v>3777.7739999999999</v>
      </c>
      <c r="M844" s="9">
        <v>3928.0439999999999</v>
      </c>
      <c r="N844" s="9">
        <v>4087.0810000000001</v>
      </c>
      <c r="O844" s="9">
        <v>4470.1440000000002</v>
      </c>
      <c r="P844" s="9">
        <v>5138.7979999999998</v>
      </c>
      <c r="Q844" s="9">
        <v>5540.2979999999998</v>
      </c>
      <c r="R844" s="9">
        <v>5773.2139999999999</v>
      </c>
      <c r="S844" s="9">
        <v>5992.8029999999999</v>
      </c>
      <c r="T844" s="9">
        <v>6196.8869999999997</v>
      </c>
      <c r="U844" s="9">
        <v>6001.9279999999999</v>
      </c>
      <c r="V844" s="9">
        <v>4619.5959999999995</v>
      </c>
      <c r="W844" s="9">
        <v>4649.7169999999996</v>
      </c>
      <c r="X844" s="9">
        <v>4903.7479999999996</v>
      </c>
      <c r="Y844" s="9">
        <v>5001.5039999999999</v>
      </c>
      <c r="Z844" s="9">
        <v>4971.5860000000002</v>
      </c>
      <c r="AA844" s="9">
        <v>6034.8010000000004</v>
      </c>
      <c r="AB844" s="9">
        <v>6836.7269999999999</v>
      </c>
      <c r="AC844" s="9">
        <v>6348.7250000000004</v>
      </c>
      <c r="AD844" s="9">
        <v>4723.4610000000002</v>
      </c>
      <c r="AE844" s="9">
        <v>4048.6060000000002</v>
      </c>
      <c r="AF844" s="9">
        <v>4022.7660000000001</v>
      </c>
      <c r="AG844" s="9">
        <v>4849.107</v>
      </c>
      <c r="AH844" s="9">
        <v>3592.3629999999998</v>
      </c>
      <c r="AI844" s="9">
        <v>3474.6329999999998</v>
      </c>
      <c r="AJ844" s="9">
        <v>3560.721</v>
      </c>
      <c r="AK844" s="9">
        <v>3681.011</v>
      </c>
      <c r="AL844" s="9">
        <v>3913.0830000000001</v>
      </c>
      <c r="AM844" s="9">
        <v>4198.0249999999996</v>
      </c>
      <c r="AN844" s="9">
        <v>4496.4880000000003</v>
      </c>
      <c r="AO844" s="9">
        <v>5137.6019999999999</v>
      </c>
      <c r="AP844" s="9">
        <v>5542.5940000000001</v>
      </c>
      <c r="AQ844" s="9">
        <v>5758.5290000000005</v>
      </c>
      <c r="AR844" s="9">
        <v>5973.0630000000001</v>
      </c>
      <c r="AS844" s="9">
        <v>6309.4539999999997</v>
      </c>
      <c r="AT844" s="9">
        <v>6522.4939999999997</v>
      </c>
      <c r="AU844" s="9">
        <v>6657.9</v>
      </c>
      <c r="AV844" s="9">
        <v>6688.0209999999997</v>
      </c>
      <c r="AW844" s="9">
        <v>6809.6260000000002</v>
      </c>
      <c r="AX844" s="9">
        <v>6864.8990000000003</v>
      </c>
      <c r="AY844" s="9">
        <v>6901.7489999999998</v>
      </c>
      <c r="AZ844" s="9">
        <v>6884.75</v>
      </c>
      <c r="BA844" s="9">
        <v>6987.94</v>
      </c>
      <c r="BB844" s="9">
        <v>6480.942</v>
      </c>
      <c r="BC844" s="9">
        <v>4840.6629999999996</v>
      </c>
      <c r="BD844" s="9">
        <v>4089.5520000000001</v>
      </c>
      <c r="BE844" s="9">
        <v>4063.712</v>
      </c>
      <c r="BF844" s="9">
        <v>6804.0360000000001</v>
      </c>
      <c r="BG844" s="9">
        <v>76.125</v>
      </c>
      <c r="BH844" s="9">
        <v>73.762339999999995</v>
      </c>
      <c r="BI844" s="9">
        <v>71.825609999999998</v>
      </c>
      <c r="BJ844" s="9">
        <v>70.518519999999995</v>
      </c>
      <c r="BK844" s="9">
        <v>69.481480000000005</v>
      </c>
      <c r="BL844" s="9">
        <v>68.540120000000002</v>
      </c>
      <c r="BM844" s="9">
        <v>68.699070000000006</v>
      </c>
      <c r="BN844" s="9">
        <v>72.884259999999998</v>
      </c>
      <c r="BO844" s="9">
        <v>76.862660000000005</v>
      </c>
      <c r="BP844" s="9">
        <v>80.763890000000004</v>
      </c>
      <c r="BQ844" s="9">
        <v>84.777780000000007</v>
      </c>
      <c r="BR844" s="9">
        <v>88</v>
      </c>
      <c r="BS844" s="9">
        <v>90.92747</v>
      </c>
      <c r="BT844" s="9">
        <v>92.566360000000003</v>
      </c>
      <c r="BU844" s="9">
        <v>93.941360000000003</v>
      </c>
      <c r="BV844" s="9">
        <v>94.470680000000002</v>
      </c>
      <c r="BW844" s="9">
        <v>94.608019999999996</v>
      </c>
      <c r="BX844" s="9">
        <v>93.641980000000004</v>
      </c>
      <c r="BY844" s="9">
        <v>91.99691</v>
      </c>
      <c r="BZ844" s="9">
        <v>88.441360000000003</v>
      </c>
      <c r="CA844" s="9">
        <v>83.620369999999994</v>
      </c>
      <c r="CB844" s="9">
        <v>80.481480000000005</v>
      </c>
      <c r="CC844" s="9">
        <v>78.597219999999993</v>
      </c>
      <c r="CD844" s="9">
        <v>77.509259999999998</v>
      </c>
      <c r="CE844" s="9">
        <v>4400.607</v>
      </c>
      <c r="CF844" s="9">
        <v>4713.1180000000004</v>
      </c>
      <c r="CG844" s="9">
        <v>4468.91</v>
      </c>
      <c r="CH844" s="9">
        <v>4698.0290000000005</v>
      </c>
      <c r="CI844" s="9">
        <v>4802.5119999999997</v>
      </c>
      <c r="CJ844" s="9">
        <v>2516.1329999999998</v>
      </c>
      <c r="CK844" s="9">
        <v>3728.0050000000001</v>
      </c>
      <c r="CL844" s="9">
        <v>3420.9879999999998</v>
      </c>
      <c r="CM844" s="9">
        <v>4327.5379999999996</v>
      </c>
      <c r="CN844" s="9">
        <v>5637.4030000000002</v>
      </c>
      <c r="CO844" s="9">
        <v>6823.9769999999999</v>
      </c>
      <c r="CP844" s="9">
        <v>8881.0769999999993</v>
      </c>
      <c r="CQ844" s="9">
        <v>9431.5490000000009</v>
      </c>
      <c r="CR844" s="9">
        <v>10252.26</v>
      </c>
      <c r="CS844" s="9">
        <v>10063.58</v>
      </c>
      <c r="CT844" s="9">
        <v>10776.82</v>
      </c>
      <c r="CU844" s="9">
        <v>11511.82</v>
      </c>
      <c r="CV844" s="9">
        <v>12237.99</v>
      </c>
      <c r="CW844" s="9">
        <v>13121.8</v>
      </c>
      <c r="CX844" s="9">
        <v>13357.27</v>
      </c>
      <c r="CY844" s="9">
        <v>14304.02</v>
      </c>
      <c r="CZ844" s="9">
        <v>13451.85</v>
      </c>
      <c r="DA844" s="9">
        <v>14149.26</v>
      </c>
      <c r="DB844" s="9">
        <v>14186.1</v>
      </c>
      <c r="DC844" s="9">
        <v>9859.3690000000006</v>
      </c>
      <c r="DD844" s="9">
        <v>97.681659999999994</v>
      </c>
      <c r="DE844" s="9">
        <v>0</v>
      </c>
      <c r="DF844" s="9">
        <v>0</v>
      </c>
      <c r="DG844" s="9">
        <v>0</v>
      </c>
    </row>
    <row r="845" spans="1:111" x14ac:dyDescent="0.25">
      <c r="A845" s="9" t="s">
        <v>35</v>
      </c>
      <c r="B845" s="9" t="s">
        <v>105</v>
      </c>
      <c r="C845" s="9" t="s">
        <v>2</v>
      </c>
      <c r="D845" s="9" t="s">
        <v>187</v>
      </c>
      <c r="E845" s="9" t="s">
        <v>160</v>
      </c>
      <c r="F845" s="9" t="s">
        <v>36</v>
      </c>
      <c r="G845" s="9">
        <v>2017</v>
      </c>
      <c r="H845" s="9">
        <v>8</v>
      </c>
      <c r="I845" s="9">
        <v>2312.7240000000002</v>
      </c>
      <c r="J845" s="9">
        <v>2207.2350000000001</v>
      </c>
      <c r="K845" s="9">
        <v>2474.7049999999999</v>
      </c>
      <c r="L845" s="9">
        <v>2616.145</v>
      </c>
      <c r="M845" s="9">
        <v>2687.6709999999998</v>
      </c>
      <c r="N845" s="9">
        <v>3036.4</v>
      </c>
      <c r="O845" s="9">
        <v>3117.4180000000001</v>
      </c>
      <c r="P845" s="9">
        <v>3750.826</v>
      </c>
      <c r="Q845" s="9">
        <v>4317.4740000000002</v>
      </c>
      <c r="R845" s="9">
        <v>4693.4989999999998</v>
      </c>
      <c r="S845" s="9">
        <v>5046.4160000000002</v>
      </c>
      <c r="T845" s="9">
        <v>5466.4840000000004</v>
      </c>
      <c r="U845" s="9">
        <v>5721.2439999999997</v>
      </c>
      <c r="V845" s="9">
        <v>4332.3410000000003</v>
      </c>
      <c r="W845" s="9">
        <v>4384.9229999999998</v>
      </c>
      <c r="X845" s="9">
        <v>4621.1000000000004</v>
      </c>
      <c r="Y845" s="9">
        <v>4780.1589999999997</v>
      </c>
      <c r="Z845" s="9">
        <v>4817.2179999999998</v>
      </c>
      <c r="AA845" s="9">
        <v>5940.0789999999997</v>
      </c>
      <c r="AB845" s="9">
        <v>6363.0370000000003</v>
      </c>
      <c r="AC845" s="9">
        <v>5433.4120000000003</v>
      </c>
      <c r="AD845" s="9">
        <v>3607.8960000000002</v>
      </c>
      <c r="AE845" s="9">
        <v>2986.9479999999999</v>
      </c>
      <c r="AF845" s="9">
        <v>2959.4960000000001</v>
      </c>
      <c r="AG845" s="9">
        <v>4600.6360000000004</v>
      </c>
      <c r="AH845" s="9">
        <v>2292.5100000000002</v>
      </c>
      <c r="AI845" s="9">
        <v>2174.66</v>
      </c>
      <c r="AJ845" s="9">
        <v>2349.3789999999999</v>
      </c>
      <c r="AK845" s="9">
        <v>2495.5520000000001</v>
      </c>
      <c r="AL845" s="9">
        <v>2627.1149999999998</v>
      </c>
      <c r="AM845" s="9">
        <v>3013.0439999999999</v>
      </c>
      <c r="AN845" s="9">
        <v>3146.5369999999998</v>
      </c>
      <c r="AO845" s="9">
        <v>3804.5439999999999</v>
      </c>
      <c r="AP845" s="9">
        <v>4385.848</v>
      </c>
      <c r="AQ845" s="9">
        <v>4765.2950000000001</v>
      </c>
      <c r="AR845" s="9">
        <v>5132.4120000000003</v>
      </c>
      <c r="AS845" s="9">
        <v>5688.3239999999996</v>
      </c>
      <c r="AT845" s="9">
        <v>5955.4530000000004</v>
      </c>
      <c r="AU845" s="9">
        <v>6111.78</v>
      </c>
      <c r="AV845" s="9">
        <v>6164.3609999999999</v>
      </c>
      <c r="AW845" s="9">
        <v>6277.3779999999997</v>
      </c>
      <c r="AX845" s="9">
        <v>6289.1710000000003</v>
      </c>
      <c r="AY845" s="9">
        <v>6212.48</v>
      </c>
      <c r="AZ845" s="9">
        <v>6219.1459999999997</v>
      </c>
      <c r="BA845" s="9">
        <v>6389.1360000000004</v>
      </c>
      <c r="BB845" s="9">
        <v>5554.6090000000004</v>
      </c>
      <c r="BC845" s="9">
        <v>3786.7089999999998</v>
      </c>
      <c r="BD845" s="9">
        <v>3116.636</v>
      </c>
      <c r="BE845" s="9">
        <v>3089.1840000000002</v>
      </c>
      <c r="BF845" s="9">
        <v>6227.2330000000002</v>
      </c>
      <c r="BG845" s="9">
        <v>73.865740000000002</v>
      </c>
      <c r="BH845" s="9">
        <v>71.993830000000003</v>
      </c>
      <c r="BI845" s="9">
        <v>70.229929999999996</v>
      </c>
      <c r="BJ845" s="9">
        <v>69.169749999999993</v>
      </c>
      <c r="BK845" s="9">
        <v>67.958340000000007</v>
      </c>
      <c r="BL845" s="9">
        <v>67.086420000000004</v>
      </c>
      <c r="BM845" s="9">
        <v>66.449070000000006</v>
      </c>
      <c r="BN845" s="9">
        <v>69.407409999999999</v>
      </c>
      <c r="BO845" s="9">
        <v>73.814809999999994</v>
      </c>
      <c r="BP845" s="9">
        <v>78.592590000000001</v>
      </c>
      <c r="BQ845" s="9">
        <v>83.091049999999996</v>
      </c>
      <c r="BR845" s="9">
        <v>86.716049999999996</v>
      </c>
      <c r="BS845" s="9">
        <v>89.888890000000004</v>
      </c>
      <c r="BT845" s="9">
        <v>92.135800000000003</v>
      </c>
      <c r="BU845" s="9">
        <v>93.69444</v>
      </c>
      <c r="BV845" s="9">
        <v>94.297839999999994</v>
      </c>
      <c r="BW845" s="9">
        <v>93.902780000000007</v>
      </c>
      <c r="BX845" s="9">
        <v>92.375</v>
      </c>
      <c r="BY845" s="9">
        <v>89.867289999999997</v>
      </c>
      <c r="BZ845" s="9">
        <v>85.643519999999995</v>
      </c>
      <c r="CA845" s="9">
        <v>80.487660000000005</v>
      </c>
      <c r="CB845" s="9">
        <v>78.125</v>
      </c>
      <c r="CC845" s="9">
        <v>76.353390000000005</v>
      </c>
      <c r="CD845" s="9">
        <v>75.123459999999994</v>
      </c>
      <c r="CE845" s="9">
        <v>4924.8500000000004</v>
      </c>
      <c r="CF845" s="9">
        <v>4711.4369999999999</v>
      </c>
      <c r="CG845" s="9">
        <v>4556.9740000000002</v>
      </c>
      <c r="CH845" s="9">
        <v>4341.1360000000004</v>
      </c>
      <c r="CI845" s="9">
        <v>3569.7689999999998</v>
      </c>
      <c r="CJ845" s="9">
        <v>2391.6439999999998</v>
      </c>
      <c r="CK845" s="9">
        <v>2798.7060000000001</v>
      </c>
      <c r="CL845" s="9">
        <v>2851.0169999999998</v>
      </c>
      <c r="CM845" s="9">
        <v>3792.9140000000002</v>
      </c>
      <c r="CN845" s="9">
        <v>5069.3239999999996</v>
      </c>
      <c r="CO845" s="9">
        <v>6324.9840000000004</v>
      </c>
      <c r="CP845" s="9">
        <v>8412.4789999999994</v>
      </c>
      <c r="CQ845" s="9">
        <v>8960.18</v>
      </c>
      <c r="CR845" s="9">
        <v>9499.2530000000006</v>
      </c>
      <c r="CS845" s="9">
        <v>9405.9210000000003</v>
      </c>
      <c r="CT845" s="9">
        <v>9943.9680000000008</v>
      </c>
      <c r="CU845" s="9">
        <v>10387.33</v>
      </c>
      <c r="CV845" s="9">
        <v>10908.71</v>
      </c>
      <c r="CW845" s="9">
        <v>11701.29</v>
      </c>
      <c r="CX845" s="9">
        <v>12608.58</v>
      </c>
      <c r="CY845" s="9">
        <v>13588.42</v>
      </c>
      <c r="CZ845" s="9">
        <v>11596.25</v>
      </c>
      <c r="DA845" s="9">
        <v>12389.34</v>
      </c>
      <c r="DB845" s="9">
        <v>12293.71</v>
      </c>
      <c r="DC845" s="9">
        <v>9041.6090000000004</v>
      </c>
      <c r="DD845" s="9">
        <v>97.681659999999994</v>
      </c>
      <c r="DE845" s="9">
        <v>0</v>
      </c>
      <c r="DF845" s="9">
        <v>0</v>
      </c>
      <c r="DG845" s="9">
        <v>0</v>
      </c>
    </row>
    <row r="846" spans="1:111" x14ac:dyDescent="0.25">
      <c r="A846" s="9" t="s">
        <v>35</v>
      </c>
      <c r="B846" s="9" t="s">
        <v>105</v>
      </c>
      <c r="C846" s="9" t="s">
        <v>2</v>
      </c>
      <c r="D846" s="9" t="s">
        <v>187</v>
      </c>
      <c r="E846" s="9" t="s">
        <v>160</v>
      </c>
      <c r="F846" s="9" t="s">
        <v>36</v>
      </c>
      <c r="G846" s="9">
        <v>2017</v>
      </c>
      <c r="H846" s="9">
        <v>9</v>
      </c>
      <c r="I846" s="9">
        <v>2148.3809999999999</v>
      </c>
      <c r="J846" s="9">
        <v>2049.6909999999998</v>
      </c>
      <c r="K846" s="9">
        <v>2118.9699999999998</v>
      </c>
      <c r="L846" s="9">
        <v>2345.7489999999998</v>
      </c>
      <c r="M846" s="9">
        <v>2385.1480000000001</v>
      </c>
      <c r="N846" s="9">
        <v>2888.2240000000002</v>
      </c>
      <c r="O846" s="9">
        <v>3201.5030000000002</v>
      </c>
      <c r="P846" s="9">
        <v>3998.5210000000002</v>
      </c>
      <c r="Q846" s="9">
        <v>4495.0959999999995</v>
      </c>
      <c r="R846" s="9">
        <v>4837.2039999999997</v>
      </c>
      <c r="S846" s="9">
        <v>5095.7209999999995</v>
      </c>
      <c r="T846" s="9">
        <v>5516.2370000000001</v>
      </c>
      <c r="U846" s="9">
        <v>5405.491</v>
      </c>
      <c r="V846" s="9">
        <v>3745.741</v>
      </c>
      <c r="W846" s="9">
        <v>3782.973</v>
      </c>
      <c r="X846" s="9">
        <v>4033.0729999999999</v>
      </c>
      <c r="Y846" s="9">
        <v>4111.107</v>
      </c>
      <c r="Z846" s="9">
        <v>4053.5160000000001</v>
      </c>
      <c r="AA846" s="9">
        <v>5694.0510000000004</v>
      </c>
      <c r="AB846" s="9">
        <v>6059.9189999999999</v>
      </c>
      <c r="AC846" s="9">
        <v>5192.116</v>
      </c>
      <c r="AD846" s="9">
        <v>3487.8319999999999</v>
      </c>
      <c r="AE846" s="9">
        <v>2916.317</v>
      </c>
      <c r="AF846" s="9">
        <v>2891.8739999999998</v>
      </c>
      <c r="AG846" s="9">
        <v>3949.2040000000002</v>
      </c>
      <c r="AH846" s="9">
        <v>2292.3539999999998</v>
      </c>
      <c r="AI846" s="9">
        <v>2211.3440000000001</v>
      </c>
      <c r="AJ846" s="9">
        <v>2249.5459999999998</v>
      </c>
      <c r="AK846" s="9">
        <v>2415.0010000000002</v>
      </c>
      <c r="AL846" s="9">
        <v>2546.88</v>
      </c>
      <c r="AM846" s="9">
        <v>3056.18</v>
      </c>
      <c r="AN846" s="9">
        <v>3167.5129999999999</v>
      </c>
      <c r="AO846" s="9">
        <v>3819.7260000000001</v>
      </c>
      <c r="AP846" s="9">
        <v>4326.1719999999996</v>
      </c>
      <c r="AQ846" s="9">
        <v>4656.3789999999999</v>
      </c>
      <c r="AR846" s="9">
        <v>4999.8670000000002</v>
      </c>
      <c r="AS846" s="9">
        <v>5523.6840000000002</v>
      </c>
      <c r="AT846" s="9">
        <v>5803.2070000000003</v>
      </c>
      <c r="AU846" s="9">
        <v>5953.5829999999996</v>
      </c>
      <c r="AV846" s="9">
        <v>5990.8140000000003</v>
      </c>
      <c r="AW846" s="9">
        <v>6042.6369999999997</v>
      </c>
      <c r="AX846" s="9">
        <v>6011.107</v>
      </c>
      <c r="AY846" s="9">
        <v>5923.7870000000003</v>
      </c>
      <c r="AZ846" s="9">
        <v>6177.6229999999996</v>
      </c>
      <c r="BA846" s="9">
        <v>5955.7640000000001</v>
      </c>
      <c r="BB846" s="9">
        <v>5132.433</v>
      </c>
      <c r="BC846" s="9">
        <v>3502.7820000000002</v>
      </c>
      <c r="BD846" s="9">
        <v>2878.0219999999999</v>
      </c>
      <c r="BE846" s="9">
        <v>2853.578</v>
      </c>
      <c r="BF846" s="9">
        <v>6005.5519999999997</v>
      </c>
      <c r="BG846" s="9">
        <v>69.084879999999998</v>
      </c>
      <c r="BH846" s="9">
        <v>67.791659999999993</v>
      </c>
      <c r="BI846" s="9">
        <v>66.432100000000005</v>
      </c>
      <c r="BJ846" s="9">
        <v>65.143519999999995</v>
      </c>
      <c r="BK846" s="9">
        <v>63.858020000000003</v>
      </c>
      <c r="BL846" s="9">
        <v>62.763890000000004</v>
      </c>
      <c r="BM846" s="9">
        <v>61.959879999999998</v>
      </c>
      <c r="BN846" s="9">
        <v>63.660490000000003</v>
      </c>
      <c r="BO846" s="9">
        <v>69.666659999999993</v>
      </c>
      <c r="BP846" s="9">
        <v>75.725309999999993</v>
      </c>
      <c r="BQ846" s="9">
        <v>80.972219999999993</v>
      </c>
      <c r="BR846" s="9">
        <v>85.06944</v>
      </c>
      <c r="BS846" s="9">
        <v>88.236109999999996</v>
      </c>
      <c r="BT846" s="9">
        <v>90.18056</v>
      </c>
      <c r="BU846" s="9">
        <v>91.234570000000005</v>
      </c>
      <c r="BV846" s="9">
        <v>91.94753</v>
      </c>
      <c r="BW846" s="9">
        <v>91.570980000000006</v>
      </c>
      <c r="BX846" s="9">
        <v>89.811729999999997</v>
      </c>
      <c r="BY846" s="9">
        <v>86.217590000000001</v>
      </c>
      <c r="BZ846" s="9">
        <v>81.211420000000004</v>
      </c>
      <c r="CA846" s="9">
        <v>77.577160000000006</v>
      </c>
      <c r="CB846" s="9">
        <v>75.453699999999998</v>
      </c>
      <c r="CC846" s="9">
        <v>73.361109999999996</v>
      </c>
      <c r="CD846" s="9">
        <v>71.660489999999996</v>
      </c>
      <c r="CE846" s="9">
        <v>3230.1289999999999</v>
      </c>
      <c r="CF846" s="9">
        <v>2928.28</v>
      </c>
      <c r="CG846" s="9">
        <v>2890.5920000000001</v>
      </c>
      <c r="CH846" s="9">
        <v>2849.2370000000001</v>
      </c>
      <c r="CI846" s="9">
        <v>2333.7820000000002</v>
      </c>
      <c r="CJ846" s="9">
        <v>1405.7370000000001</v>
      </c>
      <c r="CK846" s="9">
        <v>1615.8330000000001</v>
      </c>
      <c r="CL846" s="9">
        <v>2402.7449999999999</v>
      </c>
      <c r="CM846" s="9">
        <v>3217.1990000000001</v>
      </c>
      <c r="CN846" s="9">
        <v>4349.8010000000004</v>
      </c>
      <c r="CO846" s="9">
        <v>5232.085</v>
      </c>
      <c r="CP846" s="9">
        <v>6933.9589999999998</v>
      </c>
      <c r="CQ846" s="9">
        <v>7384.7659999999996</v>
      </c>
      <c r="CR846" s="9">
        <v>7893.9970000000003</v>
      </c>
      <c r="CS846" s="9">
        <v>7788.3819999999996</v>
      </c>
      <c r="CT846" s="9">
        <v>8287.6370000000006</v>
      </c>
      <c r="CU846" s="9">
        <v>8999.241</v>
      </c>
      <c r="CV846" s="9">
        <v>9410.3880000000008</v>
      </c>
      <c r="CW846" s="9">
        <v>9868.3209999999999</v>
      </c>
      <c r="CX846" s="9">
        <v>10283.280000000001</v>
      </c>
      <c r="CY846" s="9">
        <v>10849.91</v>
      </c>
      <c r="CZ846" s="9">
        <v>9714.9830000000002</v>
      </c>
      <c r="DA846" s="9">
        <v>9987.7240000000002</v>
      </c>
      <c r="DB846" s="9">
        <v>9864.4580000000005</v>
      </c>
      <c r="DC846" s="9">
        <v>7616.5640000000003</v>
      </c>
      <c r="DD846" s="9">
        <v>97.681659999999994</v>
      </c>
      <c r="DE846" s="9">
        <v>0</v>
      </c>
      <c r="DF846" s="9">
        <v>0</v>
      </c>
      <c r="DG846" s="9">
        <v>0</v>
      </c>
    </row>
    <row r="847" spans="1:111" x14ac:dyDescent="0.25">
      <c r="A847" s="9" t="s">
        <v>35</v>
      </c>
      <c r="B847" s="9" t="s">
        <v>105</v>
      </c>
      <c r="C847" s="9" t="s">
        <v>2</v>
      </c>
      <c r="D847" s="9" t="s">
        <v>187</v>
      </c>
      <c r="E847" s="9" t="s">
        <v>160</v>
      </c>
      <c r="F847" s="9" t="s">
        <v>36</v>
      </c>
      <c r="G847" s="9">
        <v>2017</v>
      </c>
      <c r="H847" s="9">
        <v>10</v>
      </c>
      <c r="I847" s="9">
        <v>1622.54</v>
      </c>
      <c r="J847" s="9">
        <v>1539.317</v>
      </c>
      <c r="K847" s="9">
        <v>1584.788</v>
      </c>
      <c r="L847" s="9">
        <v>1725.402</v>
      </c>
      <c r="M847" s="9">
        <v>1856.5619999999999</v>
      </c>
      <c r="N847" s="9">
        <v>2215.38</v>
      </c>
      <c r="O847" s="9">
        <v>2485.1109999999999</v>
      </c>
      <c r="P847" s="9">
        <v>3226.0830000000001</v>
      </c>
      <c r="Q847" s="9">
        <v>3693.8910000000001</v>
      </c>
      <c r="R847" s="9">
        <v>4023.2660000000001</v>
      </c>
      <c r="S847" s="9">
        <v>4256.6040000000003</v>
      </c>
      <c r="T847" s="9">
        <v>4675.7389999999996</v>
      </c>
      <c r="U847" s="9">
        <v>4609.3649999999998</v>
      </c>
      <c r="V847" s="9">
        <v>3052.3679999999999</v>
      </c>
      <c r="W847" s="9">
        <v>3103.596</v>
      </c>
      <c r="X847" s="9">
        <v>3380.5349999999999</v>
      </c>
      <c r="Y847" s="9">
        <v>3481.7759999999998</v>
      </c>
      <c r="Z847" s="9">
        <v>3738.4650000000001</v>
      </c>
      <c r="AA847" s="9">
        <v>5102.8950000000004</v>
      </c>
      <c r="AB847" s="9">
        <v>5357.6890000000003</v>
      </c>
      <c r="AC847" s="9">
        <v>4595.2719999999999</v>
      </c>
      <c r="AD847" s="9">
        <v>3065.9119999999998</v>
      </c>
      <c r="AE847" s="9">
        <v>2492.0940000000001</v>
      </c>
      <c r="AF847" s="9">
        <v>2470.5070000000001</v>
      </c>
      <c r="AG847" s="9">
        <v>3356.21</v>
      </c>
      <c r="AH847" s="9">
        <v>1749.5650000000001</v>
      </c>
      <c r="AI847" s="9">
        <v>1681.184</v>
      </c>
      <c r="AJ847" s="9">
        <v>1701.771</v>
      </c>
      <c r="AK847" s="9">
        <v>1787.558</v>
      </c>
      <c r="AL847" s="9">
        <v>1997.086</v>
      </c>
      <c r="AM847" s="9">
        <v>2357.221</v>
      </c>
      <c r="AN847" s="9">
        <v>2478.3960000000002</v>
      </c>
      <c r="AO847" s="9">
        <v>3070.95</v>
      </c>
      <c r="AP847" s="9">
        <v>3528.4490000000001</v>
      </c>
      <c r="AQ847" s="9">
        <v>3842.337</v>
      </c>
      <c r="AR847" s="9">
        <v>4149.6719999999996</v>
      </c>
      <c r="AS847" s="9">
        <v>4674.3010000000004</v>
      </c>
      <c r="AT847" s="9">
        <v>4966.7110000000002</v>
      </c>
      <c r="AU847" s="9">
        <v>5130.4049999999997</v>
      </c>
      <c r="AV847" s="9">
        <v>5181.634</v>
      </c>
      <c r="AW847" s="9">
        <v>5252.4930000000004</v>
      </c>
      <c r="AX847" s="9">
        <v>5249.442</v>
      </c>
      <c r="AY847" s="9">
        <v>5484.63</v>
      </c>
      <c r="AZ847" s="9">
        <v>5540.5709999999999</v>
      </c>
      <c r="BA847" s="9">
        <v>5259.4319999999998</v>
      </c>
      <c r="BB847" s="9">
        <v>4537.4549999999999</v>
      </c>
      <c r="BC847" s="9">
        <v>3106.6480000000001</v>
      </c>
      <c r="BD847" s="9">
        <v>2472.4839999999999</v>
      </c>
      <c r="BE847" s="9">
        <v>2450.8969999999999</v>
      </c>
      <c r="BF847" s="9">
        <v>5281.8280000000004</v>
      </c>
      <c r="BG847" s="9">
        <v>67.231480000000005</v>
      </c>
      <c r="BH847" s="9">
        <v>65.859570000000005</v>
      </c>
      <c r="BI847" s="9">
        <v>64.716049999999996</v>
      </c>
      <c r="BJ847" s="9">
        <v>63.419750000000001</v>
      </c>
      <c r="BK847" s="9">
        <v>62.239199999999997</v>
      </c>
      <c r="BL847" s="9">
        <v>61.634259999999998</v>
      </c>
      <c r="BM847" s="9">
        <v>60.962960000000002</v>
      </c>
      <c r="BN847" s="9">
        <v>61.912039999999998</v>
      </c>
      <c r="BO847" s="9">
        <v>66.578699999999998</v>
      </c>
      <c r="BP847" s="9">
        <v>72.007710000000003</v>
      </c>
      <c r="BQ847" s="9">
        <v>77.115740000000002</v>
      </c>
      <c r="BR847" s="9">
        <v>81.287040000000005</v>
      </c>
      <c r="BS847" s="9">
        <v>84.441360000000003</v>
      </c>
      <c r="BT847" s="9">
        <v>86.523150000000001</v>
      </c>
      <c r="BU847" s="9">
        <v>87.867289999999997</v>
      </c>
      <c r="BV847" s="9">
        <v>88.337959999999995</v>
      </c>
      <c r="BW847" s="9">
        <v>87.890429999999995</v>
      </c>
      <c r="BX847" s="9">
        <v>85.510800000000003</v>
      </c>
      <c r="BY847" s="9">
        <v>81.209879999999998</v>
      </c>
      <c r="BZ847" s="9">
        <v>77.063270000000003</v>
      </c>
      <c r="CA847" s="9">
        <v>74.472219999999993</v>
      </c>
      <c r="CB847" s="9">
        <v>72.274690000000007</v>
      </c>
      <c r="CC847" s="9">
        <v>70.484570000000005</v>
      </c>
      <c r="CD847" s="9">
        <v>69.083340000000007</v>
      </c>
      <c r="CE847" s="9">
        <v>2903.0010000000002</v>
      </c>
      <c r="CF847" s="9">
        <v>2567.752</v>
      </c>
      <c r="CG847" s="9">
        <v>2545.739</v>
      </c>
      <c r="CH847" s="9">
        <v>2509.5010000000002</v>
      </c>
      <c r="CI847" s="9">
        <v>2065.6640000000002</v>
      </c>
      <c r="CJ847" s="9">
        <v>1264.962</v>
      </c>
      <c r="CK847" s="9">
        <v>1477.09</v>
      </c>
      <c r="CL847" s="9">
        <v>2163.241</v>
      </c>
      <c r="CM847" s="9">
        <v>2853.3980000000001</v>
      </c>
      <c r="CN847" s="9">
        <v>4015.0720000000001</v>
      </c>
      <c r="CO847" s="9">
        <v>5004.9939999999997</v>
      </c>
      <c r="CP847" s="9">
        <v>6697.3370000000004</v>
      </c>
      <c r="CQ847" s="9">
        <v>7322.6090000000004</v>
      </c>
      <c r="CR847" s="9">
        <v>7627.6189999999997</v>
      </c>
      <c r="CS847" s="9">
        <v>7503.1949999999997</v>
      </c>
      <c r="CT847" s="9">
        <v>7882.1019999999999</v>
      </c>
      <c r="CU847" s="9">
        <v>8604.3950000000004</v>
      </c>
      <c r="CV847" s="9">
        <v>9134.5</v>
      </c>
      <c r="CW847" s="9">
        <v>9441.9850000000006</v>
      </c>
      <c r="CX847" s="9">
        <v>9931.8259999999991</v>
      </c>
      <c r="CY847" s="9">
        <v>10309.68</v>
      </c>
      <c r="CZ847" s="9">
        <v>9197.8080000000009</v>
      </c>
      <c r="DA847" s="9">
        <v>9574.4850000000006</v>
      </c>
      <c r="DB847" s="9">
        <v>9492.6929999999993</v>
      </c>
      <c r="DC847" s="9">
        <v>7376.1180000000004</v>
      </c>
      <c r="DD847" s="9">
        <v>97.681659999999994</v>
      </c>
      <c r="DE847" s="9">
        <v>0</v>
      </c>
      <c r="DF847" s="9">
        <v>0</v>
      </c>
      <c r="DG847" s="9">
        <v>0</v>
      </c>
    </row>
    <row r="848" spans="1:111" x14ac:dyDescent="0.25">
      <c r="A848" s="9" t="s">
        <v>35</v>
      </c>
      <c r="B848" s="9" t="s">
        <v>105</v>
      </c>
      <c r="C848" s="9" t="s">
        <v>2</v>
      </c>
      <c r="D848" s="9" t="s">
        <v>187</v>
      </c>
      <c r="E848" s="9" t="s">
        <v>160</v>
      </c>
      <c r="F848" s="9" t="s">
        <v>33</v>
      </c>
      <c r="G848" s="9">
        <v>2017</v>
      </c>
      <c r="H848" s="9">
        <v>8</v>
      </c>
      <c r="I848" s="9">
        <v>2304.14</v>
      </c>
      <c r="J848" s="9">
        <v>2193.3609999999999</v>
      </c>
      <c r="K848" s="9">
        <v>2474.136</v>
      </c>
      <c r="L848" s="9">
        <v>2583.7190000000001</v>
      </c>
      <c r="M848" s="9">
        <v>2675.76</v>
      </c>
      <c r="N848" s="9">
        <v>3024.9589999999998</v>
      </c>
      <c r="O848" s="9">
        <v>3120.087</v>
      </c>
      <c r="P848" s="9">
        <v>3759.2840000000001</v>
      </c>
      <c r="Q848" s="9">
        <v>4327.8069999999998</v>
      </c>
      <c r="R848" s="9">
        <v>4709.46</v>
      </c>
      <c r="S848" s="9">
        <v>5070.116</v>
      </c>
      <c r="T848" s="9">
        <v>5504.902</v>
      </c>
      <c r="U848" s="9">
        <v>5765.1790000000001</v>
      </c>
      <c r="V848" s="9">
        <v>4374.6819999999998</v>
      </c>
      <c r="W848" s="9">
        <v>4417.5749999999998</v>
      </c>
      <c r="X848" s="9">
        <v>4647.732</v>
      </c>
      <c r="Y848" s="9">
        <v>4809.88</v>
      </c>
      <c r="Z848" s="9">
        <v>4847.4679999999998</v>
      </c>
      <c r="AA848" s="9">
        <v>5946.41</v>
      </c>
      <c r="AB848" s="9">
        <v>6375.3549999999996</v>
      </c>
      <c r="AC848" s="9">
        <v>5444.9949999999999</v>
      </c>
      <c r="AD848" s="9">
        <v>3621.6480000000001</v>
      </c>
      <c r="AE848" s="9">
        <v>2986.239</v>
      </c>
      <c r="AF848" s="9">
        <v>2959.5929999999998</v>
      </c>
      <c r="AG848" s="9">
        <v>4631.4610000000002</v>
      </c>
      <c r="AH848" s="9">
        <v>2283.9259999999999</v>
      </c>
      <c r="AI848" s="9">
        <v>2160.7860000000001</v>
      </c>
      <c r="AJ848" s="9">
        <v>2348.81</v>
      </c>
      <c r="AK848" s="9">
        <v>2463.127</v>
      </c>
      <c r="AL848" s="9">
        <v>2615.2040000000002</v>
      </c>
      <c r="AM848" s="9">
        <v>3001.6039999999998</v>
      </c>
      <c r="AN848" s="9">
        <v>3149.2060000000001</v>
      </c>
      <c r="AO848" s="9">
        <v>3813.002</v>
      </c>
      <c r="AP848" s="9">
        <v>4396.1809999999996</v>
      </c>
      <c r="AQ848" s="9">
        <v>4781.2569999999996</v>
      </c>
      <c r="AR848" s="9">
        <v>5156.1120000000001</v>
      </c>
      <c r="AS848" s="9">
        <v>5726.741</v>
      </c>
      <c r="AT848" s="9">
        <v>5999.3879999999999</v>
      </c>
      <c r="AU848" s="9">
        <v>6154.12</v>
      </c>
      <c r="AV848" s="9">
        <v>6197.0129999999999</v>
      </c>
      <c r="AW848" s="9">
        <v>6304.0110000000004</v>
      </c>
      <c r="AX848" s="9">
        <v>6318.893</v>
      </c>
      <c r="AY848" s="9">
        <v>6242.73</v>
      </c>
      <c r="AZ848" s="9">
        <v>6225.4780000000001</v>
      </c>
      <c r="BA848" s="9">
        <v>6401.4560000000001</v>
      </c>
      <c r="BB848" s="9">
        <v>5566.192</v>
      </c>
      <c r="BC848" s="9">
        <v>3800.4609999999998</v>
      </c>
      <c r="BD848" s="9">
        <v>3115.9270000000001</v>
      </c>
      <c r="BE848" s="9">
        <v>3089.2809999999999</v>
      </c>
      <c r="BF848" s="9">
        <v>6258.0590000000002</v>
      </c>
      <c r="BG848" s="9">
        <v>72.69059</v>
      </c>
      <c r="BH848" s="9">
        <v>71.04128</v>
      </c>
      <c r="BI848" s="9">
        <v>69.380009999999999</v>
      </c>
      <c r="BJ848" s="9">
        <v>68.046679999999995</v>
      </c>
      <c r="BK848" s="9">
        <v>66.969520000000003</v>
      </c>
      <c r="BL848" s="9">
        <v>66.056709999999995</v>
      </c>
      <c r="BM848" s="9">
        <v>65.867670000000004</v>
      </c>
      <c r="BN848" s="9">
        <v>69.04128</v>
      </c>
      <c r="BO848" s="9">
        <v>73.766199999999998</v>
      </c>
      <c r="BP848" s="9">
        <v>78.516199999999998</v>
      </c>
      <c r="BQ848" s="9">
        <v>82.910880000000006</v>
      </c>
      <c r="BR848" s="9">
        <v>86.452550000000002</v>
      </c>
      <c r="BS848" s="9">
        <v>89.459879999999998</v>
      </c>
      <c r="BT848" s="9">
        <v>91.279319999999998</v>
      </c>
      <c r="BU848" s="9">
        <v>92.616519999999994</v>
      </c>
      <c r="BV848" s="9">
        <v>93.288219999999995</v>
      </c>
      <c r="BW848" s="9">
        <v>93.050929999999994</v>
      </c>
      <c r="BX848" s="9">
        <v>91.873090000000005</v>
      </c>
      <c r="BY848" s="9">
        <v>89.532030000000006</v>
      </c>
      <c r="BZ848" s="9">
        <v>85.505399999999995</v>
      </c>
      <c r="CA848" s="9">
        <v>80.977620000000002</v>
      </c>
      <c r="CB848" s="9">
        <v>78.354550000000003</v>
      </c>
      <c r="CC848" s="9">
        <v>76.35069</v>
      </c>
      <c r="CD848" s="9">
        <v>74.823679999999996</v>
      </c>
      <c r="CE848" s="9">
        <v>4433.1080000000002</v>
      </c>
      <c r="CF848" s="9">
        <v>4251.6670000000004</v>
      </c>
      <c r="CG848" s="9">
        <v>4165.9380000000001</v>
      </c>
      <c r="CH848" s="9">
        <v>3757.0430000000001</v>
      </c>
      <c r="CI848" s="9">
        <v>3048.4029999999998</v>
      </c>
      <c r="CJ848" s="9">
        <v>2031.944</v>
      </c>
      <c r="CK848" s="9">
        <v>2215.473</v>
      </c>
      <c r="CL848" s="9">
        <v>2732.366</v>
      </c>
      <c r="CM848" s="9">
        <v>3736.0990000000002</v>
      </c>
      <c r="CN848" s="9">
        <v>5029.6120000000001</v>
      </c>
      <c r="CO848" s="9">
        <v>6305.4639999999999</v>
      </c>
      <c r="CP848" s="9">
        <v>8382.2209999999995</v>
      </c>
      <c r="CQ848" s="9">
        <v>8896.1329999999998</v>
      </c>
      <c r="CR848" s="9">
        <v>9475.7350000000006</v>
      </c>
      <c r="CS848" s="9">
        <v>9371.2980000000007</v>
      </c>
      <c r="CT848" s="9">
        <v>9898.4889999999996</v>
      </c>
      <c r="CU848" s="9">
        <v>10330.26</v>
      </c>
      <c r="CV848" s="9">
        <v>10794.4</v>
      </c>
      <c r="CW848" s="9">
        <v>11580.59</v>
      </c>
      <c r="CX848" s="9">
        <v>12467.14</v>
      </c>
      <c r="CY848" s="9">
        <v>13074.59</v>
      </c>
      <c r="CZ848" s="9">
        <v>11516.5</v>
      </c>
      <c r="DA848" s="9">
        <v>12277.57</v>
      </c>
      <c r="DB848" s="9">
        <v>12125.79</v>
      </c>
      <c r="DC848" s="9">
        <v>8997.2289999999994</v>
      </c>
      <c r="DD848" s="9">
        <v>97.681659999999994</v>
      </c>
      <c r="DE848" s="9">
        <v>0</v>
      </c>
      <c r="DF848" s="9">
        <v>0</v>
      </c>
      <c r="DG848" s="9">
        <v>0</v>
      </c>
    </row>
    <row r="849" spans="1:111" x14ac:dyDescent="0.25">
      <c r="A849" s="9" t="s">
        <v>35</v>
      </c>
      <c r="B849" s="9" t="s">
        <v>105</v>
      </c>
      <c r="C849" s="9" t="s">
        <v>2</v>
      </c>
      <c r="D849" s="9" t="s">
        <v>187</v>
      </c>
      <c r="E849" s="9" t="s">
        <v>188</v>
      </c>
      <c r="F849" s="9" t="s">
        <v>36</v>
      </c>
      <c r="G849" s="9">
        <v>2017</v>
      </c>
      <c r="H849" s="9">
        <v>5</v>
      </c>
      <c r="I849" s="9">
        <v>2712.7310000000002</v>
      </c>
      <c r="J849" s="9">
        <v>2612.6010000000001</v>
      </c>
      <c r="K849" s="9">
        <v>2685.4380000000001</v>
      </c>
      <c r="L849" s="9">
        <v>2889.4459999999999</v>
      </c>
      <c r="M849" s="9">
        <v>3035.0889999999999</v>
      </c>
      <c r="N849" s="9">
        <v>3186.6419999999998</v>
      </c>
      <c r="O849" s="9">
        <v>3716.8589999999999</v>
      </c>
      <c r="P849" s="9">
        <v>4374.3180000000002</v>
      </c>
      <c r="Q849" s="9">
        <v>4753.9120000000003</v>
      </c>
      <c r="R849" s="9">
        <v>5012.2659999999996</v>
      </c>
      <c r="S849" s="9">
        <v>5164.2</v>
      </c>
      <c r="T849" s="9">
        <v>5332.2979999999998</v>
      </c>
      <c r="U849" s="9">
        <v>5074.5829999999996</v>
      </c>
      <c r="V849" s="9">
        <v>3558.3519999999999</v>
      </c>
      <c r="W849" s="9">
        <v>3608.6260000000002</v>
      </c>
      <c r="X849" s="9">
        <v>3903.951</v>
      </c>
      <c r="Y849" s="9">
        <v>4000.41</v>
      </c>
      <c r="Z849" s="9">
        <v>3958.7640000000001</v>
      </c>
      <c r="AA849" s="9">
        <v>5337.1239999999998</v>
      </c>
      <c r="AB849" s="9">
        <v>6107.6760000000004</v>
      </c>
      <c r="AC849" s="9">
        <v>5617.4089999999997</v>
      </c>
      <c r="AD849" s="9">
        <v>4117.2489999999998</v>
      </c>
      <c r="AE849" s="9">
        <v>3523.9920000000002</v>
      </c>
      <c r="AF849" s="9">
        <v>3497.0929999999998</v>
      </c>
      <c r="AG849" s="9">
        <v>3797.7179999999998</v>
      </c>
      <c r="AH849" s="9">
        <v>2892.9789999999998</v>
      </c>
      <c r="AI849" s="9">
        <v>2807.6990000000001</v>
      </c>
      <c r="AJ849" s="9">
        <v>2857.5619999999999</v>
      </c>
      <c r="AK849" s="9">
        <v>2998.9389999999999</v>
      </c>
      <c r="AL849" s="9">
        <v>3221.7840000000001</v>
      </c>
      <c r="AM849" s="9">
        <v>3385.3490000000002</v>
      </c>
      <c r="AN849" s="9">
        <v>3623.5309999999999</v>
      </c>
      <c r="AO849" s="9">
        <v>4187.0330000000004</v>
      </c>
      <c r="AP849" s="9">
        <v>4556.4129999999996</v>
      </c>
      <c r="AQ849" s="9">
        <v>4787.6819999999998</v>
      </c>
      <c r="AR849" s="9">
        <v>5000.0720000000001</v>
      </c>
      <c r="AS849" s="9">
        <v>5309.3450000000003</v>
      </c>
      <c r="AT849" s="9">
        <v>5460.3249999999998</v>
      </c>
      <c r="AU849" s="9">
        <v>5587.482</v>
      </c>
      <c r="AV849" s="9">
        <v>5637.7569999999996</v>
      </c>
      <c r="AW849" s="9">
        <v>5715.02</v>
      </c>
      <c r="AX849" s="9">
        <v>5727.223</v>
      </c>
      <c r="AY849" s="9">
        <v>5707.0789999999997</v>
      </c>
      <c r="AZ849" s="9">
        <v>5699.4470000000001</v>
      </c>
      <c r="BA849" s="9">
        <v>5976.5069999999996</v>
      </c>
      <c r="BB849" s="9">
        <v>5529.1170000000002</v>
      </c>
      <c r="BC849" s="9">
        <v>4120.866</v>
      </c>
      <c r="BD849" s="9">
        <v>3472.7719999999999</v>
      </c>
      <c r="BE849" s="9">
        <v>3445.8739999999998</v>
      </c>
      <c r="BF849" s="9">
        <v>5683.4070000000002</v>
      </c>
      <c r="BG849" s="9">
        <v>67.19753</v>
      </c>
      <c r="BH849" s="9">
        <v>65.520070000000004</v>
      </c>
      <c r="BI849" s="9">
        <v>64.242289999999997</v>
      </c>
      <c r="BJ849" s="9">
        <v>62.641979999999997</v>
      </c>
      <c r="BK849" s="9">
        <v>61.729939999999999</v>
      </c>
      <c r="BL849" s="9">
        <v>60.966050000000003</v>
      </c>
      <c r="BM849" s="9">
        <v>61.69444</v>
      </c>
      <c r="BN849" s="9">
        <v>64.844139999999996</v>
      </c>
      <c r="BO849" s="9">
        <v>68.12809</v>
      </c>
      <c r="BP849" s="9">
        <v>71.648150000000001</v>
      </c>
      <c r="BQ849" s="9">
        <v>75.527780000000007</v>
      </c>
      <c r="BR849" s="9">
        <v>78.492289999999997</v>
      </c>
      <c r="BS849" s="9">
        <v>81.004630000000006</v>
      </c>
      <c r="BT849" s="9">
        <v>82.942899999999995</v>
      </c>
      <c r="BU849" s="9">
        <v>84.290120000000002</v>
      </c>
      <c r="BV849" s="9">
        <v>84.679019999999994</v>
      </c>
      <c r="BW849" s="9">
        <v>84.668210000000002</v>
      </c>
      <c r="BX849" s="9">
        <v>83.899690000000007</v>
      </c>
      <c r="BY849" s="9">
        <v>81.907409999999999</v>
      </c>
      <c r="BZ849" s="9">
        <v>79.006169999999997</v>
      </c>
      <c r="CA849" s="9">
        <v>75.337959999999995</v>
      </c>
      <c r="CB849" s="9">
        <v>72.688270000000003</v>
      </c>
      <c r="CC849" s="9">
        <v>70.484570000000005</v>
      </c>
      <c r="CD849" s="9">
        <v>68.762339999999995</v>
      </c>
      <c r="CE849" s="9">
        <v>3002.8049999999998</v>
      </c>
      <c r="CF849" s="9">
        <v>2965.41</v>
      </c>
      <c r="CG849" s="9">
        <v>2819.5520000000001</v>
      </c>
      <c r="CH849" s="9">
        <v>2811.2139999999999</v>
      </c>
      <c r="CI849" s="9">
        <v>2342.5920000000001</v>
      </c>
      <c r="CJ849" s="9">
        <v>1418.866</v>
      </c>
      <c r="CK849" s="9">
        <v>1598.1569999999999</v>
      </c>
      <c r="CL849" s="9">
        <v>2515.75</v>
      </c>
      <c r="CM849" s="9">
        <v>3426.7429999999999</v>
      </c>
      <c r="CN849" s="9">
        <v>4651.0330000000004</v>
      </c>
      <c r="CO849" s="9">
        <v>5615.4430000000002</v>
      </c>
      <c r="CP849" s="9">
        <v>7370.0959999999995</v>
      </c>
      <c r="CQ849" s="9">
        <v>7911.2139999999999</v>
      </c>
      <c r="CR849" s="9">
        <v>8417.6360000000004</v>
      </c>
      <c r="CS849" s="9">
        <v>8278.4549999999999</v>
      </c>
      <c r="CT849" s="9">
        <v>8793.2209999999995</v>
      </c>
      <c r="CU849" s="9">
        <v>9446</v>
      </c>
      <c r="CV849" s="9">
        <v>10186.57</v>
      </c>
      <c r="CW849" s="9">
        <v>10828.85</v>
      </c>
      <c r="CX849" s="9">
        <v>11292.89</v>
      </c>
      <c r="CY849" s="9">
        <v>11975.2</v>
      </c>
      <c r="CZ849" s="9">
        <v>10903.58</v>
      </c>
      <c r="DA849" s="9">
        <v>11178.41</v>
      </c>
      <c r="DB849" s="9">
        <v>11061.74</v>
      </c>
      <c r="DC849" s="9">
        <v>8065.7439999999997</v>
      </c>
      <c r="DD849" s="9">
        <v>97.681659999999994</v>
      </c>
      <c r="DE849" s="9">
        <v>0</v>
      </c>
      <c r="DF849" s="9">
        <v>0</v>
      </c>
      <c r="DG849" s="9">
        <v>0</v>
      </c>
    </row>
    <row r="850" spans="1:111" x14ac:dyDescent="0.25">
      <c r="A850" s="9" t="s">
        <v>35</v>
      </c>
      <c r="B850" s="9" t="s">
        <v>105</v>
      </c>
      <c r="C850" s="9" t="s">
        <v>2</v>
      </c>
      <c r="D850" s="9" t="s">
        <v>187</v>
      </c>
      <c r="E850" s="9" t="s">
        <v>188</v>
      </c>
      <c r="F850" s="9" t="s">
        <v>36</v>
      </c>
      <c r="G850" s="9">
        <v>2017</v>
      </c>
      <c r="H850" s="9">
        <v>6</v>
      </c>
      <c r="I850" s="9">
        <v>2707.2890000000002</v>
      </c>
      <c r="J850" s="9">
        <v>2584.2730000000001</v>
      </c>
      <c r="K850" s="9">
        <v>2635.154</v>
      </c>
      <c r="L850" s="9">
        <v>2864.9639999999999</v>
      </c>
      <c r="M850" s="9">
        <v>2932.0349999999999</v>
      </c>
      <c r="N850" s="9">
        <v>3171.6640000000002</v>
      </c>
      <c r="O850" s="9">
        <v>3673.5880000000002</v>
      </c>
      <c r="P850" s="9">
        <v>4385.2650000000003</v>
      </c>
      <c r="Q850" s="9">
        <v>4951.1989999999996</v>
      </c>
      <c r="R850" s="9">
        <v>5298.83</v>
      </c>
      <c r="S850" s="9">
        <v>5566.7830000000004</v>
      </c>
      <c r="T850" s="9">
        <v>5942.085</v>
      </c>
      <c r="U850" s="9">
        <v>5817.9920000000002</v>
      </c>
      <c r="V850" s="9">
        <v>4263.5140000000001</v>
      </c>
      <c r="W850" s="9">
        <v>4300.6610000000001</v>
      </c>
      <c r="X850" s="9">
        <v>4442.6689999999999</v>
      </c>
      <c r="Y850" s="9">
        <v>4606.2110000000002</v>
      </c>
      <c r="Z850" s="9">
        <v>4694.5510000000004</v>
      </c>
      <c r="AA850" s="9">
        <v>5981.2640000000001</v>
      </c>
      <c r="AB850" s="9">
        <v>6653.18</v>
      </c>
      <c r="AC850" s="9">
        <v>6024.6620000000003</v>
      </c>
      <c r="AD850" s="9">
        <v>4250.1040000000003</v>
      </c>
      <c r="AE850" s="9">
        <v>3555.3510000000001</v>
      </c>
      <c r="AF850" s="9">
        <v>3531.7959999999998</v>
      </c>
      <c r="AG850" s="9">
        <v>4465.3490000000002</v>
      </c>
      <c r="AH850" s="9">
        <v>2865.163</v>
      </c>
      <c r="AI850" s="9">
        <v>2746.67</v>
      </c>
      <c r="AJ850" s="9">
        <v>2770.4760000000001</v>
      </c>
      <c r="AK850" s="9">
        <v>2971.4810000000002</v>
      </c>
      <c r="AL850" s="9">
        <v>3095.3220000000001</v>
      </c>
      <c r="AM850" s="9">
        <v>3355.2280000000001</v>
      </c>
      <c r="AN850" s="9">
        <v>3618.857</v>
      </c>
      <c r="AO850" s="9">
        <v>4208.0969999999998</v>
      </c>
      <c r="AP850" s="9">
        <v>4744.585</v>
      </c>
      <c r="AQ850" s="9">
        <v>5088.9740000000002</v>
      </c>
      <c r="AR850" s="9">
        <v>5417.26</v>
      </c>
      <c r="AS850" s="9">
        <v>5906.8590000000004</v>
      </c>
      <c r="AT850" s="9">
        <v>6168.3860000000004</v>
      </c>
      <c r="AU850" s="9">
        <v>6343.5249999999996</v>
      </c>
      <c r="AV850" s="9">
        <v>6380.6710000000003</v>
      </c>
      <c r="AW850" s="9">
        <v>6447.0820000000003</v>
      </c>
      <c r="AX850" s="9">
        <v>6486.67</v>
      </c>
      <c r="AY850" s="9">
        <v>6481.3710000000001</v>
      </c>
      <c r="AZ850" s="9">
        <v>6394.5320000000002</v>
      </c>
      <c r="BA850" s="9">
        <v>6560.3410000000003</v>
      </c>
      <c r="BB850" s="9">
        <v>5992.9080000000004</v>
      </c>
      <c r="BC850" s="9">
        <v>4346.42</v>
      </c>
      <c r="BD850" s="9">
        <v>3618.4340000000002</v>
      </c>
      <c r="BE850" s="9">
        <v>3594.8789999999999</v>
      </c>
      <c r="BF850" s="9">
        <v>6446.8029999999999</v>
      </c>
      <c r="BG850" s="9">
        <v>71.629630000000006</v>
      </c>
      <c r="BH850" s="9">
        <v>69.604929999999996</v>
      </c>
      <c r="BI850" s="9">
        <v>68.101849999999999</v>
      </c>
      <c r="BJ850" s="9">
        <v>66.768519999999995</v>
      </c>
      <c r="BK850" s="9">
        <v>65.174390000000002</v>
      </c>
      <c r="BL850" s="9">
        <v>64.234570000000005</v>
      </c>
      <c r="BM850" s="9">
        <v>65.413579999999996</v>
      </c>
      <c r="BN850" s="9">
        <v>69.703699999999998</v>
      </c>
      <c r="BO850" s="9">
        <v>74.615740000000002</v>
      </c>
      <c r="BP850" s="9">
        <v>78.966049999999996</v>
      </c>
      <c r="BQ850" s="9">
        <v>82.566360000000003</v>
      </c>
      <c r="BR850" s="9">
        <v>85.867289999999997</v>
      </c>
      <c r="BS850" s="9">
        <v>88.095680000000002</v>
      </c>
      <c r="BT850" s="9">
        <v>90.060190000000006</v>
      </c>
      <c r="BU850" s="9">
        <v>91.358019999999996</v>
      </c>
      <c r="BV850" s="9">
        <v>92.330250000000007</v>
      </c>
      <c r="BW850" s="9">
        <v>91.975309999999993</v>
      </c>
      <c r="BX850" s="9">
        <v>91.307100000000005</v>
      </c>
      <c r="BY850" s="9">
        <v>89.475309999999993</v>
      </c>
      <c r="BZ850" s="9">
        <v>86.472219999999993</v>
      </c>
      <c r="CA850" s="9">
        <v>81.811729999999997</v>
      </c>
      <c r="CB850" s="9">
        <v>78.182100000000005</v>
      </c>
      <c r="CC850" s="9">
        <v>76.006169999999997</v>
      </c>
      <c r="CD850" s="9">
        <v>73.99691</v>
      </c>
      <c r="CE850" s="9">
        <v>4390.7079999999996</v>
      </c>
      <c r="CF850" s="9">
        <v>4092</v>
      </c>
      <c r="CG850" s="9">
        <v>3962.7310000000002</v>
      </c>
      <c r="CH850" s="9">
        <v>3294.893</v>
      </c>
      <c r="CI850" s="9">
        <v>2837.9119999999998</v>
      </c>
      <c r="CJ850" s="9">
        <v>1786.8910000000001</v>
      </c>
      <c r="CK850" s="9">
        <v>1804.1489999999999</v>
      </c>
      <c r="CL850" s="9">
        <v>2376.2910000000002</v>
      </c>
      <c r="CM850" s="9">
        <v>3172.6610000000001</v>
      </c>
      <c r="CN850" s="9">
        <v>4246.1589999999997</v>
      </c>
      <c r="CO850" s="9">
        <v>5315.009</v>
      </c>
      <c r="CP850" s="9">
        <v>7084.4750000000004</v>
      </c>
      <c r="CQ850" s="9">
        <v>7555.7269999999999</v>
      </c>
      <c r="CR850" s="9">
        <v>8278.6929999999993</v>
      </c>
      <c r="CS850" s="9">
        <v>8023.6130000000003</v>
      </c>
      <c r="CT850" s="9">
        <v>8546.5959999999995</v>
      </c>
      <c r="CU850" s="9">
        <v>8929.0679999999993</v>
      </c>
      <c r="CV850" s="9">
        <v>9269.5630000000001</v>
      </c>
      <c r="CW850" s="9">
        <v>9844.5660000000007</v>
      </c>
      <c r="CX850" s="9">
        <v>11397.44</v>
      </c>
      <c r="CY850" s="9">
        <v>11834.41</v>
      </c>
      <c r="CZ850" s="9">
        <v>9686.2890000000007</v>
      </c>
      <c r="DA850" s="9">
        <v>10473.969999999999</v>
      </c>
      <c r="DB850" s="9">
        <v>10277.61</v>
      </c>
      <c r="DC850" s="9">
        <v>7811.8789999999999</v>
      </c>
      <c r="DD850" s="9">
        <v>97.681659999999994</v>
      </c>
      <c r="DE850" s="9">
        <v>0</v>
      </c>
      <c r="DF850" s="9">
        <v>0</v>
      </c>
      <c r="DG850" s="9">
        <v>0</v>
      </c>
    </row>
    <row r="851" spans="1:111" x14ac:dyDescent="0.25">
      <c r="A851" s="9" t="s">
        <v>35</v>
      </c>
      <c r="B851" s="9" t="s">
        <v>105</v>
      </c>
      <c r="C851" s="9" t="s">
        <v>2</v>
      </c>
      <c r="D851" s="9" t="s">
        <v>187</v>
      </c>
      <c r="E851" s="9" t="s">
        <v>188</v>
      </c>
      <c r="F851" s="9" t="s">
        <v>36</v>
      </c>
      <c r="G851" s="9">
        <v>2017</v>
      </c>
      <c r="H851" s="9">
        <v>7</v>
      </c>
      <c r="I851" s="9">
        <v>3579.9050000000002</v>
      </c>
      <c r="J851" s="9">
        <v>3451.9059999999999</v>
      </c>
      <c r="K851" s="9">
        <v>3650.915</v>
      </c>
      <c r="L851" s="9">
        <v>3813.915</v>
      </c>
      <c r="M851" s="9">
        <v>3941.7950000000001</v>
      </c>
      <c r="N851" s="9">
        <v>4108.6970000000001</v>
      </c>
      <c r="O851" s="9">
        <v>4474.6899999999996</v>
      </c>
      <c r="P851" s="9">
        <v>5088.5739999999996</v>
      </c>
      <c r="Q851" s="9">
        <v>5427.8339999999998</v>
      </c>
      <c r="R851" s="9">
        <v>5613.9859999999999</v>
      </c>
      <c r="S851" s="9">
        <v>5787.8</v>
      </c>
      <c r="T851" s="9">
        <v>5925.1629999999996</v>
      </c>
      <c r="U851" s="9">
        <v>5693.9030000000002</v>
      </c>
      <c r="V851" s="9">
        <v>4337.4799999999996</v>
      </c>
      <c r="W851" s="9">
        <v>4371.4679999999998</v>
      </c>
      <c r="X851" s="9">
        <v>4616.0889999999999</v>
      </c>
      <c r="Y851" s="9">
        <v>4723.2020000000002</v>
      </c>
      <c r="Z851" s="9">
        <v>4690.2380000000003</v>
      </c>
      <c r="AA851" s="9">
        <v>5764.5169999999998</v>
      </c>
      <c r="AB851" s="9">
        <v>6598.1880000000001</v>
      </c>
      <c r="AC851" s="9">
        <v>6149.4059999999999</v>
      </c>
      <c r="AD851" s="9">
        <v>4617.22</v>
      </c>
      <c r="AE851" s="9">
        <v>3971.9470000000001</v>
      </c>
      <c r="AF851" s="9">
        <v>3934.297</v>
      </c>
      <c r="AG851" s="9">
        <v>4549.9380000000001</v>
      </c>
      <c r="AH851" s="9">
        <v>3582.2489999999998</v>
      </c>
      <c r="AI851" s="9">
        <v>3496.1860000000001</v>
      </c>
      <c r="AJ851" s="9">
        <v>3565.8760000000002</v>
      </c>
      <c r="AK851" s="9">
        <v>3717.152</v>
      </c>
      <c r="AL851" s="9">
        <v>3926.8330000000001</v>
      </c>
      <c r="AM851" s="9">
        <v>4219.6409999999996</v>
      </c>
      <c r="AN851" s="9">
        <v>4501.0349999999999</v>
      </c>
      <c r="AO851" s="9">
        <v>5087.3779999999997</v>
      </c>
      <c r="AP851" s="9">
        <v>5430.13</v>
      </c>
      <c r="AQ851" s="9">
        <v>5599.3010000000004</v>
      </c>
      <c r="AR851" s="9">
        <v>5768.0609999999997</v>
      </c>
      <c r="AS851" s="9">
        <v>6037.73</v>
      </c>
      <c r="AT851" s="9">
        <v>6214.4690000000001</v>
      </c>
      <c r="AU851" s="9">
        <v>6375.7839999999997</v>
      </c>
      <c r="AV851" s="9">
        <v>6409.7709999999997</v>
      </c>
      <c r="AW851" s="9">
        <v>6521.9679999999998</v>
      </c>
      <c r="AX851" s="9">
        <v>6586.598</v>
      </c>
      <c r="AY851" s="9">
        <v>6620.4</v>
      </c>
      <c r="AZ851" s="9">
        <v>6614.4660000000003</v>
      </c>
      <c r="BA851" s="9">
        <v>6749.402</v>
      </c>
      <c r="BB851" s="9">
        <v>6281.6220000000003</v>
      </c>
      <c r="BC851" s="9">
        <v>4734.4210000000003</v>
      </c>
      <c r="BD851" s="9">
        <v>4012.893</v>
      </c>
      <c r="BE851" s="9">
        <v>3975.2429999999999</v>
      </c>
      <c r="BF851" s="9">
        <v>6504.8670000000002</v>
      </c>
      <c r="BG851" s="9">
        <v>72.899690000000007</v>
      </c>
      <c r="BH851" s="9">
        <v>71.896609999999995</v>
      </c>
      <c r="BI851" s="9">
        <v>70.524690000000007</v>
      </c>
      <c r="BJ851" s="9">
        <v>69.25</v>
      </c>
      <c r="BK851" s="9">
        <v>68.217590000000001</v>
      </c>
      <c r="BL851" s="9">
        <v>67.31944</v>
      </c>
      <c r="BM851" s="9">
        <v>67.396609999999995</v>
      </c>
      <c r="BN851" s="9">
        <v>70.091049999999996</v>
      </c>
      <c r="BO851" s="9">
        <v>73.608019999999996</v>
      </c>
      <c r="BP851" s="9">
        <v>77.067899999999995</v>
      </c>
      <c r="BQ851" s="9">
        <v>80.526240000000001</v>
      </c>
      <c r="BR851" s="9">
        <v>83.191360000000003</v>
      </c>
      <c r="BS851" s="9">
        <v>85.754630000000006</v>
      </c>
      <c r="BT851" s="9">
        <v>88.152780000000007</v>
      </c>
      <c r="BU851" s="9">
        <v>89.469139999999996</v>
      </c>
      <c r="BV851" s="9">
        <v>90.054019999999994</v>
      </c>
      <c r="BW851" s="9">
        <v>89.967590000000001</v>
      </c>
      <c r="BX851" s="9">
        <v>89.075609999999998</v>
      </c>
      <c r="BY851" s="9">
        <v>87.268519999999995</v>
      </c>
      <c r="BZ851" s="9">
        <v>84.049390000000002</v>
      </c>
      <c r="CA851" s="9">
        <v>79.867289999999997</v>
      </c>
      <c r="CB851" s="9">
        <v>77.125</v>
      </c>
      <c r="CC851" s="9">
        <v>75.226849999999999</v>
      </c>
      <c r="CD851" s="9">
        <v>73.817899999999995</v>
      </c>
      <c r="CE851" s="9">
        <v>4265.26</v>
      </c>
      <c r="CF851" s="9">
        <v>4126.0230000000001</v>
      </c>
      <c r="CG851" s="9">
        <v>4017.4110000000001</v>
      </c>
      <c r="CH851" s="9">
        <v>4021.8629999999998</v>
      </c>
      <c r="CI851" s="9">
        <v>3375.32</v>
      </c>
      <c r="CJ851" s="9">
        <v>2032.011</v>
      </c>
      <c r="CK851" s="9">
        <v>2406.4050000000002</v>
      </c>
      <c r="CL851" s="9">
        <v>3169.913</v>
      </c>
      <c r="CM851" s="9">
        <v>4231.1210000000001</v>
      </c>
      <c r="CN851" s="9">
        <v>5572.1570000000002</v>
      </c>
      <c r="CO851" s="9">
        <v>6775.0659999999998</v>
      </c>
      <c r="CP851" s="9">
        <v>8827.8870000000006</v>
      </c>
      <c r="CQ851" s="9">
        <v>9446.0560000000005</v>
      </c>
      <c r="CR851" s="9">
        <v>10124.69</v>
      </c>
      <c r="CS851" s="9">
        <v>9981.4269999999997</v>
      </c>
      <c r="CT851" s="9">
        <v>10660.45</v>
      </c>
      <c r="CU851" s="9">
        <v>11334.46</v>
      </c>
      <c r="CV851" s="9">
        <v>12013.19</v>
      </c>
      <c r="CW851" s="9">
        <v>12550.43</v>
      </c>
      <c r="CX851" s="9">
        <v>12962.85</v>
      </c>
      <c r="CY851" s="9">
        <v>13741.64</v>
      </c>
      <c r="CZ851" s="9">
        <v>13054.59</v>
      </c>
      <c r="DA851" s="9">
        <v>13651.97</v>
      </c>
      <c r="DB851" s="9">
        <v>13601.88</v>
      </c>
      <c r="DC851" s="9">
        <v>9605.19</v>
      </c>
      <c r="DD851" s="9">
        <v>97.681659999999994</v>
      </c>
      <c r="DE851" s="9">
        <v>0</v>
      </c>
      <c r="DF851" s="9">
        <v>0</v>
      </c>
      <c r="DG851" s="9">
        <v>0</v>
      </c>
    </row>
    <row r="852" spans="1:111" x14ac:dyDescent="0.25">
      <c r="A852" s="9" t="s">
        <v>35</v>
      </c>
      <c r="B852" s="9" t="s">
        <v>105</v>
      </c>
      <c r="C852" s="9" t="s">
        <v>2</v>
      </c>
      <c r="D852" s="9" t="s">
        <v>187</v>
      </c>
      <c r="E852" s="9" t="s">
        <v>188</v>
      </c>
      <c r="F852" s="9" t="s">
        <v>36</v>
      </c>
      <c r="G852" s="9">
        <v>2017</v>
      </c>
      <c r="H852" s="9">
        <v>8</v>
      </c>
      <c r="I852" s="9">
        <v>2319.6469999999999</v>
      </c>
      <c r="J852" s="9">
        <v>2224.0039999999999</v>
      </c>
      <c r="K852" s="9">
        <v>2508.431</v>
      </c>
      <c r="L852" s="9">
        <v>2623.538</v>
      </c>
      <c r="M852" s="9">
        <v>2724.0160000000001</v>
      </c>
      <c r="N852" s="9">
        <v>3047.34</v>
      </c>
      <c r="O852" s="9">
        <v>3126.835</v>
      </c>
      <c r="P852" s="9">
        <v>3713.625</v>
      </c>
      <c r="Q852" s="9">
        <v>4189.38</v>
      </c>
      <c r="R852" s="9">
        <v>4502.8190000000004</v>
      </c>
      <c r="S852" s="9">
        <v>4811.951</v>
      </c>
      <c r="T852" s="9">
        <v>5198.375</v>
      </c>
      <c r="U852" s="9">
        <v>5459.5659999999998</v>
      </c>
      <c r="V852" s="9">
        <v>4093.4549999999999</v>
      </c>
      <c r="W852" s="9">
        <v>4145.2790000000005</v>
      </c>
      <c r="X852" s="9">
        <v>4377.0649999999996</v>
      </c>
      <c r="Y852" s="9">
        <v>4547.0550000000003</v>
      </c>
      <c r="Z852" s="9">
        <v>4607.9009999999998</v>
      </c>
      <c r="AA852" s="9">
        <v>5695.4480000000003</v>
      </c>
      <c r="AB852" s="9">
        <v>6132.143</v>
      </c>
      <c r="AC852" s="9">
        <v>5232.4059999999999</v>
      </c>
      <c r="AD852" s="9">
        <v>3528.6149999999998</v>
      </c>
      <c r="AE852" s="9">
        <v>2929.011</v>
      </c>
      <c r="AF852" s="9">
        <v>2896.3209999999999</v>
      </c>
      <c r="AG852" s="9">
        <v>4360.7809999999999</v>
      </c>
      <c r="AH852" s="9">
        <v>2299.433</v>
      </c>
      <c r="AI852" s="9">
        <v>2191.4299999999998</v>
      </c>
      <c r="AJ852" s="9">
        <v>2383.105</v>
      </c>
      <c r="AK852" s="9">
        <v>2502.9459999999999</v>
      </c>
      <c r="AL852" s="9">
        <v>2663.46</v>
      </c>
      <c r="AM852" s="9">
        <v>3023.9839999999999</v>
      </c>
      <c r="AN852" s="9">
        <v>3155.9540000000002</v>
      </c>
      <c r="AO852" s="9">
        <v>3767.3440000000001</v>
      </c>
      <c r="AP852" s="9">
        <v>4257.7539999999999</v>
      </c>
      <c r="AQ852" s="9">
        <v>4574.6149999999998</v>
      </c>
      <c r="AR852" s="9">
        <v>4897.9470000000001</v>
      </c>
      <c r="AS852" s="9">
        <v>5420.2139999999999</v>
      </c>
      <c r="AT852" s="9">
        <v>5693.7749999999996</v>
      </c>
      <c r="AU852" s="9">
        <v>5872.893</v>
      </c>
      <c r="AV852" s="9">
        <v>5924.7169999999996</v>
      </c>
      <c r="AW852" s="9">
        <v>6033.3429999999998</v>
      </c>
      <c r="AX852" s="9">
        <v>6056.067</v>
      </c>
      <c r="AY852" s="9">
        <v>6003.1639999999998</v>
      </c>
      <c r="AZ852" s="9">
        <v>5974.5150000000003</v>
      </c>
      <c r="BA852" s="9">
        <v>6158.2420000000002</v>
      </c>
      <c r="BB852" s="9">
        <v>5353.6030000000001</v>
      </c>
      <c r="BC852" s="9">
        <v>3707.4290000000001</v>
      </c>
      <c r="BD852" s="9">
        <v>3058.6990000000001</v>
      </c>
      <c r="BE852" s="9">
        <v>3026.009</v>
      </c>
      <c r="BF852" s="9">
        <v>5987.3789999999999</v>
      </c>
      <c r="BG852" s="9">
        <v>67.620369999999994</v>
      </c>
      <c r="BH852" s="9">
        <v>66.762339999999995</v>
      </c>
      <c r="BI852" s="9">
        <v>65.262339999999995</v>
      </c>
      <c r="BJ852" s="9">
        <v>64.112660000000005</v>
      </c>
      <c r="BK852" s="9">
        <v>62.796300000000002</v>
      </c>
      <c r="BL852" s="9">
        <v>62.18056</v>
      </c>
      <c r="BM852" s="9">
        <v>61.700620000000001</v>
      </c>
      <c r="BN852" s="9">
        <v>63.481479999999998</v>
      </c>
      <c r="BO852" s="9">
        <v>67.405860000000004</v>
      </c>
      <c r="BP852" s="9">
        <v>72.367289999999997</v>
      </c>
      <c r="BQ852" s="9">
        <v>77.455250000000007</v>
      </c>
      <c r="BR852" s="9">
        <v>81.350309999999993</v>
      </c>
      <c r="BS852" s="9">
        <v>84.736109999999996</v>
      </c>
      <c r="BT852" s="9">
        <v>87.018519999999995</v>
      </c>
      <c r="BU852" s="9">
        <v>88.813270000000003</v>
      </c>
      <c r="BV852" s="9">
        <v>89.663579999999996</v>
      </c>
      <c r="BW852" s="9">
        <v>89.456789999999998</v>
      </c>
      <c r="BX852" s="9">
        <v>88.484570000000005</v>
      </c>
      <c r="BY852" s="9">
        <v>86.209879999999998</v>
      </c>
      <c r="BZ852" s="9">
        <v>81.595680000000002</v>
      </c>
      <c r="CA852" s="9">
        <v>77.350309999999993</v>
      </c>
      <c r="CB852" s="9">
        <v>74.987660000000005</v>
      </c>
      <c r="CC852" s="9">
        <v>73.091049999999996</v>
      </c>
      <c r="CD852" s="9">
        <v>71.685190000000006</v>
      </c>
      <c r="CE852" s="9">
        <v>4544.4579999999996</v>
      </c>
      <c r="CF852" s="9">
        <v>3981.4659999999999</v>
      </c>
      <c r="CG852" s="9">
        <v>3882.8919999999998</v>
      </c>
      <c r="CH852" s="9">
        <v>3543.288</v>
      </c>
      <c r="CI852" s="9">
        <v>2664.9580000000001</v>
      </c>
      <c r="CJ852" s="9">
        <v>1865.1769999999999</v>
      </c>
      <c r="CK852" s="9">
        <v>1913.9179999999999</v>
      </c>
      <c r="CL852" s="9">
        <v>2711.2910000000002</v>
      </c>
      <c r="CM852" s="9">
        <v>3692.2020000000002</v>
      </c>
      <c r="CN852" s="9">
        <v>5020.6220000000003</v>
      </c>
      <c r="CO852" s="9">
        <v>6287.3860000000004</v>
      </c>
      <c r="CP852" s="9">
        <v>8449.7520000000004</v>
      </c>
      <c r="CQ852" s="9">
        <v>8913.7469999999994</v>
      </c>
      <c r="CR852" s="9">
        <v>9450.5239999999994</v>
      </c>
      <c r="CS852" s="9">
        <v>9316.8850000000002</v>
      </c>
      <c r="CT852" s="9">
        <v>9835.3080000000009</v>
      </c>
      <c r="CU852" s="9">
        <v>10228.27</v>
      </c>
      <c r="CV852" s="9">
        <v>10718.45</v>
      </c>
      <c r="CW852" s="9">
        <v>11279.38</v>
      </c>
      <c r="CX852" s="9">
        <v>12338.14</v>
      </c>
      <c r="CY852" s="9">
        <v>13018.13</v>
      </c>
      <c r="CZ852" s="9">
        <v>11345.19</v>
      </c>
      <c r="DA852" s="9">
        <v>12044.64</v>
      </c>
      <c r="DB852" s="9">
        <v>11997.53</v>
      </c>
      <c r="DC852" s="9">
        <v>8956.5499999999993</v>
      </c>
      <c r="DD852" s="9">
        <v>97.681659999999994</v>
      </c>
      <c r="DE852" s="9">
        <v>0</v>
      </c>
      <c r="DF852" s="9">
        <v>0</v>
      </c>
      <c r="DG852" s="9">
        <v>0</v>
      </c>
    </row>
    <row r="853" spans="1:111" x14ac:dyDescent="0.25">
      <c r="A853" s="9" t="s">
        <v>35</v>
      </c>
      <c r="B853" s="9" t="s">
        <v>105</v>
      </c>
      <c r="C853" s="9" t="s">
        <v>2</v>
      </c>
      <c r="D853" s="9" t="s">
        <v>187</v>
      </c>
      <c r="E853" s="9" t="s">
        <v>188</v>
      </c>
      <c r="F853" s="9" t="s">
        <v>36</v>
      </c>
      <c r="G853" s="9">
        <v>2017</v>
      </c>
      <c r="H853" s="9">
        <v>9</v>
      </c>
      <c r="I853" s="9">
        <v>2198.2959999999998</v>
      </c>
      <c r="J853" s="9">
        <v>2111.346</v>
      </c>
      <c r="K853" s="9">
        <v>2179.5300000000002</v>
      </c>
      <c r="L853" s="9">
        <v>2444.2849999999999</v>
      </c>
      <c r="M853" s="9">
        <v>2481.3090000000002</v>
      </c>
      <c r="N853" s="9">
        <v>2958.681</v>
      </c>
      <c r="O853" s="9">
        <v>3251.7220000000002</v>
      </c>
      <c r="P853" s="9">
        <v>4019.4670000000001</v>
      </c>
      <c r="Q853" s="9">
        <v>4476.7250000000004</v>
      </c>
      <c r="R853" s="9">
        <v>4750.183</v>
      </c>
      <c r="S853" s="9">
        <v>4955.2479999999996</v>
      </c>
      <c r="T853" s="9">
        <v>5293.9269999999997</v>
      </c>
      <c r="U853" s="9">
        <v>5151.9210000000003</v>
      </c>
      <c r="V853" s="9">
        <v>3495.703</v>
      </c>
      <c r="W853" s="9">
        <v>3549.1489999999999</v>
      </c>
      <c r="X853" s="9">
        <v>3815.16</v>
      </c>
      <c r="Y853" s="9">
        <v>3900.7660000000001</v>
      </c>
      <c r="Z853" s="9">
        <v>3863.1669999999999</v>
      </c>
      <c r="AA853" s="9">
        <v>5488.8620000000001</v>
      </c>
      <c r="AB853" s="9">
        <v>5897.1580000000004</v>
      </c>
      <c r="AC853" s="9">
        <v>5086.7730000000001</v>
      </c>
      <c r="AD853" s="9">
        <v>3475.0529999999999</v>
      </c>
      <c r="AE853" s="9">
        <v>2943.65</v>
      </c>
      <c r="AF853" s="9">
        <v>2918.578</v>
      </c>
      <c r="AG853" s="9">
        <v>3726.1410000000001</v>
      </c>
      <c r="AH853" s="9">
        <v>2342.268</v>
      </c>
      <c r="AI853" s="9">
        <v>2272.9989999999998</v>
      </c>
      <c r="AJ853" s="9">
        <v>2310.105</v>
      </c>
      <c r="AK853" s="9">
        <v>2513.5369999999998</v>
      </c>
      <c r="AL853" s="9">
        <v>2643.0419999999999</v>
      </c>
      <c r="AM853" s="9">
        <v>3126.6370000000002</v>
      </c>
      <c r="AN853" s="9">
        <v>3217.7330000000002</v>
      </c>
      <c r="AO853" s="9">
        <v>3840.6709999999998</v>
      </c>
      <c r="AP853" s="9">
        <v>4307.8010000000004</v>
      </c>
      <c r="AQ853" s="9">
        <v>4569.3580000000002</v>
      </c>
      <c r="AR853" s="9">
        <v>4859.3940000000002</v>
      </c>
      <c r="AS853" s="9">
        <v>5301.3739999999998</v>
      </c>
      <c r="AT853" s="9">
        <v>5549.6379999999999</v>
      </c>
      <c r="AU853" s="9">
        <v>5703.5450000000001</v>
      </c>
      <c r="AV853" s="9">
        <v>5756.99</v>
      </c>
      <c r="AW853" s="9">
        <v>5824.7240000000002</v>
      </c>
      <c r="AX853" s="9">
        <v>5800.7669999999998</v>
      </c>
      <c r="AY853" s="9">
        <v>5733.4369999999999</v>
      </c>
      <c r="AZ853" s="9">
        <v>5972.4350000000004</v>
      </c>
      <c r="BA853" s="9">
        <v>5793.0029999999997</v>
      </c>
      <c r="BB853" s="9">
        <v>5027.0889999999999</v>
      </c>
      <c r="BC853" s="9">
        <v>3490.0030000000002</v>
      </c>
      <c r="BD853" s="9">
        <v>2905.355</v>
      </c>
      <c r="BE853" s="9">
        <v>2880.2829999999999</v>
      </c>
      <c r="BF853" s="9">
        <v>5782.49</v>
      </c>
      <c r="BG853" s="9">
        <v>69.075609999999998</v>
      </c>
      <c r="BH853" s="9">
        <v>67.918210000000002</v>
      </c>
      <c r="BI853" s="9">
        <v>66.299390000000002</v>
      </c>
      <c r="BJ853" s="9">
        <v>64.984570000000005</v>
      </c>
      <c r="BK853" s="9">
        <v>63.979939999999999</v>
      </c>
      <c r="BL853" s="9">
        <v>63.223770000000002</v>
      </c>
      <c r="BM853" s="9">
        <v>62.618830000000003</v>
      </c>
      <c r="BN853" s="9">
        <v>64.035489999999996</v>
      </c>
      <c r="BO853" s="9">
        <v>68.25</v>
      </c>
      <c r="BP853" s="9">
        <v>72.464510000000004</v>
      </c>
      <c r="BQ853" s="9">
        <v>76.623459999999994</v>
      </c>
      <c r="BR853" s="9">
        <v>80.541659999999993</v>
      </c>
      <c r="BS853" s="9">
        <v>84.078699999999998</v>
      </c>
      <c r="BT853" s="9">
        <v>86.401240000000001</v>
      </c>
      <c r="BU853" s="9">
        <v>88.049390000000002</v>
      </c>
      <c r="BV853" s="9">
        <v>89.070980000000006</v>
      </c>
      <c r="BW853" s="9">
        <v>88.958340000000007</v>
      </c>
      <c r="BX853" s="9">
        <v>87.211420000000004</v>
      </c>
      <c r="BY853" s="9">
        <v>84.095680000000002</v>
      </c>
      <c r="BZ853" s="9">
        <v>79.408950000000004</v>
      </c>
      <c r="CA853" s="9">
        <v>76.560190000000006</v>
      </c>
      <c r="CB853" s="9">
        <v>74.37191</v>
      </c>
      <c r="CC853" s="9">
        <v>72.393519999999995</v>
      </c>
      <c r="CD853" s="9">
        <v>70.469139999999996</v>
      </c>
      <c r="CE853" s="9">
        <v>3128.509</v>
      </c>
      <c r="CF853" s="9">
        <v>2910.7060000000001</v>
      </c>
      <c r="CG853" s="9">
        <v>2914.3470000000002</v>
      </c>
      <c r="CH853" s="9">
        <v>2819.6819999999998</v>
      </c>
      <c r="CI853" s="9">
        <v>2339.9369999999999</v>
      </c>
      <c r="CJ853" s="9">
        <v>1395.941</v>
      </c>
      <c r="CK853" s="9">
        <v>1618.8589999999999</v>
      </c>
      <c r="CL853" s="9">
        <v>2401.25</v>
      </c>
      <c r="CM853" s="9">
        <v>3209.9279999999999</v>
      </c>
      <c r="CN853" s="9">
        <v>4319.8190000000004</v>
      </c>
      <c r="CO853" s="9">
        <v>5288.2430000000004</v>
      </c>
      <c r="CP853" s="9">
        <v>7049.1260000000002</v>
      </c>
      <c r="CQ853" s="9">
        <v>7578</v>
      </c>
      <c r="CR853" s="9">
        <v>8072.3890000000001</v>
      </c>
      <c r="CS853" s="9">
        <v>7778.4250000000002</v>
      </c>
      <c r="CT853" s="9">
        <v>8318.49</v>
      </c>
      <c r="CU853" s="9">
        <v>8968.1450000000004</v>
      </c>
      <c r="CV853" s="9">
        <v>9422.2289999999994</v>
      </c>
      <c r="CW853" s="9">
        <v>9892.2970000000005</v>
      </c>
      <c r="CX853" s="9">
        <v>10220.35</v>
      </c>
      <c r="CY853" s="9">
        <v>10736.95</v>
      </c>
      <c r="CZ853" s="9">
        <v>9626.973</v>
      </c>
      <c r="DA853" s="9">
        <v>9986.0169999999998</v>
      </c>
      <c r="DB853" s="9">
        <v>9989.3870000000006</v>
      </c>
      <c r="DC853" s="9">
        <v>7692.0119999999997</v>
      </c>
      <c r="DD853" s="9">
        <v>97.681659999999994</v>
      </c>
      <c r="DE853" s="9">
        <v>0</v>
      </c>
      <c r="DF853" s="9">
        <v>0</v>
      </c>
      <c r="DG853" s="9">
        <v>0</v>
      </c>
    </row>
    <row r="854" spans="1:111" x14ac:dyDescent="0.25">
      <c r="A854" s="9" t="s">
        <v>35</v>
      </c>
      <c r="B854" s="9" t="s">
        <v>105</v>
      </c>
      <c r="C854" s="9" t="s">
        <v>2</v>
      </c>
      <c r="D854" s="9" t="s">
        <v>187</v>
      </c>
      <c r="E854" s="9" t="s">
        <v>188</v>
      </c>
      <c r="F854" s="9" t="s">
        <v>36</v>
      </c>
      <c r="G854" s="9">
        <v>2017</v>
      </c>
      <c r="H854" s="9">
        <v>10</v>
      </c>
      <c r="I854" s="9">
        <v>1647.261</v>
      </c>
      <c r="J854" s="9">
        <v>1565.434</v>
      </c>
      <c r="K854" s="9">
        <v>1600.452</v>
      </c>
      <c r="L854" s="9">
        <v>1752.04</v>
      </c>
      <c r="M854" s="9">
        <v>1885.1659999999999</v>
      </c>
      <c r="N854" s="9">
        <v>2227.8560000000002</v>
      </c>
      <c r="O854" s="9">
        <v>2490.3580000000002</v>
      </c>
      <c r="P854" s="9">
        <v>3188.634</v>
      </c>
      <c r="Q854" s="9">
        <v>3610.47</v>
      </c>
      <c r="R854" s="9">
        <v>3873.97</v>
      </c>
      <c r="S854" s="9">
        <v>4061.4670000000001</v>
      </c>
      <c r="T854" s="9">
        <v>4460.1790000000001</v>
      </c>
      <c r="U854" s="9">
        <v>4426.9430000000002</v>
      </c>
      <c r="V854" s="9">
        <v>2917.5039999999999</v>
      </c>
      <c r="W854" s="9">
        <v>2947.9989999999998</v>
      </c>
      <c r="X854" s="9">
        <v>3212.13</v>
      </c>
      <c r="Y854" s="9">
        <v>3291.4029999999998</v>
      </c>
      <c r="Z854" s="9">
        <v>3570.018</v>
      </c>
      <c r="AA854" s="9">
        <v>4879.991</v>
      </c>
      <c r="AB854" s="9">
        <v>5125.0860000000002</v>
      </c>
      <c r="AC854" s="9">
        <v>4383.2669999999998</v>
      </c>
      <c r="AD854" s="9">
        <v>2967.05</v>
      </c>
      <c r="AE854" s="9">
        <v>2401.866</v>
      </c>
      <c r="AF854" s="9">
        <v>2392.5709999999999</v>
      </c>
      <c r="AG854" s="9">
        <v>3191.4549999999999</v>
      </c>
      <c r="AH854" s="9">
        <v>1774.2860000000001</v>
      </c>
      <c r="AI854" s="9">
        <v>1707.3019999999999</v>
      </c>
      <c r="AJ854" s="9">
        <v>1717.4349999999999</v>
      </c>
      <c r="AK854" s="9">
        <v>1814.1959999999999</v>
      </c>
      <c r="AL854" s="9">
        <v>2025.69</v>
      </c>
      <c r="AM854" s="9">
        <v>2369.6970000000001</v>
      </c>
      <c r="AN854" s="9">
        <v>2483.643</v>
      </c>
      <c r="AO854" s="9">
        <v>3033.5</v>
      </c>
      <c r="AP854" s="9">
        <v>3445.029</v>
      </c>
      <c r="AQ854" s="9">
        <v>3693.0410000000002</v>
      </c>
      <c r="AR854" s="9">
        <v>3954.5349999999999</v>
      </c>
      <c r="AS854" s="9">
        <v>4458.741</v>
      </c>
      <c r="AT854" s="9">
        <v>4784.29</v>
      </c>
      <c r="AU854" s="9">
        <v>4995.5420000000004</v>
      </c>
      <c r="AV854" s="9">
        <v>5026.0360000000001</v>
      </c>
      <c r="AW854" s="9">
        <v>5084.0879999999997</v>
      </c>
      <c r="AX854" s="9">
        <v>5059.0690000000004</v>
      </c>
      <c r="AY854" s="9">
        <v>5316.183</v>
      </c>
      <c r="AZ854" s="9">
        <v>5317.6679999999997</v>
      </c>
      <c r="BA854" s="9">
        <v>5026.8280000000004</v>
      </c>
      <c r="BB854" s="9">
        <v>4325.45</v>
      </c>
      <c r="BC854" s="9">
        <v>3007.7860000000001</v>
      </c>
      <c r="BD854" s="9">
        <v>2382.2559999999999</v>
      </c>
      <c r="BE854" s="9">
        <v>2372.96</v>
      </c>
      <c r="BF854" s="9">
        <v>5117.0730000000003</v>
      </c>
      <c r="BG854" s="9">
        <v>62.395060000000001</v>
      </c>
      <c r="BH854" s="9">
        <v>60.189819999999997</v>
      </c>
      <c r="BI854" s="9">
        <v>59.208329999999997</v>
      </c>
      <c r="BJ854" s="9">
        <v>58.19444</v>
      </c>
      <c r="BK854" s="9">
        <v>57.495370000000001</v>
      </c>
      <c r="BL854" s="9">
        <v>56.617280000000001</v>
      </c>
      <c r="BM854" s="9">
        <v>56.032409999999999</v>
      </c>
      <c r="BN854" s="9">
        <v>56.625</v>
      </c>
      <c r="BO854" s="9">
        <v>62.112659999999998</v>
      </c>
      <c r="BP854" s="9">
        <v>68.978390000000005</v>
      </c>
      <c r="BQ854" s="9">
        <v>74.671300000000002</v>
      </c>
      <c r="BR854" s="9">
        <v>79.268519999999995</v>
      </c>
      <c r="BS854" s="9">
        <v>82.635800000000003</v>
      </c>
      <c r="BT854" s="9">
        <v>84.850309999999993</v>
      </c>
      <c r="BU854" s="9">
        <v>85.671300000000002</v>
      </c>
      <c r="BV854" s="9">
        <v>86.070980000000006</v>
      </c>
      <c r="BW854" s="9">
        <v>85.604929999999996</v>
      </c>
      <c r="BX854" s="9">
        <v>83.228390000000005</v>
      </c>
      <c r="BY854" s="9">
        <v>77.288579999999996</v>
      </c>
      <c r="BZ854" s="9">
        <v>72.205250000000007</v>
      </c>
      <c r="CA854" s="9">
        <v>69.254630000000006</v>
      </c>
      <c r="CB854" s="9">
        <v>67.040120000000002</v>
      </c>
      <c r="CC854" s="9">
        <v>65.603390000000005</v>
      </c>
      <c r="CD854" s="9">
        <v>63.916670000000003</v>
      </c>
      <c r="CE854" s="9">
        <v>2681.4479999999999</v>
      </c>
      <c r="CF854" s="9">
        <v>2479.7890000000002</v>
      </c>
      <c r="CG854" s="9">
        <v>2469.8009999999999</v>
      </c>
      <c r="CH854" s="9">
        <v>2437.8130000000001</v>
      </c>
      <c r="CI854" s="9">
        <v>2009.38</v>
      </c>
      <c r="CJ854" s="9">
        <v>1225.171</v>
      </c>
      <c r="CK854" s="9">
        <v>1438.598</v>
      </c>
      <c r="CL854" s="9">
        <v>2105.06</v>
      </c>
      <c r="CM854" s="9">
        <v>2754.1819999999998</v>
      </c>
      <c r="CN854" s="9">
        <v>3804.9169999999999</v>
      </c>
      <c r="CO854" s="9">
        <v>5030.4549999999999</v>
      </c>
      <c r="CP854" s="9">
        <v>6592.6970000000001</v>
      </c>
      <c r="CQ854" s="9">
        <v>7148.3109999999997</v>
      </c>
      <c r="CR854" s="9">
        <v>7626.6289999999999</v>
      </c>
      <c r="CS854" s="9">
        <v>7341.7520000000004</v>
      </c>
      <c r="CT854" s="9">
        <v>7793.9830000000002</v>
      </c>
      <c r="CU854" s="9">
        <v>8385.06</v>
      </c>
      <c r="CV854" s="9">
        <v>8801.6730000000007</v>
      </c>
      <c r="CW854" s="9">
        <v>9527.7170000000006</v>
      </c>
      <c r="CX854" s="9">
        <v>9989.2710000000006</v>
      </c>
      <c r="CY854" s="9">
        <v>10121.34</v>
      </c>
      <c r="CZ854" s="9">
        <v>8987.2540000000008</v>
      </c>
      <c r="DA854" s="9">
        <v>9327.2819999999992</v>
      </c>
      <c r="DB854" s="9">
        <v>9386.4570000000003</v>
      </c>
      <c r="DC854" s="9">
        <v>7221.5919999999996</v>
      </c>
      <c r="DD854" s="9">
        <v>97.681659999999994</v>
      </c>
      <c r="DE854" s="9">
        <v>0</v>
      </c>
      <c r="DF854" s="9">
        <v>0</v>
      </c>
      <c r="DG854" s="9">
        <v>0</v>
      </c>
    </row>
    <row r="855" spans="1:111" x14ac:dyDescent="0.25">
      <c r="A855" s="9" t="s">
        <v>35</v>
      </c>
      <c r="B855" s="9" t="s">
        <v>105</v>
      </c>
      <c r="C855" s="9" t="s">
        <v>2</v>
      </c>
      <c r="D855" s="9" t="s">
        <v>187</v>
      </c>
      <c r="E855" s="9" t="s">
        <v>188</v>
      </c>
      <c r="F855" s="9" t="s">
        <v>33</v>
      </c>
      <c r="G855" s="9">
        <v>2017</v>
      </c>
      <c r="H855" s="9">
        <v>8</v>
      </c>
      <c r="I855" s="9">
        <v>2311.5329999999999</v>
      </c>
      <c r="J855" s="9">
        <v>2209.5549999999998</v>
      </c>
      <c r="K855" s="9">
        <v>2494.924</v>
      </c>
      <c r="L855" s="9">
        <v>2602.9180000000001</v>
      </c>
      <c r="M855" s="9">
        <v>2700.489</v>
      </c>
      <c r="N855" s="9">
        <v>3043.297</v>
      </c>
      <c r="O855" s="9">
        <v>3122.5509999999999</v>
      </c>
      <c r="P855" s="9">
        <v>3725.3270000000002</v>
      </c>
      <c r="Q855" s="9">
        <v>4221.6130000000003</v>
      </c>
      <c r="R855" s="9">
        <v>4561.7659999999996</v>
      </c>
      <c r="S855" s="9">
        <v>4877.4210000000003</v>
      </c>
      <c r="T855" s="9">
        <v>5259.6440000000002</v>
      </c>
      <c r="U855" s="9">
        <v>5500.0159999999996</v>
      </c>
      <c r="V855" s="9">
        <v>4124.1329999999998</v>
      </c>
      <c r="W855" s="9">
        <v>4167.2129999999997</v>
      </c>
      <c r="X855" s="9">
        <v>4397.7860000000001</v>
      </c>
      <c r="Y855" s="9">
        <v>4570.5720000000001</v>
      </c>
      <c r="Z855" s="9">
        <v>4604.5479999999998</v>
      </c>
      <c r="AA855" s="9">
        <v>5728.4620000000004</v>
      </c>
      <c r="AB855" s="9">
        <v>6172.9979999999996</v>
      </c>
      <c r="AC855" s="9">
        <v>5287.4470000000001</v>
      </c>
      <c r="AD855" s="9">
        <v>3554.739</v>
      </c>
      <c r="AE855" s="9">
        <v>2945.7429999999999</v>
      </c>
      <c r="AF855" s="9">
        <v>2917.0250000000001</v>
      </c>
      <c r="AG855" s="9">
        <v>4382.9279999999999</v>
      </c>
      <c r="AH855" s="9">
        <v>2291.319</v>
      </c>
      <c r="AI855" s="9">
        <v>2176.9810000000002</v>
      </c>
      <c r="AJ855" s="9">
        <v>2369.5970000000002</v>
      </c>
      <c r="AK855" s="9">
        <v>2482.3249999999998</v>
      </c>
      <c r="AL855" s="9">
        <v>2639.933</v>
      </c>
      <c r="AM855" s="9">
        <v>3019.942</v>
      </c>
      <c r="AN855" s="9">
        <v>3151.67</v>
      </c>
      <c r="AO855" s="9">
        <v>3779.0459999999998</v>
      </c>
      <c r="AP855" s="9">
        <v>4289.9870000000001</v>
      </c>
      <c r="AQ855" s="9">
        <v>4633.5619999999999</v>
      </c>
      <c r="AR855" s="9">
        <v>4963.4170000000004</v>
      </c>
      <c r="AS855" s="9">
        <v>5481.482</v>
      </c>
      <c r="AT855" s="9">
        <v>5734.2250000000004</v>
      </c>
      <c r="AU855" s="9">
        <v>5903.5709999999999</v>
      </c>
      <c r="AV855" s="9">
        <v>5946.6509999999998</v>
      </c>
      <c r="AW855" s="9">
        <v>6054.0640000000003</v>
      </c>
      <c r="AX855" s="9">
        <v>6079.5839999999998</v>
      </c>
      <c r="AY855" s="9">
        <v>5999.81</v>
      </c>
      <c r="AZ855" s="9">
        <v>6007.5290000000005</v>
      </c>
      <c r="BA855" s="9">
        <v>6199.0969999999998</v>
      </c>
      <c r="BB855" s="9">
        <v>5408.6450000000004</v>
      </c>
      <c r="BC855" s="9">
        <v>3733.5520000000001</v>
      </c>
      <c r="BD855" s="9">
        <v>3075.431</v>
      </c>
      <c r="BE855" s="9">
        <v>3046.7130000000002</v>
      </c>
      <c r="BF855" s="9">
        <v>6009.5249999999996</v>
      </c>
      <c r="BG855" s="9">
        <v>70.306330000000003</v>
      </c>
      <c r="BH855" s="9">
        <v>69.045519999999996</v>
      </c>
      <c r="BI855" s="9">
        <v>67.547070000000005</v>
      </c>
      <c r="BJ855" s="9">
        <v>66.278940000000006</v>
      </c>
      <c r="BK855" s="9">
        <v>65.042050000000003</v>
      </c>
      <c r="BL855" s="9">
        <v>64.239590000000007</v>
      </c>
      <c r="BM855" s="9">
        <v>64.282409999999999</v>
      </c>
      <c r="BN855" s="9">
        <v>66.827929999999995</v>
      </c>
      <c r="BO855" s="9">
        <v>70.969909999999999</v>
      </c>
      <c r="BP855" s="9">
        <v>75.216440000000006</v>
      </c>
      <c r="BQ855" s="9">
        <v>79.292820000000006</v>
      </c>
      <c r="BR855" s="9">
        <v>82.737660000000005</v>
      </c>
      <c r="BS855" s="9">
        <v>85.66628</v>
      </c>
      <c r="BT855" s="9">
        <v>87.908180000000002</v>
      </c>
      <c r="BU855" s="9">
        <v>89.422460000000001</v>
      </c>
      <c r="BV855" s="9">
        <v>90.279709999999994</v>
      </c>
      <c r="BW855" s="9">
        <v>90.089510000000004</v>
      </c>
      <c r="BX855" s="9">
        <v>89.019679999999994</v>
      </c>
      <c r="BY855" s="9">
        <v>86.762339999999995</v>
      </c>
      <c r="BZ855" s="9">
        <v>82.881559999999993</v>
      </c>
      <c r="CA855" s="9">
        <v>78.897379999999998</v>
      </c>
      <c r="CB855" s="9">
        <v>76.166659999999993</v>
      </c>
      <c r="CC855" s="9">
        <v>74.179400000000001</v>
      </c>
      <c r="CD855" s="9">
        <v>72.492289999999997</v>
      </c>
      <c r="CE855" s="9">
        <v>4226.0429999999997</v>
      </c>
      <c r="CF855" s="9">
        <v>4021.0650000000001</v>
      </c>
      <c r="CG855" s="9">
        <v>3960.1869999999999</v>
      </c>
      <c r="CH855" s="9">
        <v>3540.3589999999999</v>
      </c>
      <c r="CI855" s="9">
        <v>2737.2</v>
      </c>
      <c r="CJ855" s="9">
        <v>1882.2529999999999</v>
      </c>
      <c r="CK855" s="9">
        <v>1911.373</v>
      </c>
      <c r="CL855" s="9">
        <v>2692.5369999999998</v>
      </c>
      <c r="CM855" s="9">
        <v>3694.5569999999998</v>
      </c>
      <c r="CN855" s="9">
        <v>4972.3130000000001</v>
      </c>
      <c r="CO855" s="9">
        <v>6243.8649999999998</v>
      </c>
      <c r="CP855" s="9">
        <v>8350.2270000000008</v>
      </c>
      <c r="CQ855" s="9">
        <v>8872.7579999999998</v>
      </c>
      <c r="CR855" s="9">
        <v>9440.5010000000002</v>
      </c>
      <c r="CS855" s="9">
        <v>9290.3179999999993</v>
      </c>
      <c r="CT855" s="9">
        <v>9801.2009999999991</v>
      </c>
      <c r="CU855" s="9">
        <v>10232.540000000001</v>
      </c>
      <c r="CV855" s="9">
        <v>10665.86</v>
      </c>
      <c r="CW855" s="9">
        <v>11332.64</v>
      </c>
      <c r="CX855" s="9">
        <v>12281.1</v>
      </c>
      <c r="CY855" s="9">
        <v>12720.78</v>
      </c>
      <c r="CZ855" s="9">
        <v>11318.43</v>
      </c>
      <c r="DA855" s="9">
        <v>12032.79</v>
      </c>
      <c r="DB855" s="9">
        <v>11903.47</v>
      </c>
      <c r="DC855" s="9">
        <v>8908.6749999999993</v>
      </c>
      <c r="DD855" s="9">
        <v>97.681659999999994</v>
      </c>
      <c r="DE855" s="9">
        <v>0</v>
      </c>
      <c r="DF855" s="9">
        <v>0</v>
      </c>
      <c r="DG855" s="9">
        <v>0</v>
      </c>
    </row>
    <row r="856" spans="1:111" x14ac:dyDescent="0.25">
      <c r="A856" s="9" t="s">
        <v>35</v>
      </c>
      <c r="B856" s="9" t="s">
        <v>105</v>
      </c>
      <c r="C856" s="9" t="s">
        <v>2</v>
      </c>
      <c r="D856" s="9" t="s">
        <v>161</v>
      </c>
      <c r="E856" s="9" t="s">
        <v>160</v>
      </c>
      <c r="F856" s="9" t="s">
        <v>36</v>
      </c>
      <c r="G856" s="9">
        <v>2017</v>
      </c>
      <c r="H856" s="9">
        <v>5</v>
      </c>
      <c r="I856" s="9">
        <v>2725.2350000000001</v>
      </c>
      <c r="J856" s="9">
        <v>2613.9589999999998</v>
      </c>
      <c r="K856" s="9">
        <v>2648.0329999999999</v>
      </c>
      <c r="L856" s="9">
        <v>2818.7579999999998</v>
      </c>
      <c r="M856" s="9">
        <v>2957.9859999999999</v>
      </c>
      <c r="N856" s="9">
        <v>3136.127</v>
      </c>
      <c r="O856" s="9">
        <v>3696.0880000000002</v>
      </c>
      <c r="P856" s="9">
        <v>4457.6580000000004</v>
      </c>
      <c r="Q856" s="9">
        <v>4982.2430000000004</v>
      </c>
      <c r="R856" s="9">
        <v>5370.8519999999999</v>
      </c>
      <c r="S856" s="9">
        <v>5635.4059999999999</v>
      </c>
      <c r="T856" s="9">
        <v>5909.683</v>
      </c>
      <c r="U856" s="9">
        <v>5715.4530000000004</v>
      </c>
      <c r="V856" s="9">
        <v>4182.5889999999999</v>
      </c>
      <c r="W856" s="9">
        <v>4198.4970000000003</v>
      </c>
      <c r="X856" s="9">
        <v>4473.4319999999998</v>
      </c>
      <c r="Y856" s="9">
        <v>4540.3720000000003</v>
      </c>
      <c r="Z856" s="9">
        <v>4440.9070000000002</v>
      </c>
      <c r="AA856" s="9">
        <v>5769.92</v>
      </c>
      <c r="AB856" s="9">
        <v>6514.1440000000002</v>
      </c>
      <c r="AC856" s="9">
        <v>5945.3789999999999</v>
      </c>
      <c r="AD856" s="9">
        <v>4294.6040000000003</v>
      </c>
      <c r="AE856" s="9">
        <v>3637.1120000000001</v>
      </c>
      <c r="AF856" s="9">
        <v>3607.107</v>
      </c>
      <c r="AG856" s="9">
        <v>4358.5</v>
      </c>
      <c r="AH856" s="9">
        <v>2905.4830000000002</v>
      </c>
      <c r="AI856" s="9">
        <v>2809.0569999999998</v>
      </c>
      <c r="AJ856" s="9">
        <v>2820.1579999999999</v>
      </c>
      <c r="AK856" s="9">
        <v>2928.252</v>
      </c>
      <c r="AL856" s="9">
        <v>3144.681</v>
      </c>
      <c r="AM856" s="9">
        <v>3334.8339999999998</v>
      </c>
      <c r="AN856" s="9">
        <v>3602.761</v>
      </c>
      <c r="AO856" s="9">
        <v>4270.3720000000003</v>
      </c>
      <c r="AP856" s="9">
        <v>4784.7449999999999</v>
      </c>
      <c r="AQ856" s="9">
        <v>5146.268</v>
      </c>
      <c r="AR856" s="9">
        <v>5471.2780000000002</v>
      </c>
      <c r="AS856" s="9">
        <v>5886.73</v>
      </c>
      <c r="AT856" s="9">
        <v>6101.1949999999997</v>
      </c>
      <c r="AU856" s="9">
        <v>6211.72</v>
      </c>
      <c r="AV856" s="9">
        <v>6227.6279999999997</v>
      </c>
      <c r="AW856" s="9">
        <v>6284.5</v>
      </c>
      <c r="AX856" s="9">
        <v>6267.1850000000004</v>
      </c>
      <c r="AY856" s="9">
        <v>6189.223</v>
      </c>
      <c r="AZ856" s="9">
        <v>6132.2439999999997</v>
      </c>
      <c r="BA856" s="9">
        <v>6382.9740000000002</v>
      </c>
      <c r="BB856" s="9">
        <v>5857.0860000000002</v>
      </c>
      <c r="BC856" s="9">
        <v>4298.2219999999998</v>
      </c>
      <c r="BD856" s="9">
        <v>3585.893</v>
      </c>
      <c r="BE856" s="9">
        <v>3555.8870000000002</v>
      </c>
      <c r="BF856" s="9">
        <v>6244.1890000000003</v>
      </c>
      <c r="BG856" s="9">
        <v>71.55247</v>
      </c>
      <c r="BH856" s="9">
        <v>69.783950000000004</v>
      </c>
      <c r="BI856" s="9">
        <v>68.634259999999998</v>
      </c>
      <c r="BJ856" s="9">
        <v>67.384259999999998</v>
      </c>
      <c r="BK856" s="9">
        <v>66.557100000000005</v>
      </c>
      <c r="BL856" s="9">
        <v>66.012339999999995</v>
      </c>
      <c r="BM856" s="9">
        <v>66.649690000000007</v>
      </c>
      <c r="BN856" s="9">
        <v>71.12191</v>
      </c>
      <c r="BO856" s="9">
        <v>76.118830000000003</v>
      </c>
      <c r="BP856" s="9">
        <v>80.467590000000001</v>
      </c>
      <c r="BQ856" s="9">
        <v>83.635800000000003</v>
      </c>
      <c r="BR856" s="9">
        <v>86.804019999999994</v>
      </c>
      <c r="BS856" s="9">
        <v>89.010800000000003</v>
      </c>
      <c r="BT856" s="9">
        <v>90.589510000000004</v>
      </c>
      <c r="BU856" s="9">
        <v>91.24691</v>
      </c>
      <c r="BV856" s="9">
        <v>91.007710000000003</v>
      </c>
      <c r="BW856" s="9">
        <v>90.347219999999993</v>
      </c>
      <c r="BX856" s="9">
        <v>89.489199999999997</v>
      </c>
      <c r="BY856" s="9">
        <v>87.205250000000007</v>
      </c>
      <c r="BZ856" s="9">
        <v>83.717590000000001</v>
      </c>
      <c r="CA856" s="9">
        <v>79.643519999999995</v>
      </c>
      <c r="CB856" s="9">
        <v>77.362660000000005</v>
      </c>
      <c r="CC856" s="9">
        <v>75.393519999999995</v>
      </c>
      <c r="CD856" s="9">
        <v>73.462959999999995</v>
      </c>
      <c r="CE856" s="9">
        <v>4539.2979999999998</v>
      </c>
      <c r="CF856" s="9">
        <v>3545.1660000000002</v>
      </c>
      <c r="CG856" s="9">
        <v>3326.7860000000001</v>
      </c>
      <c r="CH856" s="9">
        <v>3107.252</v>
      </c>
      <c r="CI856" s="9">
        <v>2593.1120000000001</v>
      </c>
      <c r="CJ856" s="9">
        <v>1763.9880000000001</v>
      </c>
      <c r="CK856" s="9">
        <v>1651.5889999999999</v>
      </c>
      <c r="CL856" s="9">
        <v>2615.9699999999998</v>
      </c>
      <c r="CM856" s="9">
        <v>3527.9479999999999</v>
      </c>
      <c r="CN856" s="9">
        <v>4751.2219999999998</v>
      </c>
      <c r="CO856" s="9">
        <v>5744.4340000000002</v>
      </c>
      <c r="CP856" s="9">
        <v>7552.4340000000002</v>
      </c>
      <c r="CQ856" s="9">
        <v>8167.2479999999996</v>
      </c>
      <c r="CR856" s="9">
        <v>8658.51</v>
      </c>
      <c r="CS856" s="9">
        <v>8565.0589999999993</v>
      </c>
      <c r="CT856" s="9">
        <v>9102.5550000000003</v>
      </c>
      <c r="CU856" s="9">
        <v>9783.3989999999994</v>
      </c>
      <c r="CV856" s="9">
        <v>10546.75</v>
      </c>
      <c r="CW856" s="9">
        <v>11158.41</v>
      </c>
      <c r="CX856" s="9">
        <v>11649.66</v>
      </c>
      <c r="CY856" s="9">
        <v>12473.94</v>
      </c>
      <c r="CZ856" s="9">
        <v>11190.52</v>
      </c>
      <c r="DA856" s="9">
        <v>11410.11</v>
      </c>
      <c r="DB856" s="9">
        <v>11252.18</v>
      </c>
      <c r="DC856" s="9">
        <v>8347.9750000000004</v>
      </c>
      <c r="DD856" s="9">
        <v>97.681659999999994</v>
      </c>
      <c r="DE856" s="9">
        <v>0</v>
      </c>
      <c r="DF856" s="9">
        <v>0</v>
      </c>
      <c r="DG856" s="9">
        <v>0</v>
      </c>
    </row>
    <row r="857" spans="1:111" x14ac:dyDescent="0.25">
      <c r="A857" s="9" t="s">
        <v>35</v>
      </c>
      <c r="B857" s="9" t="s">
        <v>105</v>
      </c>
      <c r="C857" s="9" t="s">
        <v>2</v>
      </c>
      <c r="D857" s="9" t="s">
        <v>161</v>
      </c>
      <c r="E857" s="9" t="s">
        <v>160</v>
      </c>
      <c r="F857" s="9" t="s">
        <v>36</v>
      </c>
      <c r="G857" s="9">
        <v>2017</v>
      </c>
      <c r="H857" s="9">
        <v>6</v>
      </c>
      <c r="I857" s="9">
        <v>2768.3969999999999</v>
      </c>
      <c r="J857" s="9">
        <v>2624.3490000000002</v>
      </c>
      <c r="K857" s="9">
        <v>2646.924</v>
      </c>
      <c r="L857" s="9">
        <v>2801.9960000000001</v>
      </c>
      <c r="M857" s="9">
        <v>2932.7040000000002</v>
      </c>
      <c r="N857" s="9">
        <v>3178.4810000000002</v>
      </c>
      <c r="O857" s="9">
        <v>3703.15</v>
      </c>
      <c r="P857" s="9">
        <v>4486.1660000000002</v>
      </c>
      <c r="Q857" s="9">
        <v>5157.54</v>
      </c>
      <c r="R857" s="9">
        <v>5597.7280000000001</v>
      </c>
      <c r="S857" s="9">
        <v>5983.0540000000001</v>
      </c>
      <c r="T857" s="9">
        <v>6454.6329999999998</v>
      </c>
      <c r="U857" s="9">
        <v>6357.0140000000001</v>
      </c>
      <c r="V857" s="9">
        <v>4766.5209999999997</v>
      </c>
      <c r="W857" s="9">
        <v>4796.9070000000002</v>
      </c>
      <c r="X857" s="9">
        <v>4942.2920000000004</v>
      </c>
      <c r="Y857" s="9">
        <v>5081.5330000000004</v>
      </c>
      <c r="Z857" s="9">
        <v>5141.3900000000003</v>
      </c>
      <c r="AA857" s="9">
        <v>6450.2290000000003</v>
      </c>
      <c r="AB857" s="9">
        <v>7062.3680000000004</v>
      </c>
      <c r="AC857" s="9">
        <v>6319.6440000000002</v>
      </c>
      <c r="AD857" s="9">
        <v>4407.1580000000004</v>
      </c>
      <c r="AE857" s="9">
        <v>3660.056</v>
      </c>
      <c r="AF857" s="9">
        <v>3632.59</v>
      </c>
      <c r="AG857" s="9">
        <v>4959.2049999999999</v>
      </c>
      <c r="AH857" s="9">
        <v>2926.27</v>
      </c>
      <c r="AI857" s="9">
        <v>2786.7460000000001</v>
      </c>
      <c r="AJ857" s="9">
        <v>2782.2469999999998</v>
      </c>
      <c r="AK857" s="9">
        <v>2908.5129999999999</v>
      </c>
      <c r="AL857" s="9">
        <v>3095.991</v>
      </c>
      <c r="AM857" s="9">
        <v>3362.0450000000001</v>
      </c>
      <c r="AN857" s="9">
        <v>3648.4189999999999</v>
      </c>
      <c r="AO857" s="9">
        <v>4308.9979999999996</v>
      </c>
      <c r="AP857" s="9">
        <v>4950.9250000000002</v>
      </c>
      <c r="AQ857" s="9">
        <v>5387.8720000000003</v>
      </c>
      <c r="AR857" s="9">
        <v>5833.5309999999999</v>
      </c>
      <c r="AS857" s="9">
        <v>6419.4070000000002</v>
      </c>
      <c r="AT857" s="9">
        <v>6707.4080000000004</v>
      </c>
      <c r="AU857" s="9">
        <v>6846.5309999999999</v>
      </c>
      <c r="AV857" s="9">
        <v>6876.9179999999997</v>
      </c>
      <c r="AW857" s="9">
        <v>6946.7039999999997</v>
      </c>
      <c r="AX857" s="9">
        <v>6961.9920000000002</v>
      </c>
      <c r="AY857" s="9">
        <v>6928.2079999999996</v>
      </c>
      <c r="AZ857" s="9">
        <v>6863.4970000000003</v>
      </c>
      <c r="BA857" s="9">
        <v>6969.5280000000002</v>
      </c>
      <c r="BB857" s="9">
        <v>6287.8909999999996</v>
      </c>
      <c r="BC857" s="9">
        <v>4503.4740000000002</v>
      </c>
      <c r="BD857" s="9">
        <v>3723.1379999999999</v>
      </c>
      <c r="BE857" s="9">
        <v>3695.672</v>
      </c>
      <c r="BF857" s="9">
        <v>6940.6589999999997</v>
      </c>
      <c r="BG857" s="9">
        <v>73.407409999999999</v>
      </c>
      <c r="BH857" s="9">
        <v>71.899690000000007</v>
      </c>
      <c r="BI857" s="9">
        <v>70.336420000000004</v>
      </c>
      <c r="BJ857" s="9">
        <v>68.600309999999993</v>
      </c>
      <c r="BK857" s="9">
        <v>67.629630000000006</v>
      </c>
      <c r="BL857" s="9">
        <v>66.722219999999993</v>
      </c>
      <c r="BM857" s="9">
        <v>67.589510000000004</v>
      </c>
      <c r="BN857" s="9">
        <v>72.537040000000005</v>
      </c>
      <c r="BO857" s="9">
        <v>78.063270000000003</v>
      </c>
      <c r="BP857" s="9">
        <v>83.057100000000005</v>
      </c>
      <c r="BQ857" s="9">
        <v>87.203699999999998</v>
      </c>
      <c r="BR857" s="9">
        <v>90.615740000000002</v>
      </c>
      <c r="BS857" s="9">
        <v>92.422839999999994</v>
      </c>
      <c r="BT857" s="9">
        <v>93.549390000000002</v>
      </c>
      <c r="BU857" s="9">
        <v>94.679019999999994</v>
      </c>
      <c r="BV857" s="9">
        <v>95.467590000000001</v>
      </c>
      <c r="BW857" s="9">
        <v>95.290120000000002</v>
      </c>
      <c r="BX857" s="9">
        <v>94.945980000000006</v>
      </c>
      <c r="BY857" s="9">
        <v>93.665120000000002</v>
      </c>
      <c r="BZ857" s="9">
        <v>90.402780000000007</v>
      </c>
      <c r="CA857" s="9">
        <v>85.509259999999998</v>
      </c>
      <c r="CB857" s="9">
        <v>82.240740000000002</v>
      </c>
      <c r="CC857" s="9">
        <v>79.791659999999993</v>
      </c>
      <c r="CD857" s="9">
        <v>77.537040000000005</v>
      </c>
      <c r="CE857" s="9">
        <v>5410.9089999999997</v>
      </c>
      <c r="CF857" s="9">
        <v>4974.2340000000004</v>
      </c>
      <c r="CG857" s="9">
        <v>5202.9650000000001</v>
      </c>
      <c r="CH857" s="9">
        <v>4311.6099999999997</v>
      </c>
      <c r="CI857" s="9">
        <v>2739.134</v>
      </c>
      <c r="CJ857" s="9">
        <v>1930.6769999999999</v>
      </c>
      <c r="CK857" s="9">
        <v>1859.9860000000001</v>
      </c>
      <c r="CL857" s="9">
        <v>2516.674</v>
      </c>
      <c r="CM857" s="9">
        <v>3268.002</v>
      </c>
      <c r="CN857" s="9">
        <v>4392.74</v>
      </c>
      <c r="CO857" s="9">
        <v>5437.848</v>
      </c>
      <c r="CP857" s="9">
        <v>7257.6909999999998</v>
      </c>
      <c r="CQ857" s="9">
        <v>7746.2049999999999</v>
      </c>
      <c r="CR857" s="9">
        <v>8406.7579999999998</v>
      </c>
      <c r="CS857" s="9">
        <v>8249.4950000000008</v>
      </c>
      <c r="CT857" s="9">
        <v>8753.4159999999993</v>
      </c>
      <c r="CU857" s="9">
        <v>9178.5429999999997</v>
      </c>
      <c r="CV857" s="9">
        <v>9542.0779999999995</v>
      </c>
      <c r="CW857" s="9">
        <v>10447.43</v>
      </c>
      <c r="CX857" s="9">
        <v>12348.46</v>
      </c>
      <c r="CY857" s="9">
        <v>12647.45</v>
      </c>
      <c r="CZ857" s="9">
        <v>10073.82</v>
      </c>
      <c r="DA857" s="9">
        <v>11389.62</v>
      </c>
      <c r="DB857" s="9">
        <v>10843.6</v>
      </c>
      <c r="DC857" s="9">
        <v>7996.3450000000003</v>
      </c>
      <c r="DD857" s="9">
        <v>97.681659999999994</v>
      </c>
      <c r="DE857" s="9">
        <v>0</v>
      </c>
      <c r="DF857" s="9">
        <v>0</v>
      </c>
      <c r="DG857" s="9">
        <v>0</v>
      </c>
    </row>
    <row r="858" spans="1:111" x14ac:dyDescent="0.25">
      <c r="A858" s="9" t="s">
        <v>35</v>
      </c>
      <c r="B858" s="9" t="s">
        <v>105</v>
      </c>
      <c r="C858" s="9" t="s">
        <v>2</v>
      </c>
      <c r="D858" s="9" t="s">
        <v>161</v>
      </c>
      <c r="E858" s="9" t="s">
        <v>160</v>
      </c>
      <c r="F858" s="9" t="s">
        <v>36</v>
      </c>
      <c r="G858" s="9">
        <v>2017</v>
      </c>
      <c r="H858" s="9">
        <v>7</v>
      </c>
      <c r="I858" s="9">
        <v>3502.0340000000001</v>
      </c>
      <c r="J858" s="9">
        <v>3361.3580000000002</v>
      </c>
      <c r="K858" s="9">
        <v>3529.9180000000001</v>
      </c>
      <c r="L858" s="9">
        <v>3628.7510000000002</v>
      </c>
      <c r="M858" s="9">
        <v>3845.2710000000002</v>
      </c>
      <c r="N858" s="9">
        <v>3995.7629999999999</v>
      </c>
      <c r="O858" s="9">
        <v>4369.0029999999997</v>
      </c>
      <c r="P858" s="9">
        <v>5072.9740000000002</v>
      </c>
      <c r="Q858" s="9">
        <v>5525.4470000000001</v>
      </c>
      <c r="R858" s="9">
        <v>5772.7389999999996</v>
      </c>
      <c r="S858" s="9">
        <v>6018.0429999999997</v>
      </c>
      <c r="T858" s="9">
        <v>6233.5860000000002</v>
      </c>
      <c r="U858" s="9">
        <v>6073.5569999999998</v>
      </c>
      <c r="V858" s="9">
        <v>4603.4769999999999</v>
      </c>
      <c r="W858" s="9">
        <v>4636.723</v>
      </c>
      <c r="X858" s="9">
        <v>4878.8919999999998</v>
      </c>
      <c r="Y858" s="9">
        <v>4980.1610000000001</v>
      </c>
      <c r="Z858" s="9">
        <v>4946.71</v>
      </c>
      <c r="AA858" s="9">
        <v>6107.5290000000005</v>
      </c>
      <c r="AB858" s="9">
        <v>6970.5230000000001</v>
      </c>
      <c r="AC858" s="9">
        <v>6468.4549999999999</v>
      </c>
      <c r="AD858" s="9">
        <v>4676.5749999999998</v>
      </c>
      <c r="AE858" s="9">
        <v>3989.2710000000002</v>
      </c>
      <c r="AF858" s="9">
        <v>3953.1979999999999</v>
      </c>
      <c r="AG858" s="9">
        <v>4821.8370000000004</v>
      </c>
      <c r="AH858" s="9">
        <v>3497.8879999999999</v>
      </c>
      <c r="AI858" s="9">
        <v>3394.1170000000002</v>
      </c>
      <c r="AJ858" s="9">
        <v>3433.22</v>
      </c>
      <c r="AK858" s="9">
        <v>3547.7339999999999</v>
      </c>
      <c r="AL858" s="9">
        <v>3821.79</v>
      </c>
      <c r="AM858" s="9">
        <v>4109.683</v>
      </c>
      <c r="AN858" s="9">
        <v>4397.9480000000003</v>
      </c>
      <c r="AO858" s="9">
        <v>5071.4610000000002</v>
      </c>
      <c r="AP858" s="9">
        <v>5517.5829999999996</v>
      </c>
      <c r="AQ858" s="9">
        <v>5757.8230000000003</v>
      </c>
      <c r="AR858" s="9">
        <v>5995.8389999999999</v>
      </c>
      <c r="AS858" s="9">
        <v>6356.174</v>
      </c>
      <c r="AT858" s="9">
        <v>6591.0940000000001</v>
      </c>
      <c r="AU858" s="9">
        <v>6734.5240000000003</v>
      </c>
      <c r="AV858" s="9">
        <v>6767.77</v>
      </c>
      <c r="AW858" s="9">
        <v>6887.44</v>
      </c>
      <c r="AX858" s="9">
        <v>6949.1729999999998</v>
      </c>
      <c r="AY858" s="9">
        <v>6977.0640000000003</v>
      </c>
      <c r="AZ858" s="9">
        <v>6949.1769999999997</v>
      </c>
      <c r="BA858" s="9">
        <v>7058.0020000000004</v>
      </c>
      <c r="BB858" s="9">
        <v>6551.7470000000003</v>
      </c>
      <c r="BC858" s="9">
        <v>4793.2809999999999</v>
      </c>
      <c r="BD858" s="9">
        <v>4033.181</v>
      </c>
      <c r="BE858" s="9">
        <v>3997.1080000000002</v>
      </c>
      <c r="BF858" s="9">
        <v>6876.2139999999999</v>
      </c>
      <c r="BG858" s="9">
        <v>75.762339999999995</v>
      </c>
      <c r="BH858" s="9">
        <v>74.668210000000002</v>
      </c>
      <c r="BI858" s="9">
        <v>73.74691</v>
      </c>
      <c r="BJ858" s="9">
        <v>72.243830000000003</v>
      </c>
      <c r="BK858" s="9">
        <v>71.328699999999998</v>
      </c>
      <c r="BL858" s="9">
        <v>70.359570000000005</v>
      </c>
      <c r="BM858" s="9">
        <v>70.574070000000006</v>
      </c>
      <c r="BN858" s="9">
        <v>73.703699999999998</v>
      </c>
      <c r="BO858" s="9">
        <v>77.643519999999995</v>
      </c>
      <c r="BP858" s="9">
        <v>81.714510000000004</v>
      </c>
      <c r="BQ858" s="9">
        <v>85.512339999999995</v>
      </c>
      <c r="BR858" s="9">
        <v>88.774690000000007</v>
      </c>
      <c r="BS858" s="9">
        <v>91.672839999999994</v>
      </c>
      <c r="BT858" s="9">
        <v>93.705250000000007</v>
      </c>
      <c r="BU858" s="9">
        <v>94.938270000000003</v>
      </c>
      <c r="BV858" s="9">
        <v>95.467590000000001</v>
      </c>
      <c r="BW858" s="9">
        <v>95.395070000000004</v>
      </c>
      <c r="BX858" s="9">
        <v>94.473759999999999</v>
      </c>
      <c r="BY858" s="9">
        <v>92.453699999999998</v>
      </c>
      <c r="BZ858" s="9">
        <v>89.320980000000006</v>
      </c>
      <c r="CA858" s="9">
        <v>84.907409999999999</v>
      </c>
      <c r="CB858" s="9">
        <v>82.086420000000004</v>
      </c>
      <c r="CC858" s="9">
        <v>79.978390000000005</v>
      </c>
      <c r="CD858" s="9">
        <v>78.521609999999995</v>
      </c>
      <c r="CE858" s="9">
        <v>6193.6959999999999</v>
      </c>
      <c r="CF858" s="9">
        <v>6860.509</v>
      </c>
      <c r="CG858" s="9">
        <v>7979.5829999999996</v>
      </c>
      <c r="CH858" s="9">
        <v>7523.2030000000004</v>
      </c>
      <c r="CI858" s="9">
        <v>7593.9970000000003</v>
      </c>
      <c r="CJ858" s="9">
        <v>3524.319</v>
      </c>
      <c r="CK858" s="9">
        <v>5314.2460000000001</v>
      </c>
      <c r="CL858" s="9">
        <v>3843.998</v>
      </c>
      <c r="CM858" s="9">
        <v>4485.8220000000001</v>
      </c>
      <c r="CN858" s="9">
        <v>5776.9809999999998</v>
      </c>
      <c r="CO858" s="9">
        <v>7042.41</v>
      </c>
      <c r="CP858" s="9">
        <v>9301.1679999999997</v>
      </c>
      <c r="CQ858" s="9">
        <v>9909.69</v>
      </c>
      <c r="CR858" s="9">
        <v>10643.04</v>
      </c>
      <c r="CS858" s="9">
        <v>10479.120000000001</v>
      </c>
      <c r="CT858" s="9">
        <v>11141.84</v>
      </c>
      <c r="CU858" s="9">
        <v>11792.13</v>
      </c>
      <c r="CV858" s="9">
        <v>12421.86</v>
      </c>
      <c r="CW858" s="9">
        <v>13083.16</v>
      </c>
      <c r="CX858" s="9">
        <v>14171.06</v>
      </c>
      <c r="CY858" s="9">
        <v>15371.16</v>
      </c>
      <c r="CZ858" s="9">
        <v>13927.2</v>
      </c>
      <c r="DA858" s="9">
        <v>14803.84</v>
      </c>
      <c r="DB858" s="9">
        <v>14621.34</v>
      </c>
      <c r="DC858" s="9">
        <v>10112.049999999999</v>
      </c>
      <c r="DD858" s="9">
        <v>97.681659999999994</v>
      </c>
      <c r="DE858" s="9">
        <v>0</v>
      </c>
      <c r="DF858" s="9">
        <v>0</v>
      </c>
      <c r="DG858" s="9">
        <v>0</v>
      </c>
    </row>
    <row r="859" spans="1:111" x14ac:dyDescent="0.25">
      <c r="A859" s="9" t="s">
        <v>35</v>
      </c>
      <c r="B859" s="9" t="s">
        <v>105</v>
      </c>
      <c r="C859" s="9" t="s">
        <v>2</v>
      </c>
      <c r="D859" s="9" t="s">
        <v>161</v>
      </c>
      <c r="E859" s="9" t="s">
        <v>160</v>
      </c>
      <c r="F859" s="9" t="s">
        <v>36</v>
      </c>
      <c r="G859" s="9">
        <v>2017</v>
      </c>
      <c r="H859" s="9">
        <v>8</v>
      </c>
      <c r="I859" s="9">
        <v>2316.0540000000001</v>
      </c>
      <c r="J859" s="9">
        <v>2196.375</v>
      </c>
      <c r="K859" s="9">
        <v>2475.6</v>
      </c>
      <c r="L859" s="9">
        <v>2571.9940000000001</v>
      </c>
      <c r="M859" s="9">
        <v>2673.8330000000001</v>
      </c>
      <c r="N859" s="9">
        <v>3018.89</v>
      </c>
      <c r="O859" s="9">
        <v>3101.4830000000002</v>
      </c>
      <c r="P859" s="9">
        <v>3778.598</v>
      </c>
      <c r="Q859" s="9">
        <v>4381.1310000000003</v>
      </c>
      <c r="R859" s="9">
        <v>4771.8630000000003</v>
      </c>
      <c r="S859" s="9">
        <v>5145.3410000000003</v>
      </c>
      <c r="T859" s="9">
        <v>5586.2439999999997</v>
      </c>
      <c r="U859" s="9">
        <v>5848.0860000000002</v>
      </c>
      <c r="V859" s="9">
        <v>4476.8180000000002</v>
      </c>
      <c r="W859" s="9">
        <v>4518.9639999999999</v>
      </c>
      <c r="X859" s="9">
        <v>4747.2809999999999</v>
      </c>
      <c r="Y859" s="9">
        <v>4900.8959999999997</v>
      </c>
      <c r="Z859" s="9">
        <v>4911.4359999999997</v>
      </c>
      <c r="AA859" s="9">
        <v>6026.07</v>
      </c>
      <c r="AB859" s="9">
        <v>6444.5349999999999</v>
      </c>
      <c r="AC859" s="9">
        <v>5504.3440000000001</v>
      </c>
      <c r="AD859" s="9">
        <v>3663.0569999999998</v>
      </c>
      <c r="AE859" s="9">
        <v>3018.7559999999999</v>
      </c>
      <c r="AF859" s="9">
        <v>3002.6419999999998</v>
      </c>
      <c r="AG859" s="9">
        <v>4722.8999999999996</v>
      </c>
      <c r="AH859" s="9">
        <v>2295.84</v>
      </c>
      <c r="AI859" s="9">
        <v>2163.8009999999999</v>
      </c>
      <c r="AJ859" s="9">
        <v>2350.2730000000001</v>
      </c>
      <c r="AK859" s="9">
        <v>2451.402</v>
      </c>
      <c r="AL859" s="9">
        <v>2613.277</v>
      </c>
      <c r="AM859" s="9">
        <v>2995.5340000000001</v>
      </c>
      <c r="AN859" s="9">
        <v>3130.6019999999999</v>
      </c>
      <c r="AO859" s="9">
        <v>3832.317</v>
      </c>
      <c r="AP859" s="9">
        <v>4449.5039999999999</v>
      </c>
      <c r="AQ859" s="9">
        <v>4843.6589999999997</v>
      </c>
      <c r="AR859" s="9">
        <v>5231.3370000000004</v>
      </c>
      <c r="AS859" s="9">
        <v>5808.0829999999996</v>
      </c>
      <c r="AT859" s="9">
        <v>6082.2950000000001</v>
      </c>
      <c r="AU859" s="9">
        <v>6256.2569999999996</v>
      </c>
      <c r="AV859" s="9">
        <v>6298.402</v>
      </c>
      <c r="AW859" s="9">
        <v>6403.5590000000002</v>
      </c>
      <c r="AX859" s="9">
        <v>6409.9089999999997</v>
      </c>
      <c r="AY859" s="9">
        <v>6306.6980000000003</v>
      </c>
      <c r="AZ859" s="9">
        <v>6305.1379999999999</v>
      </c>
      <c r="BA859" s="9">
        <v>6470.6350000000002</v>
      </c>
      <c r="BB859" s="9">
        <v>5625.5420000000004</v>
      </c>
      <c r="BC859" s="9">
        <v>3841.87</v>
      </c>
      <c r="BD859" s="9">
        <v>3148.444</v>
      </c>
      <c r="BE859" s="9">
        <v>3132.33</v>
      </c>
      <c r="BF859" s="9">
        <v>6349.4979999999996</v>
      </c>
      <c r="BG859" s="9">
        <v>74.50309</v>
      </c>
      <c r="BH859" s="9">
        <v>72.662040000000005</v>
      </c>
      <c r="BI859" s="9">
        <v>71.617289999999997</v>
      </c>
      <c r="BJ859" s="9">
        <v>70.635800000000003</v>
      </c>
      <c r="BK859" s="9">
        <v>69.820980000000006</v>
      </c>
      <c r="BL859" s="9">
        <v>68.995369999999994</v>
      </c>
      <c r="BM859" s="9">
        <v>68.175929999999994</v>
      </c>
      <c r="BN859" s="9">
        <v>70.408950000000004</v>
      </c>
      <c r="BO859" s="9">
        <v>76.567899999999995</v>
      </c>
      <c r="BP859" s="9">
        <v>81.382710000000003</v>
      </c>
      <c r="BQ859" s="9">
        <v>85.199070000000006</v>
      </c>
      <c r="BR859" s="9">
        <v>88.554019999999994</v>
      </c>
      <c r="BS859" s="9">
        <v>90.736109999999996</v>
      </c>
      <c r="BT859" s="9">
        <v>92.811729999999997</v>
      </c>
      <c r="BU859" s="9">
        <v>94.143519999999995</v>
      </c>
      <c r="BV859" s="9">
        <v>94.379630000000006</v>
      </c>
      <c r="BW859" s="9">
        <v>94.157409999999999</v>
      </c>
      <c r="BX859" s="9">
        <v>93.291659999999993</v>
      </c>
      <c r="BY859" s="9">
        <v>91.047839999999994</v>
      </c>
      <c r="BZ859" s="9">
        <v>86.709879999999998</v>
      </c>
      <c r="CA859" s="9">
        <v>82.405860000000004</v>
      </c>
      <c r="CB859" s="9">
        <v>80.006169999999997</v>
      </c>
      <c r="CC859" s="9">
        <v>78.358019999999996</v>
      </c>
      <c r="CD859" s="9">
        <v>77.208340000000007</v>
      </c>
      <c r="CE859" s="9">
        <v>5622.8729999999996</v>
      </c>
      <c r="CF859" s="9">
        <v>5480.192</v>
      </c>
      <c r="CG859" s="9">
        <v>5564.5</v>
      </c>
      <c r="CH859" s="9">
        <v>4991.1409999999996</v>
      </c>
      <c r="CI859" s="9">
        <v>4381.43</v>
      </c>
      <c r="CJ859" s="9">
        <v>2952.2429999999999</v>
      </c>
      <c r="CK859" s="9">
        <v>3622.9479999999999</v>
      </c>
      <c r="CL859" s="9">
        <v>2943.1239999999998</v>
      </c>
      <c r="CM859" s="9">
        <v>3933.19</v>
      </c>
      <c r="CN859" s="9">
        <v>5196.2470000000003</v>
      </c>
      <c r="CO859" s="9">
        <v>6455.4279999999999</v>
      </c>
      <c r="CP859" s="9">
        <v>8516.7800000000007</v>
      </c>
      <c r="CQ859" s="9">
        <v>9022.7960000000003</v>
      </c>
      <c r="CR859" s="9">
        <v>9661.6579999999994</v>
      </c>
      <c r="CS859" s="9">
        <v>9494.723</v>
      </c>
      <c r="CT859" s="9">
        <v>10007.629999999999</v>
      </c>
      <c r="CU859" s="9">
        <v>10525.13</v>
      </c>
      <c r="CV859" s="9">
        <v>11026.49</v>
      </c>
      <c r="CW859" s="9">
        <v>11830.28</v>
      </c>
      <c r="CX859" s="9">
        <v>12790.82</v>
      </c>
      <c r="CY859" s="9">
        <v>13101.97</v>
      </c>
      <c r="CZ859" s="9">
        <v>11861.89</v>
      </c>
      <c r="DA859" s="9">
        <v>12889.03</v>
      </c>
      <c r="DB859" s="9">
        <v>12814.63</v>
      </c>
      <c r="DC859" s="9">
        <v>9149.1299999999992</v>
      </c>
      <c r="DD859" s="9">
        <v>97.681659999999994</v>
      </c>
      <c r="DE859" s="9">
        <v>0</v>
      </c>
      <c r="DF859" s="9">
        <v>0</v>
      </c>
      <c r="DG859" s="9">
        <v>0</v>
      </c>
    </row>
    <row r="860" spans="1:111" x14ac:dyDescent="0.25">
      <c r="A860" s="9" t="s">
        <v>35</v>
      </c>
      <c r="B860" s="9" t="s">
        <v>105</v>
      </c>
      <c r="C860" s="9" t="s">
        <v>2</v>
      </c>
      <c r="D860" s="9" t="s">
        <v>161</v>
      </c>
      <c r="E860" s="9" t="s">
        <v>160</v>
      </c>
      <c r="F860" s="9" t="s">
        <v>36</v>
      </c>
      <c r="G860" s="9">
        <v>2017</v>
      </c>
      <c r="H860" s="9">
        <v>9</v>
      </c>
      <c r="I860" s="9">
        <v>2219.7240000000002</v>
      </c>
      <c r="J860" s="9">
        <v>2126.529</v>
      </c>
      <c r="K860" s="9">
        <v>2194.7950000000001</v>
      </c>
      <c r="L860" s="9">
        <v>2457.4929999999999</v>
      </c>
      <c r="M860" s="9">
        <v>2478.7779999999998</v>
      </c>
      <c r="N860" s="9">
        <v>2939.1109999999999</v>
      </c>
      <c r="O860" s="9">
        <v>3241.203</v>
      </c>
      <c r="P860" s="9">
        <v>4034.5320000000002</v>
      </c>
      <c r="Q860" s="9">
        <v>4545.942</v>
      </c>
      <c r="R860" s="9">
        <v>4880.75</v>
      </c>
      <c r="S860" s="9">
        <v>5131.6040000000003</v>
      </c>
      <c r="T860" s="9">
        <v>5536.9650000000001</v>
      </c>
      <c r="U860" s="9">
        <v>5386.7780000000002</v>
      </c>
      <c r="V860" s="9">
        <v>3711.8629999999998</v>
      </c>
      <c r="W860" s="9">
        <v>3768.3850000000002</v>
      </c>
      <c r="X860" s="9">
        <v>4019.9070000000002</v>
      </c>
      <c r="Y860" s="9">
        <v>4080.63</v>
      </c>
      <c r="Z860" s="9">
        <v>4035.826</v>
      </c>
      <c r="AA860" s="9">
        <v>5648.2449999999999</v>
      </c>
      <c r="AB860" s="9">
        <v>6036.2820000000002</v>
      </c>
      <c r="AC860" s="9">
        <v>5201.8289999999997</v>
      </c>
      <c r="AD860" s="9">
        <v>3550.0740000000001</v>
      </c>
      <c r="AE860" s="9">
        <v>3002.8780000000002</v>
      </c>
      <c r="AF860" s="9">
        <v>2984.32</v>
      </c>
      <c r="AG860" s="9">
        <v>3925.5349999999999</v>
      </c>
      <c r="AH860" s="9">
        <v>2363.6970000000001</v>
      </c>
      <c r="AI860" s="9">
        <v>2288.1819999999998</v>
      </c>
      <c r="AJ860" s="9">
        <v>2325.3710000000001</v>
      </c>
      <c r="AK860" s="9">
        <v>2526.7460000000001</v>
      </c>
      <c r="AL860" s="9">
        <v>2640.51</v>
      </c>
      <c r="AM860" s="9">
        <v>3107.0680000000002</v>
      </c>
      <c r="AN860" s="9">
        <v>3207.2130000000002</v>
      </c>
      <c r="AO860" s="9">
        <v>3855.7359999999999</v>
      </c>
      <c r="AP860" s="9">
        <v>4377.018</v>
      </c>
      <c r="AQ860" s="9">
        <v>4699.9260000000004</v>
      </c>
      <c r="AR860" s="9">
        <v>5035.75</v>
      </c>
      <c r="AS860" s="9">
        <v>5544.4120000000003</v>
      </c>
      <c r="AT860" s="9">
        <v>5784.4939999999997</v>
      </c>
      <c r="AU860" s="9">
        <v>5919.7039999999997</v>
      </c>
      <c r="AV860" s="9">
        <v>5976.2269999999999</v>
      </c>
      <c r="AW860" s="9">
        <v>6029.4709999999995</v>
      </c>
      <c r="AX860" s="9">
        <v>5980.63</v>
      </c>
      <c r="AY860" s="9">
        <v>5906.0959999999995</v>
      </c>
      <c r="AZ860" s="9">
        <v>6131.817</v>
      </c>
      <c r="BA860" s="9">
        <v>5932.1270000000004</v>
      </c>
      <c r="BB860" s="9">
        <v>5142.1459999999997</v>
      </c>
      <c r="BC860" s="9">
        <v>3565.0239999999999</v>
      </c>
      <c r="BD860" s="9">
        <v>2964.5830000000001</v>
      </c>
      <c r="BE860" s="9">
        <v>2946.0250000000001</v>
      </c>
      <c r="BF860" s="9">
        <v>5981.884</v>
      </c>
      <c r="BG860" s="9">
        <v>70.742289999999997</v>
      </c>
      <c r="BH860" s="9">
        <v>69.771609999999995</v>
      </c>
      <c r="BI860" s="9">
        <v>68.331789999999998</v>
      </c>
      <c r="BJ860" s="9">
        <v>67.50309</v>
      </c>
      <c r="BK860" s="9">
        <v>66.763890000000004</v>
      </c>
      <c r="BL860" s="9">
        <v>65.882710000000003</v>
      </c>
      <c r="BM860" s="9">
        <v>65.174390000000002</v>
      </c>
      <c r="BN860" s="9">
        <v>66.453699999999998</v>
      </c>
      <c r="BO860" s="9">
        <v>71.87191</v>
      </c>
      <c r="BP860" s="9">
        <v>76.94444</v>
      </c>
      <c r="BQ860" s="9">
        <v>81.492289999999997</v>
      </c>
      <c r="BR860" s="9">
        <v>84.93056</v>
      </c>
      <c r="BS860" s="9">
        <v>87.788579999999996</v>
      </c>
      <c r="BT860" s="9">
        <v>89.745369999999994</v>
      </c>
      <c r="BU860" s="9">
        <v>91.004630000000006</v>
      </c>
      <c r="BV860" s="9">
        <v>91.419749999999993</v>
      </c>
      <c r="BW860" s="9">
        <v>91.171300000000002</v>
      </c>
      <c r="BX860" s="9">
        <v>89.945980000000006</v>
      </c>
      <c r="BY860" s="9">
        <v>86.186729999999997</v>
      </c>
      <c r="BZ860" s="9">
        <v>81.904319999999998</v>
      </c>
      <c r="CA860" s="9">
        <v>78.856480000000005</v>
      </c>
      <c r="CB860" s="9">
        <v>76.566360000000003</v>
      </c>
      <c r="CC860" s="9">
        <v>74.566360000000003</v>
      </c>
      <c r="CD860" s="9">
        <v>73.257710000000003</v>
      </c>
      <c r="CE860" s="9">
        <v>3533.739</v>
      </c>
      <c r="CF860" s="9">
        <v>3173.069</v>
      </c>
      <c r="CG860" s="9">
        <v>3143.3620000000001</v>
      </c>
      <c r="CH860" s="9">
        <v>2907.9789999999998</v>
      </c>
      <c r="CI860" s="9">
        <v>2561.0749999999998</v>
      </c>
      <c r="CJ860" s="9">
        <v>1500.806</v>
      </c>
      <c r="CK860" s="9">
        <v>1743.058</v>
      </c>
      <c r="CL860" s="9">
        <v>2432.152</v>
      </c>
      <c r="CM860" s="9">
        <v>3311.3780000000002</v>
      </c>
      <c r="CN860" s="9">
        <v>4339.2969999999996</v>
      </c>
      <c r="CO860" s="9">
        <v>5288.8710000000001</v>
      </c>
      <c r="CP860" s="9">
        <v>6959.2479999999996</v>
      </c>
      <c r="CQ860" s="9">
        <v>7486.1869999999999</v>
      </c>
      <c r="CR860" s="9">
        <v>8058.4470000000001</v>
      </c>
      <c r="CS860" s="9">
        <v>7953.0249999999996</v>
      </c>
      <c r="CT860" s="9">
        <v>8395.4529999999995</v>
      </c>
      <c r="CU860" s="9">
        <v>9142.4969999999994</v>
      </c>
      <c r="CV860" s="9">
        <v>9652.4549999999999</v>
      </c>
      <c r="CW860" s="9">
        <v>9990.3580000000002</v>
      </c>
      <c r="CX860" s="9">
        <v>10494.07</v>
      </c>
      <c r="CY860" s="9">
        <v>11012.97</v>
      </c>
      <c r="CZ860" s="9">
        <v>9896.5679999999993</v>
      </c>
      <c r="DA860" s="9">
        <v>10251.14</v>
      </c>
      <c r="DB860" s="9">
        <v>10035.33</v>
      </c>
      <c r="DC860" s="9">
        <v>7810.8459999999995</v>
      </c>
      <c r="DD860" s="9">
        <v>97.681659999999994</v>
      </c>
      <c r="DE860" s="9">
        <v>0</v>
      </c>
      <c r="DF860" s="9">
        <v>0</v>
      </c>
      <c r="DG860" s="9">
        <v>0</v>
      </c>
    </row>
    <row r="861" spans="1:111" x14ac:dyDescent="0.25">
      <c r="A861" s="9" t="s">
        <v>35</v>
      </c>
      <c r="B861" s="9" t="s">
        <v>105</v>
      </c>
      <c r="C861" s="9" t="s">
        <v>2</v>
      </c>
      <c r="D861" s="9" t="s">
        <v>161</v>
      </c>
      <c r="E861" s="9" t="s">
        <v>160</v>
      </c>
      <c r="F861" s="9" t="s">
        <v>36</v>
      </c>
      <c r="G861" s="9">
        <v>2017</v>
      </c>
      <c r="H861" s="9">
        <v>10</v>
      </c>
      <c r="I861" s="9">
        <v>1624.6569999999999</v>
      </c>
      <c r="J861" s="9">
        <v>1531.479</v>
      </c>
      <c r="K861" s="9">
        <v>1573.3510000000001</v>
      </c>
      <c r="L861" s="9">
        <v>1687.3779999999999</v>
      </c>
      <c r="M861" s="9">
        <v>1823.3340000000001</v>
      </c>
      <c r="N861" s="9">
        <v>2183.473</v>
      </c>
      <c r="O861" s="9">
        <v>2464.6260000000002</v>
      </c>
      <c r="P861" s="9">
        <v>3237.6060000000002</v>
      </c>
      <c r="Q861" s="9">
        <v>3741.7170000000001</v>
      </c>
      <c r="R861" s="9">
        <v>4110.5249999999996</v>
      </c>
      <c r="S861" s="9">
        <v>4383.3029999999999</v>
      </c>
      <c r="T861" s="9">
        <v>4882.2250000000004</v>
      </c>
      <c r="U861" s="9">
        <v>4876.1930000000002</v>
      </c>
      <c r="V861" s="9">
        <v>3356.7220000000002</v>
      </c>
      <c r="W861" s="9">
        <v>3376.3209999999999</v>
      </c>
      <c r="X861" s="9">
        <v>3650.7660000000001</v>
      </c>
      <c r="Y861" s="9">
        <v>3730.2890000000002</v>
      </c>
      <c r="Z861" s="9">
        <v>4011.84</v>
      </c>
      <c r="AA861" s="9">
        <v>5319.1970000000001</v>
      </c>
      <c r="AB861" s="9">
        <v>5484.2280000000001</v>
      </c>
      <c r="AC861" s="9">
        <v>4674.0420000000004</v>
      </c>
      <c r="AD861" s="9">
        <v>3100.8449999999998</v>
      </c>
      <c r="AE861" s="9">
        <v>2498.884</v>
      </c>
      <c r="AF861" s="9">
        <v>2477.5219999999999</v>
      </c>
      <c r="AG861" s="9">
        <v>3634.6970000000001</v>
      </c>
      <c r="AH861" s="9">
        <v>1751.682</v>
      </c>
      <c r="AI861" s="9">
        <v>1673.346</v>
      </c>
      <c r="AJ861" s="9">
        <v>1690.3330000000001</v>
      </c>
      <c r="AK861" s="9">
        <v>1749.5340000000001</v>
      </c>
      <c r="AL861" s="9">
        <v>1963.8579999999999</v>
      </c>
      <c r="AM861" s="9">
        <v>2325.3150000000001</v>
      </c>
      <c r="AN861" s="9">
        <v>2457.9110000000001</v>
      </c>
      <c r="AO861" s="9">
        <v>3082.473</v>
      </c>
      <c r="AP861" s="9">
        <v>3576.2759999999998</v>
      </c>
      <c r="AQ861" s="9">
        <v>3929.596</v>
      </c>
      <c r="AR861" s="9">
        <v>4276.3710000000001</v>
      </c>
      <c r="AS861" s="9">
        <v>4880.7879999999996</v>
      </c>
      <c r="AT861" s="9">
        <v>5233.5410000000002</v>
      </c>
      <c r="AU861" s="9">
        <v>5434.759</v>
      </c>
      <c r="AV861" s="9">
        <v>5454.3580000000002</v>
      </c>
      <c r="AW861" s="9">
        <v>5522.7240000000002</v>
      </c>
      <c r="AX861" s="9">
        <v>5497.9560000000001</v>
      </c>
      <c r="AY861" s="9">
        <v>5758.0060000000003</v>
      </c>
      <c r="AZ861" s="9">
        <v>5756.875</v>
      </c>
      <c r="BA861" s="9">
        <v>5385.97</v>
      </c>
      <c r="BB861" s="9">
        <v>4616.2250000000004</v>
      </c>
      <c r="BC861" s="9">
        <v>3141.5810000000001</v>
      </c>
      <c r="BD861" s="9">
        <v>2479.2739999999999</v>
      </c>
      <c r="BE861" s="9">
        <v>2457.9119999999998</v>
      </c>
      <c r="BF861" s="9">
        <v>5560.3159999999998</v>
      </c>
      <c r="BG861" s="9">
        <v>67.092590000000001</v>
      </c>
      <c r="BH861" s="9">
        <v>65.973759999999999</v>
      </c>
      <c r="BI861" s="9">
        <v>64.925929999999994</v>
      </c>
      <c r="BJ861" s="9">
        <v>63.907409999999999</v>
      </c>
      <c r="BK861" s="9">
        <v>62.831789999999998</v>
      </c>
      <c r="BL861" s="9">
        <v>61.827159999999999</v>
      </c>
      <c r="BM861" s="9">
        <v>61.169750000000001</v>
      </c>
      <c r="BN861" s="9">
        <v>61.62809</v>
      </c>
      <c r="BO861" s="9">
        <v>67.148150000000001</v>
      </c>
      <c r="BP861" s="9">
        <v>73.601849999999999</v>
      </c>
      <c r="BQ861" s="9">
        <v>79.796300000000002</v>
      </c>
      <c r="BR861" s="9">
        <v>84.657409999999999</v>
      </c>
      <c r="BS861" s="9">
        <v>88.375</v>
      </c>
      <c r="BT861" s="9">
        <v>90.663579999999996</v>
      </c>
      <c r="BU861" s="9">
        <v>91.064809999999994</v>
      </c>
      <c r="BV861" s="9">
        <v>91.231480000000005</v>
      </c>
      <c r="BW861" s="9">
        <v>90.654319999999998</v>
      </c>
      <c r="BX861" s="9">
        <v>88.256169999999997</v>
      </c>
      <c r="BY861" s="9">
        <v>82.844139999999996</v>
      </c>
      <c r="BZ861" s="9">
        <v>77.603390000000005</v>
      </c>
      <c r="CA861" s="9">
        <v>74.478390000000005</v>
      </c>
      <c r="CB861" s="9">
        <v>72.092590000000001</v>
      </c>
      <c r="CC861" s="9">
        <v>70.081789999999998</v>
      </c>
      <c r="CD861" s="9">
        <v>68.12191</v>
      </c>
      <c r="CE861" s="9">
        <v>2807.3530000000001</v>
      </c>
      <c r="CF861" s="9">
        <v>2596.3780000000002</v>
      </c>
      <c r="CG861" s="9">
        <v>2554.8809999999999</v>
      </c>
      <c r="CH861" s="9">
        <v>2532.915</v>
      </c>
      <c r="CI861" s="9">
        <v>2068.0140000000001</v>
      </c>
      <c r="CJ861" s="9">
        <v>1276.2840000000001</v>
      </c>
      <c r="CK861" s="9">
        <v>1486.4490000000001</v>
      </c>
      <c r="CL861" s="9">
        <v>2171.951</v>
      </c>
      <c r="CM861" s="9">
        <v>2863.1210000000001</v>
      </c>
      <c r="CN861" s="9">
        <v>4079.4639999999999</v>
      </c>
      <c r="CO861" s="9">
        <v>5122.6049999999996</v>
      </c>
      <c r="CP861" s="9">
        <v>6840.1850000000004</v>
      </c>
      <c r="CQ861" s="9">
        <v>7426.116</v>
      </c>
      <c r="CR861" s="9">
        <v>7721.0060000000003</v>
      </c>
      <c r="CS861" s="9">
        <v>7642.8090000000002</v>
      </c>
      <c r="CT861" s="9">
        <v>8013.1459999999997</v>
      </c>
      <c r="CU861" s="9">
        <v>8784.7549999999992</v>
      </c>
      <c r="CV861" s="9">
        <v>9350.1309999999994</v>
      </c>
      <c r="CW861" s="9">
        <v>9757.4699999999993</v>
      </c>
      <c r="CX861" s="9">
        <v>10307.56</v>
      </c>
      <c r="CY861" s="9">
        <v>10447.799999999999</v>
      </c>
      <c r="CZ861" s="9">
        <v>9202.9670000000006</v>
      </c>
      <c r="DA861" s="9">
        <v>9607.7890000000007</v>
      </c>
      <c r="DB861" s="9">
        <v>9727.0509999999995</v>
      </c>
      <c r="DC861" s="9">
        <v>7545.3829999999998</v>
      </c>
      <c r="DD861" s="9">
        <v>97.681659999999994</v>
      </c>
      <c r="DE861" s="9">
        <v>0</v>
      </c>
      <c r="DF861" s="9">
        <v>0</v>
      </c>
      <c r="DG861" s="9">
        <v>0</v>
      </c>
    </row>
    <row r="862" spans="1:111" x14ac:dyDescent="0.25">
      <c r="A862" s="9" t="s">
        <v>35</v>
      </c>
      <c r="B862" s="9" t="s">
        <v>105</v>
      </c>
      <c r="C862" s="9" t="s">
        <v>2</v>
      </c>
      <c r="D862" s="9" t="s">
        <v>161</v>
      </c>
      <c r="E862" s="9" t="s">
        <v>160</v>
      </c>
      <c r="F862" s="9" t="s">
        <v>33</v>
      </c>
      <c r="G862" s="9">
        <v>2017</v>
      </c>
      <c r="H862" s="9">
        <v>8</v>
      </c>
      <c r="I862" s="9">
        <v>2321.9789999999998</v>
      </c>
      <c r="J862" s="9">
        <v>2202.56</v>
      </c>
      <c r="K862" s="9">
        <v>2475.105</v>
      </c>
      <c r="L862" s="9">
        <v>2562.6239999999998</v>
      </c>
      <c r="M862" s="9">
        <v>2672.1260000000002</v>
      </c>
      <c r="N862" s="9">
        <v>3014.2049999999999</v>
      </c>
      <c r="O862" s="9">
        <v>3108.6970000000001</v>
      </c>
      <c r="P862" s="9">
        <v>3777.5439999999999</v>
      </c>
      <c r="Q862" s="9">
        <v>4380.8549999999996</v>
      </c>
      <c r="R862" s="9">
        <v>4781.991</v>
      </c>
      <c r="S862" s="9">
        <v>5166.6450000000004</v>
      </c>
      <c r="T862" s="9">
        <v>5627.2340000000004</v>
      </c>
      <c r="U862" s="9">
        <v>5887.5910000000003</v>
      </c>
      <c r="V862" s="9">
        <v>4490.0709999999999</v>
      </c>
      <c r="W862" s="9">
        <v>4530.1009999999997</v>
      </c>
      <c r="X862" s="9">
        <v>4758.3779999999997</v>
      </c>
      <c r="Y862" s="9">
        <v>4912.1480000000001</v>
      </c>
      <c r="Z862" s="9">
        <v>4944.3519999999999</v>
      </c>
      <c r="AA862" s="9">
        <v>6051.02</v>
      </c>
      <c r="AB862" s="9">
        <v>6449.1859999999997</v>
      </c>
      <c r="AC862" s="9">
        <v>5509.9840000000004</v>
      </c>
      <c r="AD862" s="9">
        <v>3675.1219999999998</v>
      </c>
      <c r="AE862" s="9">
        <v>3026.8919999999998</v>
      </c>
      <c r="AF862" s="9">
        <v>3002.0889999999999</v>
      </c>
      <c r="AG862" s="9">
        <v>4738.91</v>
      </c>
      <c r="AH862" s="9">
        <v>2301.7649999999999</v>
      </c>
      <c r="AI862" s="9">
        <v>2169.9859999999999</v>
      </c>
      <c r="AJ862" s="9">
        <v>2349.7779999999998</v>
      </c>
      <c r="AK862" s="9">
        <v>2442.0320000000002</v>
      </c>
      <c r="AL862" s="9">
        <v>2611.5709999999999</v>
      </c>
      <c r="AM862" s="9">
        <v>2990.8490000000002</v>
      </c>
      <c r="AN862" s="9">
        <v>3137.8150000000001</v>
      </c>
      <c r="AO862" s="9">
        <v>3831.2620000000002</v>
      </c>
      <c r="AP862" s="9">
        <v>4449.2290000000003</v>
      </c>
      <c r="AQ862" s="9">
        <v>4853.7870000000003</v>
      </c>
      <c r="AR862" s="9">
        <v>5252.6409999999996</v>
      </c>
      <c r="AS862" s="9">
        <v>5849.0730000000003</v>
      </c>
      <c r="AT862" s="9">
        <v>6121.8</v>
      </c>
      <c r="AU862" s="9">
        <v>6269.51</v>
      </c>
      <c r="AV862" s="9">
        <v>6309.5389999999998</v>
      </c>
      <c r="AW862" s="9">
        <v>6414.6559999999999</v>
      </c>
      <c r="AX862" s="9">
        <v>6421.16</v>
      </c>
      <c r="AY862" s="9">
        <v>6339.6139999999996</v>
      </c>
      <c r="AZ862" s="9">
        <v>6330.0870000000004</v>
      </c>
      <c r="BA862" s="9">
        <v>6475.2860000000001</v>
      </c>
      <c r="BB862" s="9">
        <v>5631.1809999999996</v>
      </c>
      <c r="BC862" s="9">
        <v>3853.9349999999999</v>
      </c>
      <c r="BD862" s="9">
        <v>3156.58</v>
      </c>
      <c r="BE862" s="9">
        <v>3131.777</v>
      </c>
      <c r="BF862" s="9">
        <v>6365.5069999999996</v>
      </c>
      <c r="BG862" s="9">
        <v>73.60378</v>
      </c>
      <c r="BH862" s="9">
        <v>72.250389999999996</v>
      </c>
      <c r="BI862" s="9">
        <v>71.008099999999999</v>
      </c>
      <c r="BJ862" s="9">
        <v>69.745760000000004</v>
      </c>
      <c r="BK862" s="9">
        <v>68.885800000000003</v>
      </c>
      <c r="BL862" s="9">
        <v>67.98997</v>
      </c>
      <c r="BM862" s="9">
        <v>67.878469999999993</v>
      </c>
      <c r="BN862" s="9">
        <v>70.775850000000005</v>
      </c>
      <c r="BO862" s="9">
        <v>76.036649999999995</v>
      </c>
      <c r="BP862" s="9">
        <v>80.774690000000007</v>
      </c>
      <c r="BQ862" s="9">
        <v>84.851849999999999</v>
      </c>
      <c r="BR862" s="9">
        <v>88.21875</v>
      </c>
      <c r="BS862" s="9">
        <v>90.655090000000001</v>
      </c>
      <c r="BT862" s="9">
        <v>92.452939999999998</v>
      </c>
      <c r="BU862" s="9">
        <v>93.691389999999998</v>
      </c>
      <c r="BV862" s="9">
        <v>94.183670000000006</v>
      </c>
      <c r="BW862" s="9">
        <v>94.003469999999993</v>
      </c>
      <c r="BX862" s="9">
        <v>93.164360000000002</v>
      </c>
      <c r="BY862" s="9">
        <v>90.838359999999994</v>
      </c>
      <c r="BZ862" s="9">
        <v>87.084500000000006</v>
      </c>
      <c r="CA862" s="9">
        <v>82.919749999999993</v>
      </c>
      <c r="CB862" s="9">
        <v>80.224919999999997</v>
      </c>
      <c r="CC862" s="9">
        <v>78.173609999999996</v>
      </c>
      <c r="CD862" s="9">
        <v>76.631169999999997</v>
      </c>
      <c r="CE862" s="9">
        <v>5066.5339999999997</v>
      </c>
      <c r="CF862" s="9">
        <v>5119.66</v>
      </c>
      <c r="CG862" s="9">
        <v>5190.3649999999998</v>
      </c>
      <c r="CH862" s="9">
        <v>4624.4160000000002</v>
      </c>
      <c r="CI862" s="9">
        <v>3730.136</v>
      </c>
      <c r="CJ862" s="9">
        <v>2398.83</v>
      </c>
      <c r="CK862" s="9">
        <v>2821.9380000000001</v>
      </c>
      <c r="CL862" s="9">
        <v>2873.4</v>
      </c>
      <c r="CM862" s="9">
        <v>3826.6660000000002</v>
      </c>
      <c r="CN862" s="9">
        <v>5133.0870000000004</v>
      </c>
      <c r="CO862" s="9">
        <v>6408.6850000000004</v>
      </c>
      <c r="CP862" s="9">
        <v>8465.866</v>
      </c>
      <c r="CQ862" s="9">
        <v>8971.2250000000004</v>
      </c>
      <c r="CR862" s="9">
        <v>9588.2549999999992</v>
      </c>
      <c r="CS862" s="9">
        <v>9471.5580000000009</v>
      </c>
      <c r="CT862" s="9">
        <v>9978.1970000000001</v>
      </c>
      <c r="CU862" s="9">
        <v>10449.26</v>
      </c>
      <c r="CV862" s="9">
        <v>10947.87</v>
      </c>
      <c r="CW862" s="9">
        <v>11757.07</v>
      </c>
      <c r="CX862" s="9">
        <v>12781.82</v>
      </c>
      <c r="CY862" s="9">
        <v>13268.74</v>
      </c>
      <c r="CZ862" s="9">
        <v>11865.86</v>
      </c>
      <c r="DA862" s="9">
        <v>12801.43</v>
      </c>
      <c r="DB862" s="9">
        <v>12583.96</v>
      </c>
      <c r="DC862" s="9">
        <v>9093.2610000000004</v>
      </c>
      <c r="DD862" s="9">
        <v>97.681659999999994</v>
      </c>
      <c r="DE862" s="9">
        <v>0</v>
      </c>
      <c r="DF862" s="9">
        <v>0</v>
      </c>
      <c r="DG862" s="9">
        <v>0</v>
      </c>
    </row>
    <row r="863" spans="1:111" x14ac:dyDescent="0.25">
      <c r="A863" s="9" t="s">
        <v>35</v>
      </c>
      <c r="B863" s="9" t="s">
        <v>105</v>
      </c>
      <c r="C863" s="9" t="s">
        <v>2</v>
      </c>
      <c r="D863" s="9" t="s">
        <v>161</v>
      </c>
      <c r="E863" s="9" t="s">
        <v>188</v>
      </c>
      <c r="F863" s="9" t="s">
        <v>36</v>
      </c>
      <c r="G863" s="9">
        <v>2017</v>
      </c>
      <c r="H863" s="9">
        <v>5</v>
      </c>
      <c r="I863" s="9">
        <v>2707.886</v>
      </c>
      <c r="J863" s="9">
        <v>2615.3049999999998</v>
      </c>
      <c r="K863" s="9">
        <v>2685.2559999999999</v>
      </c>
      <c r="L863" s="9">
        <v>2890.6489999999999</v>
      </c>
      <c r="M863" s="9">
        <v>3026.587</v>
      </c>
      <c r="N863" s="9">
        <v>3175.7040000000002</v>
      </c>
      <c r="O863" s="9">
        <v>3708.9070000000002</v>
      </c>
      <c r="P863" s="9">
        <v>4362.1509999999998</v>
      </c>
      <c r="Q863" s="9">
        <v>4755.4390000000003</v>
      </c>
      <c r="R863" s="9">
        <v>5030.8729999999996</v>
      </c>
      <c r="S863" s="9">
        <v>5189.7269999999999</v>
      </c>
      <c r="T863" s="9">
        <v>5380.2529999999997</v>
      </c>
      <c r="U863" s="9">
        <v>5139.942</v>
      </c>
      <c r="V863" s="9">
        <v>3629.2190000000001</v>
      </c>
      <c r="W863" s="9">
        <v>3671.2750000000001</v>
      </c>
      <c r="X863" s="9">
        <v>3964.6439999999998</v>
      </c>
      <c r="Y863" s="9">
        <v>4061.585</v>
      </c>
      <c r="Z863" s="9">
        <v>4024.4209999999998</v>
      </c>
      <c r="AA863" s="9">
        <v>5391.7950000000001</v>
      </c>
      <c r="AB863" s="9">
        <v>6144.826</v>
      </c>
      <c r="AC863" s="9">
        <v>5646.58</v>
      </c>
      <c r="AD863" s="9">
        <v>4135.1379999999999</v>
      </c>
      <c r="AE863" s="9">
        <v>3537.9960000000001</v>
      </c>
      <c r="AF863" s="9">
        <v>3511.9470000000001</v>
      </c>
      <c r="AG863" s="9">
        <v>3867.4160000000002</v>
      </c>
      <c r="AH863" s="9">
        <v>2888.134</v>
      </c>
      <c r="AI863" s="9">
        <v>2810.4029999999998</v>
      </c>
      <c r="AJ863" s="9">
        <v>2857.3809999999999</v>
      </c>
      <c r="AK863" s="9">
        <v>3000.1419999999998</v>
      </c>
      <c r="AL863" s="9">
        <v>3213.2809999999999</v>
      </c>
      <c r="AM863" s="9">
        <v>3374.41</v>
      </c>
      <c r="AN863" s="9">
        <v>3615.58</v>
      </c>
      <c r="AO863" s="9">
        <v>4174.866</v>
      </c>
      <c r="AP863" s="9">
        <v>4557.9409999999998</v>
      </c>
      <c r="AQ863" s="9">
        <v>4806.2889999999998</v>
      </c>
      <c r="AR863" s="9">
        <v>5025.5990000000002</v>
      </c>
      <c r="AS863" s="9">
        <v>5357.3</v>
      </c>
      <c r="AT863" s="9">
        <v>5525.6850000000004</v>
      </c>
      <c r="AU863" s="9">
        <v>5658.35</v>
      </c>
      <c r="AV863" s="9">
        <v>5700.4059999999999</v>
      </c>
      <c r="AW863" s="9">
        <v>5775.7129999999997</v>
      </c>
      <c r="AX863" s="9">
        <v>5788.3969999999999</v>
      </c>
      <c r="AY863" s="9">
        <v>5772.7359999999999</v>
      </c>
      <c r="AZ863" s="9">
        <v>5754.1189999999997</v>
      </c>
      <c r="BA863" s="9">
        <v>6013.6570000000002</v>
      </c>
      <c r="BB863" s="9">
        <v>5558.2879999999996</v>
      </c>
      <c r="BC863" s="9">
        <v>4138.7550000000001</v>
      </c>
      <c r="BD863" s="9">
        <v>3486.777</v>
      </c>
      <c r="BE863" s="9">
        <v>3460.7280000000001</v>
      </c>
      <c r="BF863" s="9">
        <v>5753.1049999999996</v>
      </c>
      <c r="BG863" s="9">
        <v>66.021609999999995</v>
      </c>
      <c r="BH863" s="9">
        <v>64.273150000000001</v>
      </c>
      <c r="BI863" s="9">
        <v>63.108020000000003</v>
      </c>
      <c r="BJ863" s="9">
        <v>61.65278</v>
      </c>
      <c r="BK863" s="9">
        <v>60.526229999999998</v>
      </c>
      <c r="BL863" s="9">
        <v>59.734569999999998</v>
      </c>
      <c r="BM863" s="9">
        <v>60.251539999999999</v>
      </c>
      <c r="BN863" s="9">
        <v>64.162040000000005</v>
      </c>
      <c r="BO863" s="9">
        <v>68.415120000000002</v>
      </c>
      <c r="BP863" s="9">
        <v>72.208340000000007</v>
      </c>
      <c r="BQ863" s="9">
        <v>75.964510000000004</v>
      </c>
      <c r="BR863" s="9">
        <v>79.248459999999994</v>
      </c>
      <c r="BS863" s="9">
        <v>81.756169999999997</v>
      </c>
      <c r="BT863" s="9">
        <v>83.672839999999994</v>
      </c>
      <c r="BU863" s="9">
        <v>84.847219999999993</v>
      </c>
      <c r="BV863" s="9">
        <v>85.537040000000005</v>
      </c>
      <c r="BW863" s="9">
        <v>86.024690000000007</v>
      </c>
      <c r="BX863" s="9">
        <v>85.19753</v>
      </c>
      <c r="BY863" s="9">
        <v>83.141980000000004</v>
      </c>
      <c r="BZ863" s="9">
        <v>79.896609999999995</v>
      </c>
      <c r="CA863" s="9">
        <v>75.970680000000002</v>
      </c>
      <c r="CB863" s="9">
        <v>73.231480000000005</v>
      </c>
      <c r="CC863" s="9">
        <v>70.807100000000005</v>
      </c>
      <c r="CD863" s="9">
        <v>68.858019999999996</v>
      </c>
      <c r="CE863" s="9">
        <v>3172.4989999999998</v>
      </c>
      <c r="CF863" s="9">
        <v>2900.6039999999998</v>
      </c>
      <c r="CG863" s="9">
        <v>2822.3429999999998</v>
      </c>
      <c r="CH863" s="9">
        <v>2784.5419999999999</v>
      </c>
      <c r="CI863" s="9">
        <v>2334.0540000000001</v>
      </c>
      <c r="CJ863" s="9">
        <v>1415.0250000000001</v>
      </c>
      <c r="CK863" s="9">
        <v>1591.827</v>
      </c>
      <c r="CL863" s="9">
        <v>2514.4520000000002</v>
      </c>
      <c r="CM863" s="9">
        <v>3446.5030000000002</v>
      </c>
      <c r="CN863" s="9">
        <v>4650.3609999999999</v>
      </c>
      <c r="CO863" s="9">
        <v>5590.7070000000003</v>
      </c>
      <c r="CP863" s="9">
        <v>7336.0069999999996</v>
      </c>
      <c r="CQ863" s="9">
        <v>7859.6760000000004</v>
      </c>
      <c r="CR863" s="9">
        <v>8424.1039999999994</v>
      </c>
      <c r="CS863" s="9">
        <v>8247.1370000000006</v>
      </c>
      <c r="CT863" s="9">
        <v>8752.1360000000004</v>
      </c>
      <c r="CU863" s="9">
        <v>9488.6309999999994</v>
      </c>
      <c r="CV863" s="9">
        <v>10154.549999999999</v>
      </c>
      <c r="CW863" s="9">
        <v>10780.19</v>
      </c>
      <c r="CX863" s="9">
        <v>11284.45</v>
      </c>
      <c r="CY863" s="9">
        <v>11963.23</v>
      </c>
      <c r="CZ863" s="9">
        <v>10797.66</v>
      </c>
      <c r="DA863" s="9">
        <v>11178.16</v>
      </c>
      <c r="DB863" s="9">
        <v>10913.72</v>
      </c>
      <c r="DC863" s="9">
        <v>8107.2950000000001</v>
      </c>
      <c r="DD863" s="9">
        <v>97.681659999999994</v>
      </c>
      <c r="DE863" s="9">
        <v>0</v>
      </c>
      <c r="DF863" s="9">
        <v>0</v>
      </c>
      <c r="DG863" s="9">
        <v>0</v>
      </c>
    </row>
    <row r="864" spans="1:111" x14ac:dyDescent="0.25">
      <c r="A864" s="9" t="s">
        <v>35</v>
      </c>
      <c r="B864" s="9" t="s">
        <v>105</v>
      </c>
      <c r="C864" s="9" t="s">
        <v>2</v>
      </c>
      <c r="D864" s="9" t="s">
        <v>161</v>
      </c>
      <c r="E864" s="9" t="s">
        <v>188</v>
      </c>
      <c r="F864" s="9" t="s">
        <v>36</v>
      </c>
      <c r="G864" s="9">
        <v>2017</v>
      </c>
      <c r="H864" s="9">
        <v>6</v>
      </c>
      <c r="I864" s="9">
        <v>2768.9470000000001</v>
      </c>
      <c r="J864" s="9">
        <v>2641.654</v>
      </c>
      <c r="K864" s="9">
        <v>2689.672</v>
      </c>
      <c r="L864" s="9">
        <v>2943.3330000000001</v>
      </c>
      <c r="M864" s="9">
        <v>3016.5259999999998</v>
      </c>
      <c r="N864" s="9">
        <v>3245.1950000000002</v>
      </c>
      <c r="O864" s="9">
        <v>3725.3629999999998</v>
      </c>
      <c r="P864" s="9">
        <v>4416.3729999999996</v>
      </c>
      <c r="Q864" s="9">
        <v>4963.2449999999999</v>
      </c>
      <c r="R864" s="9">
        <v>5280.8230000000003</v>
      </c>
      <c r="S864" s="9">
        <v>5518.42</v>
      </c>
      <c r="T864" s="9">
        <v>5841.0290000000005</v>
      </c>
      <c r="U864" s="9">
        <v>5673.0280000000002</v>
      </c>
      <c r="V864" s="9">
        <v>4119.433</v>
      </c>
      <c r="W864" s="9">
        <v>4171.1329999999998</v>
      </c>
      <c r="X864" s="9">
        <v>4312.0110000000004</v>
      </c>
      <c r="Y864" s="9">
        <v>4479.16</v>
      </c>
      <c r="Z864" s="9">
        <v>4579.674</v>
      </c>
      <c r="AA864" s="9">
        <v>5869.3029999999999</v>
      </c>
      <c r="AB864" s="9">
        <v>6546.2830000000004</v>
      </c>
      <c r="AC864" s="9">
        <v>5944.7280000000001</v>
      </c>
      <c r="AD864" s="9">
        <v>4235.2359999999999</v>
      </c>
      <c r="AE864" s="9">
        <v>3568.46</v>
      </c>
      <c r="AF864" s="9">
        <v>3535.1819999999998</v>
      </c>
      <c r="AG864" s="9">
        <v>4328.91</v>
      </c>
      <c r="AH864" s="9">
        <v>2926.82</v>
      </c>
      <c r="AI864" s="9">
        <v>2804.0520000000001</v>
      </c>
      <c r="AJ864" s="9">
        <v>2824.9940000000001</v>
      </c>
      <c r="AK864" s="9">
        <v>3049.8490000000002</v>
      </c>
      <c r="AL864" s="9">
        <v>3179.8130000000001</v>
      </c>
      <c r="AM864" s="9">
        <v>3428.759</v>
      </c>
      <c r="AN864" s="9">
        <v>3670.6320000000001</v>
      </c>
      <c r="AO864" s="9">
        <v>4239.2060000000001</v>
      </c>
      <c r="AP864" s="9">
        <v>4756.63</v>
      </c>
      <c r="AQ864" s="9">
        <v>5070.9669999999996</v>
      </c>
      <c r="AR864" s="9">
        <v>5368.8969999999999</v>
      </c>
      <c r="AS864" s="9">
        <v>5805.8040000000001</v>
      </c>
      <c r="AT864" s="9">
        <v>6023.4210000000003</v>
      </c>
      <c r="AU864" s="9">
        <v>6199.4440000000004</v>
      </c>
      <c r="AV864" s="9">
        <v>6251.1440000000002</v>
      </c>
      <c r="AW864" s="9">
        <v>6316.424</v>
      </c>
      <c r="AX864" s="9">
        <v>6359.6189999999997</v>
      </c>
      <c r="AY864" s="9">
        <v>6366.4939999999997</v>
      </c>
      <c r="AZ864" s="9">
        <v>6282.5709999999999</v>
      </c>
      <c r="BA864" s="9">
        <v>6453.4440000000004</v>
      </c>
      <c r="BB864" s="9">
        <v>5912.9740000000002</v>
      </c>
      <c r="BC864" s="9">
        <v>4331.5529999999999</v>
      </c>
      <c r="BD864" s="9">
        <v>3631.5430000000001</v>
      </c>
      <c r="BE864" s="9">
        <v>3598.2649999999999</v>
      </c>
      <c r="BF864" s="9">
        <v>6310.3639999999996</v>
      </c>
      <c r="BG864" s="9">
        <v>72.510800000000003</v>
      </c>
      <c r="BH864" s="9">
        <v>70.978390000000005</v>
      </c>
      <c r="BI864" s="9">
        <v>69.233019999999996</v>
      </c>
      <c r="BJ864" s="9">
        <v>67.68056</v>
      </c>
      <c r="BK864" s="9">
        <v>66.266980000000004</v>
      </c>
      <c r="BL864" s="9">
        <v>65.134259999999998</v>
      </c>
      <c r="BM864" s="9">
        <v>66.146609999999995</v>
      </c>
      <c r="BN864" s="9">
        <v>70.101849999999999</v>
      </c>
      <c r="BO864" s="9">
        <v>74.126540000000006</v>
      </c>
      <c r="BP864" s="9">
        <v>78.171300000000002</v>
      </c>
      <c r="BQ864" s="9">
        <v>82.115740000000002</v>
      </c>
      <c r="BR864" s="9">
        <v>85.075609999999998</v>
      </c>
      <c r="BS864" s="9">
        <v>87.276240000000001</v>
      </c>
      <c r="BT864" s="9">
        <v>88.938270000000003</v>
      </c>
      <c r="BU864" s="9">
        <v>90.333340000000007</v>
      </c>
      <c r="BV864" s="9">
        <v>90.899690000000007</v>
      </c>
      <c r="BW864" s="9">
        <v>90.651240000000001</v>
      </c>
      <c r="BX864" s="9">
        <v>89.816360000000003</v>
      </c>
      <c r="BY864" s="9">
        <v>87.938270000000003</v>
      </c>
      <c r="BZ864" s="9">
        <v>84.709879999999998</v>
      </c>
      <c r="CA864" s="9">
        <v>80.368830000000003</v>
      </c>
      <c r="CB864" s="9">
        <v>77.299390000000002</v>
      </c>
      <c r="CC864" s="9">
        <v>75.341049999999996</v>
      </c>
      <c r="CD864" s="9">
        <v>73.669749999999993</v>
      </c>
      <c r="CE864" s="9">
        <v>4912.7430000000004</v>
      </c>
      <c r="CF864" s="9">
        <v>4433.3540000000003</v>
      </c>
      <c r="CG864" s="9">
        <v>4252.6989999999996</v>
      </c>
      <c r="CH864" s="9">
        <v>3703.3649999999998</v>
      </c>
      <c r="CI864" s="9">
        <v>3135.0050000000001</v>
      </c>
      <c r="CJ864" s="9">
        <v>2130.5079999999998</v>
      </c>
      <c r="CK864" s="9">
        <v>2074.0720000000001</v>
      </c>
      <c r="CL864" s="9">
        <v>2435.6239999999998</v>
      </c>
      <c r="CM864" s="9">
        <v>3152.3180000000002</v>
      </c>
      <c r="CN864" s="9">
        <v>4253.8029999999999</v>
      </c>
      <c r="CO864" s="9">
        <v>5321.6710000000003</v>
      </c>
      <c r="CP864" s="9">
        <v>7065.8680000000004</v>
      </c>
      <c r="CQ864" s="9">
        <v>7541.5209999999997</v>
      </c>
      <c r="CR864" s="9">
        <v>8196.19</v>
      </c>
      <c r="CS864" s="9">
        <v>8101.5640000000003</v>
      </c>
      <c r="CT864" s="9">
        <v>8553.7860000000001</v>
      </c>
      <c r="CU864" s="9">
        <v>8942.4629999999997</v>
      </c>
      <c r="CV864" s="9">
        <v>9287.1890000000003</v>
      </c>
      <c r="CW864" s="9">
        <v>9867.6620000000003</v>
      </c>
      <c r="CX864" s="9">
        <v>11244.62</v>
      </c>
      <c r="CY864" s="9">
        <v>11873.52</v>
      </c>
      <c r="CZ864" s="9">
        <v>9666.1790000000001</v>
      </c>
      <c r="DA864" s="9">
        <v>10460.709999999999</v>
      </c>
      <c r="DB864" s="9">
        <v>10319.459999999999</v>
      </c>
      <c r="DC864" s="9">
        <v>7779.8540000000003</v>
      </c>
      <c r="DD864" s="9">
        <v>97.681659999999994</v>
      </c>
      <c r="DE864" s="9">
        <v>0</v>
      </c>
      <c r="DF864" s="9">
        <v>0</v>
      </c>
      <c r="DG864" s="9">
        <v>0</v>
      </c>
    </row>
    <row r="865" spans="1:111" x14ac:dyDescent="0.25">
      <c r="A865" s="9" t="s">
        <v>35</v>
      </c>
      <c r="B865" s="9" t="s">
        <v>105</v>
      </c>
      <c r="C865" s="9" t="s">
        <v>2</v>
      </c>
      <c r="D865" s="9" t="s">
        <v>161</v>
      </c>
      <c r="E865" s="9" t="s">
        <v>188</v>
      </c>
      <c r="F865" s="9" t="s">
        <v>36</v>
      </c>
      <c r="G865" s="9">
        <v>2017</v>
      </c>
      <c r="H865" s="9">
        <v>7</v>
      </c>
      <c r="I865" s="9">
        <v>3601.9879999999998</v>
      </c>
      <c r="J865" s="9">
        <v>3461.9569999999999</v>
      </c>
      <c r="K865" s="9">
        <v>3663.2579999999998</v>
      </c>
      <c r="L865" s="9">
        <v>3812.4319999999998</v>
      </c>
      <c r="M865" s="9">
        <v>3948.7130000000002</v>
      </c>
      <c r="N865" s="9">
        <v>4102.085</v>
      </c>
      <c r="O865" s="9">
        <v>4465.0559999999996</v>
      </c>
      <c r="P865" s="9">
        <v>5081.174</v>
      </c>
      <c r="Q865" s="9">
        <v>5420.2150000000001</v>
      </c>
      <c r="R865" s="9">
        <v>5617.0020000000004</v>
      </c>
      <c r="S865" s="9">
        <v>5789.4650000000001</v>
      </c>
      <c r="T865" s="9">
        <v>5945.7849999999999</v>
      </c>
      <c r="U865" s="9">
        <v>5730.07</v>
      </c>
      <c r="V865" s="9">
        <v>4378.5910000000003</v>
      </c>
      <c r="W865" s="9">
        <v>4414.0190000000002</v>
      </c>
      <c r="X865" s="9">
        <v>4674.2669999999998</v>
      </c>
      <c r="Y865" s="9">
        <v>4775.4840000000004</v>
      </c>
      <c r="Z865" s="9">
        <v>4764.05</v>
      </c>
      <c r="AA865" s="9">
        <v>5840.3630000000003</v>
      </c>
      <c r="AB865" s="9">
        <v>6654.585</v>
      </c>
      <c r="AC865" s="9">
        <v>6198.8280000000004</v>
      </c>
      <c r="AD865" s="9">
        <v>4649.5479999999998</v>
      </c>
      <c r="AE865" s="9">
        <v>3997.35</v>
      </c>
      <c r="AF865" s="9">
        <v>3955.2919999999999</v>
      </c>
      <c r="AG865" s="9">
        <v>4616.1329999999998</v>
      </c>
      <c r="AH865" s="9">
        <v>3604.3319999999999</v>
      </c>
      <c r="AI865" s="9">
        <v>3506.2370000000001</v>
      </c>
      <c r="AJ865" s="9">
        <v>3578.2190000000001</v>
      </c>
      <c r="AK865" s="9">
        <v>3715.6689999999999</v>
      </c>
      <c r="AL865" s="9">
        <v>3933.752</v>
      </c>
      <c r="AM865" s="9">
        <v>4213.0290000000005</v>
      </c>
      <c r="AN865" s="9">
        <v>4491.3999999999996</v>
      </c>
      <c r="AO865" s="9">
        <v>5079.9780000000001</v>
      </c>
      <c r="AP865" s="9">
        <v>5422.5110000000004</v>
      </c>
      <c r="AQ865" s="9">
        <v>5602.317</v>
      </c>
      <c r="AR865" s="9">
        <v>5769.7259999999997</v>
      </c>
      <c r="AS865" s="9">
        <v>6058.3519999999999</v>
      </c>
      <c r="AT865" s="9">
        <v>6250.6350000000002</v>
      </c>
      <c r="AU865" s="9">
        <v>6416.8940000000002</v>
      </c>
      <c r="AV865" s="9">
        <v>6452.3220000000001</v>
      </c>
      <c r="AW865" s="9">
        <v>6580.1459999999997</v>
      </c>
      <c r="AX865" s="9">
        <v>6638.8789999999999</v>
      </c>
      <c r="AY865" s="9">
        <v>6694.2120000000004</v>
      </c>
      <c r="AZ865" s="9">
        <v>6690.3130000000001</v>
      </c>
      <c r="BA865" s="9">
        <v>6805.799</v>
      </c>
      <c r="BB865" s="9">
        <v>6331.0439999999999</v>
      </c>
      <c r="BC865" s="9">
        <v>4766.7489999999998</v>
      </c>
      <c r="BD865" s="9">
        <v>4038.2959999999998</v>
      </c>
      <c r="BE865" s="9">
        <v>3996.2379999999998</v>
      </c>
      <c r="BF865" s="9">
        <v>6571.0619999999999</v>
      </c>
      <c r="BG865" s="9">
        <v>71.220680000000002</v>
      </c>
      <c r="BH865" s="9">
        <v>70.229929999999996</v>
      </c>
      <c r="BI865" s="9">
        <v>68.648150000000001</v>
      </c>
      <c r="BJ865" s="9">
        <v>67.117289999999997</v>
      </c>
      <c r="BK865" s="9">
        <v>66.016980000000004</v>
      </c>
      <c r="BL865" s="9">
        <v>65.208340000000007</v>
      </c>
      <c r="BM865" s="9">
        <v>65.598759999999999</v>
      </c>
      <c r="BN865" s="9">
        <v>69.663579999999996</v>
      </c>
      <c r="BO865" s="9">
        <v>74.618830000000003</v>
      </c>
      <c r="BP865" s="9">
        <v>79.098759999999999</v>
      </c>
      <c r="BQ865" s="9">
        <v>82.984570000000005</v>
      </c>
      <c r="BR865" s="9">
        <v>86.106480000000005</v>
      </c>
      <c r="BS865" s="9">
        <v>88.814809999999994</v>
      </c>
      <c r="BT865" s="9">
        <v>91.030860000000004</v>
      </c>
      <c r="BU865" s="9">
        <v>92.304019999999994</v>
      </c>
      <c r="BV865" s="9">
        <v>92.737660000000005</v>
      </c>
      <c r="BW865" s="9">
        <v>92.578699999999998</v>
      </c>
      <c r="BX865" s="9">
        <v>91.824070000000006</v>
      </c>
      <c r="BY865" s="9">
        <v>89.908950000000004</v>
      </c>
      <c r="BZ865" s="9">
        <v>86.597219999999993</v>
      </c>
      <c r="CA865" s="9">
        <v>81.601849999999999</v>
      </c>
      <c r="CB865" s="9">
        <v>78.629630000000006</v>
      </c>
      <c r="CC865" s="9">
        <v>75.983019999999996</v>
      </c>
      <c r="CD865" s="9">
        <v>74.399690000000007</v>
      </c>
      <c r="CE865" s="9">
        <v>4365.4549999999999</v>
      </c>
      <c r="CF865" s="9">
        <v>4019.904</v>
      </c>
      <c r="CG865" s="9">
        <v>3997.6089999999999</v>
      </c>
      <c r="CH865" s="9">
        <v>4007.9879999999998</v>
      </c>
      <c r="CI865" s="9">
        <v>3420.643</v>
      </c>
      <c r="CJ865" s="9">
        <v>1997.271</v>
      </c>
      <c r="CK865" s="9">
        <v>2399.1889999999999</v>
      </c>
      <c r="CL865" s="9">
        <v>3222.0010000000002</v>
      </c>
      <c r="CM865" s="9">
        <v>4273.6279999999997</v>
      </c>
      <c r="CN865" s="9">
        <v>5582.4610000000002</v>
      </c>
      <c r="CO865" s="9">
        <v>6775.6040000000003</v>
      </c>
      <c r="CP865" s="9">
        <v>8849.3520000000008</v>
      </c>
      <c r="CQ865" s="9">
        <v>9371.8469999999998</v>
      </c>
      <c r="CR865" s="9">
        <v>10105.879999999999</v>
      </c>
      <c r="CS865" s="9">
        <v>9996.8819999999996</v>
      </c>
      <c r="CT865" s="9">
        <v>10709.13</v>
      </c>
      <c r="CU865" s="9">
        <v>11490.53</v>
      </c>
      <c r="CV865" s="9">
        <v>12226.8</v>
      </c>
      <c r="CW865" s="9">
        <v>12892.3</v>
      </c>
      <c r="CX865" s="9">
        <v>13254.92</v>
      </c>
      <c r="CY865" s="9">
        <v>14438.09</v>
      </c>
      <c r="CZ865" s="9">
        <v>13272.67</v>
      </c>
      <c r="DA865" s="9">
        <v>13969.86</v>
      </c>
      <c r="DB865" s="9">
        <v>13776.45</v>
      </c>
      <c r="DC865" s="9">
        <v>9790.7780000000002</v>
      </c>
      <c r="DD865" s="9">
        <v>97.681659999999994</v>
      </c>
      <c r="DE865" s="9">
        <v>0</v>
      </c>
      <c r="DF865" s="9">
        <v>0</v>
      </c>
      <c r="DG865" s="9">
        <v>0</v>
      </c>
    </row>
    <row r="866" spans="1:111" x14ac:dyDescent="0.25">
      <c r="A866" s="9" t="s">
        <v>35</v>
      </c>
      <c r="B866" s="9" t="s">
        <v>105</v>
      </c>
      <c r="C866" s="9" t="s">
        <v>2</v>
      </c>
      <c r="D866" s="9" t="s">
        <v>161</v>
      </c>
      <c r="E866" s="9" t="s">
        <v>188</v>
      </c>
      <c r="F866" s="9" t="s">
        <v>36</v>
      </c>
      <c r="G866" s="9">
        <v>2017</v>
      </c>
      <c r="H866" s="9">
        <v>8</v>
      </c>
      <c r="I866" s="9">
        <v>2306.076</v>
      </c>
      <c r="J866" s="9">
        <v>2200.0479999999998</v>
      </c>
      <c r="K866" s="9">
        <v>2486.31</v>
      </c>
      <c r="L866" s="9">
        <v>2627.6060000000002</v>
      </c>
      <c r="M866" s="9">
        <v>2704.703</v>
      </c>
      <c r="N866" s="9">
        <v>3034.1219999999998</v>
      </c>
      <c r="O866" s="9">
        <v>3116.569</v>
      </c>
      <c r="P866" s="9">
        <v>3738.8760000000002</v>
      </c>
      <c r="Q866" s="9">
        <v>4275.1379999999999</v>
      </c>
      <c r="R866" s="9">
        <v>4635.0619999999999</v>
      </c>
      <c r="S866" s="9">
        <v>4969.8630000000003</v>
      </c>
      <c r="T866" s="9">
        <v>5379.2349999999997</v>
      </c>
      <c r="U866" s="9">
        <v>5629.9089999999997</v>
      </c>
      <c r="V866" s="9">
        <v>4241.6270000000004</v>
      </c>
      <c r="W866" s="9">
        <v>4289.8540000000003</v>
      </c>
      <c r="X866" s="9">
        <v>4525.5060000000003</v>
      </c>
      <c r="Y866" s="9">
        <v>4688.6499999999996</v>
      </c>
      <c r="Z866" s="9">
        <v>4718.6030000000001</v>
      </c>
      <c r="AA866" s="9">
        <v>5828.2950000000001</v>
      </c>
      <c r="AB866" s="9">
        <v>6254.8680000000004</v>
      </c>
      <c r="AC866" s="9">
        <v>5358.4260000000004</v>
      </c>
      <c r="AD866" s="9">
        <v>3591.23</v>
      </c>
      <c r="AE866" s="9">
        <v>2986.5650000000001</v>
      </c>
      <c r="AF866" s="9">
        <v>2969.38</v>
      </c>
      <c r="AG866" s="9">
        <v>4503.3670000000002</v>
      </c>
      <c r="AH866" s="9">
        <v>2285.8609999999999</v>
      </c>
      <c r="AI866" s="9">
        <v>2167.4740000000002</v>
      </c>
      <c r="AJ866" s="9">
        <v>2360.9830000000002</v>
      </c>
      <c r="AK866" s="9">
        <v>2507.0129999999999</v>
      </c>
      <c r="AL866" s="9">
        <v>2644.1469999999999</v>
      </c>
      <c r="AM866" s="9">
        <v>3010.7660000000001</v>
      </c>
      <c r="AN866" s="9">
        <v>3145.6880000000001</v>
      </c>
      <c r="AO866" s="9">
        <v>3792.5940000000001</v>
      </c>
      <c r="AP866" s="9">
        <v>4343.5119999999997</v>
      </c>
      <c r="AQ866" s="9">
        <v>4706.8580000000002</v>
      </c>
      <c r="AR866" s="9">
        <v>5055.8590000000004</v>
      </c>
      <c r="AS866" s="9">
        <v>5601.0739999999996</v>
      </c>
      <c r="AT866" s="9">
        <v>5864.1180000000004</v>
      </c>
      <c r="AU866" s="9">
        <v>6021.0649999999996</v>
      </c>
      <c r="AV866" s="9">
        <v>6069.2929999999997</v>
      </c>
      <c r="AW866" s="9">
        <v>6181.7849999999999</v>
      </c>
      <c r="AX866" s="9">
        <v>6197.6629999999996</v>
      </c>
      <c r="AY866" s="9">
        <v>6113.8649999999998</v>
      </c>
      <c r="AZ866" s="9">
        <v>6107.3630000000003</v>
      </c>
      <c r="BA866" s="9">
        <v>6280.9679999999998</v>
      </c>
      <c r="BB866" s="9">
        <v>5479.6239999999998</v>
      </c>
      <c r="BC866" s="9">
        <v>3770.0439999999999</v>
      </c>
      <c r="BD866" s="9">
        <v>3116.2530000000002</v>
      </c>
      <c r="BE866" s="9">
        <v>3099.0680000000002</v>
      </c>
      <c r="BF866" s="9">
        <v>6129.9639999999999</v>
      </c>
      <c r="BG866" s="9">
        <v>72.037040000000005</v>
      </c>
      <c r="BH866" s="9">
        <v>70.537040000000005</v>
      </c>
      <c r="BI866" s="9">
        <v>68.899690000000007</v>
      </c>
      <c r="BJ866" s="9">
        <v>67.859570000000005</v>
      </c>
      <c r="BK866" s="9">
        <v>66.703699999999998</v>
      </c>
      <c r="BL866" s="9">
        <v>65.663579999999996</v>
      </c>
      <c r="BM866" s="9">
        <v>65.32253</v>
      </c>
      <c r="BN866" s="9">
        <v>68.157409999999999</v>
      </c>
      <c r="BO866" s="9">
        <v>72.583340000000007</v>
      </c>
      <c r="BP866" s="9">
        <v>77.37809</v>
      </c>
      <c r="BQ866" s="9">
        <v>81.751540000000006</v>
      </c>
      <c r="BR866" s="9">
        <v>85.402780000000007</v>
      </c>
      <c r="BS866" s="9">
        <v>88.291659999999993</v>
      </c>
      <c r="BT866" s="9">
        <v>90.436729999999997</v>
      </c>
      <c r="BU866" s="9">
        <v>91.981480000000005</v>
      </c>
      <c r="BV866" s="9">
        <v>92.791659999999993</v>
      </c>
      <c r="BW866" s="9">
        <v>92.216049999999996</v>
      </c>
      <c r="BX866" s="9">
        <v>91.004630000000006</v>
      </c>
      <c r="BY866" s="9">
        <v>88.43056</v>
      </c>
      <c r="BZ866" s="9">
        <v>84.640429999999995</v>
      </c>
      <c r="CA866" s="9">
        <v>80.353390000000005</v>
      </c>
      <c r="CB866" s="9">
        <v>77.888890000000004</v>
      </c>
      <c r="CC866" s="9">
        <v>76.25</v>
      </c>
      <c r="CD866" s="9">
        <v>74.902780000000007</v>
      </c>
      <c r="CE866" s="9">
        <v>4504.875</v>
      </c>
      <c r="CF866" s="9">
        <v>4272.3040000000001</v>
      </c>
      <c r="CG866" s="9">
        <v>4204.348</v>
      </c>
      <c r="CH866" s="9">
        <v>3838.7849999999999</v>
      </c>
      <c r="CI866" s="9">
        <v>3111.585</v>
      </c>
      <c r="CJ866" s="9">
        <v>2119.846</v>
      </c>
      <c r="CK866" s="9">
        <v>2078.924</v>
      </c>
      <c r="CL866" s="9">
        <v>2717.518</v>
      </c>
      <c r="CM866" s="9">
        <v>3717.252</v>
      </c>
      <c r="CN866" s="9">
        <v>5014.3459999999995</v>
      </c>
      <c r="CO866" s="9">
        <v>6311.0219999999999</v>
      </c>
      <c r="CP866" s="9">
        <v>8373.2999999999993</v>
      </c>
      <c r="CQ866" s="9">
        <v>8886.5290000000005</v>
      </c>
      <c r="CR866" s="9">
        <v>9454.0990000000002</v>
      </c>
      <c r="CS866" s="9">
        <v>9348.0830000000005</v>
      </c>
      <c r="CT866" s="9">
        <v>9879.1129999999994</v>
      </c>
      <c r="CU866" s="9">
        <v>10274.030000000001</v>
      </c>
      <c r="CV866" s="9">
        <v>10784.86</v>
      </c>
      <c r="CW866" s="9">
        <v>11414.21</v>
      </c>
      <c r="CX866" s="9">
        <v>12488.21</v>
      </c>
      <c r="CY866" s="9">
        <v>12956.2</v>
      </c>
      <c r="CZ866" s="9">
        <v>11519.08</v>
      </c>
      <c r="DA866" s="9">
        <v>12443.65</v>
      </c>
      <c r="DB866" s="9">
        <v>12356.35</v>
      </c>
      <c r="DC866" s="9">
        <v>8951.7990000000009</v>
      </c>
      <c r="DD866" s="9">
        <v>97.681659999999994</v>
      </c>
      <c r="DE866" s="9">
        <v>0</v>
      </c>
      <c r="DF866" s="9">
        <v>0</v>
      </c>
      <c r="DG866" s="9">
        <v>0</v>
      </c>
    </row>
    <row r="867" spans="1:111" x14ac:dyDescent="0.25">
      <c r="A867" s="9" t="s">
        <v>35</v>
      </c>
      <c r="B867" s="9" t="s">
        <v>105</v>
      </c>
      <c r="C867" s="9" t="s">
        <v>2</v>
      </c>
      <c r="D867" s="9" t="s">
        <v>161</v>
      </c>
      <c r="E867" s="9" t="s">
        <v>188</v>
      </c>
      <c r="F867" s="9" t="s">
        <v>36</v>
      </c>
      <c r="G867" s="9">
        <v>2017</v>
      </c>
      <c r="H867" s="9">
        <v>9</v>
      </c>
      <c r="I867" s="9">
        <v>2191.8490000000002</v>
      </c>
      <c r="J867" s="9">
        <v>2086.8229999999999</v>
      </c>
      <c r="K867" s="9">
        <v>2166.933</v>
      </c>
      <c r="L867" s="9">
        <v>2412.0549999999998</v>
      </c>
      <c r="M867" s="9">
        <v>2451.6610000000001</v>
      </c>
      <c r="N867" s="9">
        <v>2939.2669999999998</v>
      </c>
      <c r="O867" s="9">
        <v>3237.2809999999999</v>
      </c>
      <c r="P867" s="9">
        <v>4031.1439999999998</v>
      </c>
      <c r="Q867" s="9">
        <v>4532.5590000000002</v>
      </c>
      <c r="R867" s="9">
        <v>4867.9840000000004</v>
      </c>
      <c r="S867" s="9">
        <v>5115.3649999999998</v>
      </c>
      <c r="T867" s="9">
        <v>5509.9480000000003</v>
      </c>
      <c r="U867" s="9">
        <v>5375.8860000000004</v>
      </c>
      <c r="V867" s="9">
        <v>3706.4630000000002</v>
      </c>
      <c r="W867" s="9">
        <v>3737.1669999999999</v>
      </c>
      <c r="X867" s="9">
        <v>3991.5039999999999</v>
      </c>
      <c r="Y867" s="9">
        <v>4060.8620000000001</v>
      </c>
      <c r="Z867" s="9">
        <v>3998.788</v>
      </c>
      <c r="AA867" s="9">
        <v>5636.8149999999996</v>
      </c>
      <c r="AB867" s="9">
        <v>6042.6760000000004</v>
      </c>
      <c r="AC867" s="9">
        <v>5203.3010000000004</v>
      </c>
      <c r="AD867" s="9">
        <v>3522.0590000000002</v>
      </c>
      <c r="AE867" s="9">
        <v>2969.8240000000001</v>
      </c>
      <c r="AF867" s="9">
        <v>2951.7919999999999</v>
      </c>
      <c r="AG867" s="9">
        <v>3903.1320000000001</v>
      </c>
      <c r="AH867" s="9">
        <v>2335.8220000000001</v>
      </c>
      <c r="AI867" s="9">
        <v>2248.4760000000001</v>
      </c>
      <c r="AJ867" s="9">
        <v>2297.509</v>
      </c>
      <c r="AK867" s="9">
        <v>2481.308</v>
      </c>
      <c r="AL867" s="9">
        <v>2613.393</v>
      </c>
      <c r="AM867" s="9">
        <v>3107.223</v>
      </c>
      <c r="AN867" s="9">
        <v>3203.2910000000002</v>
      </c>
      <c r="AO867" s="9">
        <v>3852.3470000000002</v>
      </c>
      <c r="AP867" s="9">
        <v>4363.6350000000002</v>
      </c>
      <c r="AQ867" s="9">
        <v>4687.16</v>
      </c>
      <c r="AR867" s="9">
        <v>5019.5110000000004</v>
      </c>
      <c r="AS867" s="9">
        <v>5517.3950000000004</v>
      </c>
      <c r="AT867" s="9">
        <v>5773.6019999999999</v>
      </c>
      <c r="AU867" s="9">
        <v>5914.3050000000003</v>
      </c>
      <c r="AV867" s="9">
        <v>5945.0079999999998</v>
      </c>
      <c r="AW867" s="9">
        <v>6001.067</v>
      </c>
      <c r="AX867" s="9">
        <v>5960.8620000000001</v>
      </c>
      <c r="AY867" s="9">
        <v>5869.058</v>
      </c>
      <c r="AZ867" s="9">
        <v>6120.3869999999997</v>
      </c>
      <c r="BA867" s="9">
        <v>5938.5209999999997</v>
      </c>
      <c r="BB867" s="9">
        <v>5143.6170000000002</v>
      </c>
      <c r="BC867" s="9">
        <v>3537.009</v>
      </c>
      <c r="BD867" s="9">
        <v>2931.529</v>
      </c>
      <c r="BE867" s="9">
        <v>2913.4969999999998</v>
      </c>
      <c r="BF867" s="9">
        <v>5959.4809999999998</v>
      </c>
      <c r="BG867" s="9">
        <v>70.527780000000007</v>
      </c>
      <c r="BH867" s="9">
        <v>69.368830000000003</v>
      </c>
      <c r="BI867" s="9">
        <v>67.929019999999994</v>
      </c>
      <c r="BJ867" s="9">
        <v>66.604929999999996</v>
      </c>
      <c r="BK867" s="9">
        <v>65.658950000000004</v>
      </c>
      <c r="BL867" s="9">
        <v>64.901240000000001</v>
      </c>
      <c r="BM867" s="9">
        <v>64.149690000000007</v>
      </c>
      <c r="BN867" s="9">
        <v>65.581789999999998</v>
      </c>
      <c r="BO867" s="9">
        <v>70.510800000000003</v>
      </c>
      <c r="BP867" s="9">
        <v>76.152780000000007</v>
      </c>
      <c r="BQ867" s="9">
        <v>81.160489999999996</v>
      </c>
      <c r="BR867" s="9">
        <v>85.674390000000002</v>
      </c>
      <c r="BS867" s="9">
        <v>88.412040000000005</v>
      </c>
      <c r="BT867" s="9">
        <v>90.141980000000004</v>
      </c>
      <c r="BU867" s="9">
        <v>91.290120000000002</v>
      </c>
      <c r="BV867" s="9">
        <v>91.637339999999995</v>
      </c>
      <c r="BW867" s="9">
        <v>90.919749999999993</v>
      </c>
      <c r="BX867" s="9">
        <v>89.728390000000005</v>
      </c>
      <c r="BY867" s="9">
        <v>86.55247</v>
      </c>
      <c r="BZ867" s="9">
        <v>81.800929999999994</v>
      </c>
      <c r="CA867" s="9">
        <v>78.171300000000002</v>
      </c>
      <c r="CB867" s="9">
        <v>75.820980000000006</v>
      </c>
      <c r="CC867" s="9">
        <v>74.30556</v>
      </c>
      <c r="CD867" s="9">
        <v>72.692899999999995</v>
      </c>
      <c r="CE867" s="9">
        <v>3139.8209999999999</v>
      </c>
      <c r="CF867" s="9">
        <v>2995.163</v>
      </c>
      <c r="CG867" s="9">
        <v>2961.2370000000001</v>
      </c>
      <c r="CH867" s="9">
        <v>2960.8879999999999</v>
      </c>
      <c r="CI867" s="9">
        <v>2425.2460000000001</v>
      </c>
      <c r="CJ867" s="9">
        <v>1410.704</v>
      </c>
      <c r="CK867" s="9">
        <v>1633.3230000000001</v>
      </c>
      <c r="CL867" s="9">
        <v>2417.66</v>
      </c>
      <c r="CM867" s="9">
        <v>3269.886</v>
      </c>
      <c r="CN867" s="9">
        <v>4338.5079999999998</v>
      </c>
      <c r="CO867" s="9">
        <v>5264.9449999999997</v>
      </c>
      <c r="CP867" s="9">
        <v>7021.4520000000002</v>
      </c>
      <c r="CQ867" s="9">
        <v>7432.0129999999999</v>
      </c>
      <c r="CR867" s="9">
        <v>8034.732</v>
      </c>
      <c r="CS867" s="9">
        <v>7831.4170000000004</v>
      </c>
      <c r="CT867" s="9">
        <v>8359.5490000000009</v>
      </c>
      <c r="CU867" s="9">
        <v>8997.9269999999997</v>
      </c>
      <c r="CV867" s="9">
        <v>9591.3610000000008</v>
      </c>
      <c r="CW867" s="9">
        <v>10037.1</v>
      </c>
      <c r="CX867" s="9">
        <v>10408.06</v>
      </c>
      <c r="CY867" s="9">
        <v>10920.81</v>
      </c>
      <c r="CZ867" s="9">
        <v>9739.6759999999995</v>
      </c>
      <c r="DA867" s="9">
        <v>10149.49</v>
      </c>
      <c r="DB867" s="9">
        <v>9966.1170000000002</v>
      </c>
      <c r="DC867" s="9">
        <v>7685.2359999999999</v>
      </c>
      <c r="DD867" s="9">
        <v>97.681659999999994</v>
      </c>
      <c r="DE867" s="9">
        <v>0</v>
      </c>
      <c r="DF867" s="9">
        <v>0</v>
      </c>
      <c r="DG867" s="9">
        <v>0</v>
      </c>
    </row>
    <row r="868" spans="1:111" x14ac:dyDescent="0.25">
      <c r="A868" s="9" t="s">
        <v>35</v>
      </c>
      <c r="B868" s="9" t="s">
        <v>105</v>
      </c>
      <c r="C868" s="9" t="s">
        <v>2</v>
      </c>
      <c r="D868" s="9" t="s">
        <v>161</v>
      </c>
      <c r="E868" s="9" t="s">
        <v>188</v>
      </c>
      <c r="F868" s="9" t="s">
        <v>36</v>
      </c>
      <c r="G868" s="9">
        <v>2017</v>
      </c>
      <c r="H868" s="9">
        <v>10</v>
      </c>
      <c r="I868" s="9">
        <v>1655.825</v>
      </c>
      <c r="J868" s="9">
        <v>1575.809</v>
      </c>
      <c r="K868" s="9">
        <v>1613.952</v>
      </c>
      <c r="L868" s="9">
        <v>1784.26</v>
      </c>
      <c r="M868" s="9">
        <v>1908.633</v>
      </c>
      <c r="N868" s="9">
        <v>2239.252</v>
      </c>
      <c r="O868" s="9">
        <v>2491.7750000000001</v>
      </c>
      <c r="P868" s="9">
        <v>3167.9430000000002</v>
      </c>
      <c r="Q868" s="9">
        <v>3562.8020000000001</v>
      </c>
      <c r="R868" s="9">
        <v>3804.1889999999999</v>
      </c>
      <c r="S868" s="9">
        <v>3942.2460000000001</v>
      </c>
      <c r="T868" s="9">
        <v>4288.1459999999997</v>
      </c>
      <c r="U868" s="9">
        <v>4204.5079999999998</v>
      </c>
      <c r="V868" s="9">
        <v>2680.9609999999998</v>
      </c>
      <c r="W868" s="9">
        <v>2717.6709999999998</v>
      </c>
      <c r="X868" s="9">
        <v>2978.7370000000001</v>
      </c>
      <c r="Y868" s="9">
        <v>3065.067</v>
      </c>
      <c r="Z868" s="9">
        <v>3330.0140000000001</v>
      </c>
      <c r="AA868" s="9">
        <v>4706.9560000000001</v>
      </c>
      <c r="AB868" s="9">
        <v>4980.5770000000002</v>
      </c>
      <c r="AC868" s="9">
        <v>4283.0510000000004</v>
      </c>
      <c r="AD868" s="9">
        <v>2932.0390000000002</v>
      </c>
      <c r="AE868" s="9">
        <v>2397.6579999999999</v>
      </c>
      <c r="AF868" s="9">
        <v>2393.9409999999998</v>
      </c>
      <c r="AG868" s="9">
        <v>2956.09</v>
      </c>
      <c r="AH868" s="9">
        <v>1782.8489999999999</v>
      </c>
      <c r="AI868" s="9">
        <v>1717.6759999999999</v>
      </c>
      <c r="AJ868" s="9">
        <v>1730.9349999999999</v>
      </c>
      <c r="AK868" s="9">
        <v>1846.4159999999999</v>
      </c>
      <c r="AL868" s="9">
        <v>2049.1570000000002</v>
      </c>
      <c r="AM868" s="9">
        <v>2381.0940000000001</v>
      </c>
      <c r="AN868" s="9">
        <v>2485.06</v>
      </c>
      <c r="AO868" s="9">
        <v>3012.8090000000002</v>
      </c>
      <c r="AP868" s="9">
        <v>3397.36</v>
      </c>
      <c r="AQ868" s="9">
        <v>3623.26</v>
      </c>
      <c r="AR868" s="9">
        <v>3835.3130000000001</v>
      </c>
      <c r="AS868" s="9">
        <v>4286.7079999999996</v>
      </c>
      <c r="AT868" s="9">
        <v>4561.8549999999996</v>
      </c>
      <c r="AU868" s="9">
        <v>4758.9979999999996</v>
      </c>
      <c r="AV868" s="9">
        <v>4795.7079999999996</v>
      </c>
      <c r="AW868" s="9">
        <v>4850.6949999999997</v>
      </c>
      <c r="AX868" s="9">
        <v>4832.7330000000002</v>
      </c>
      <c r="AY868" s="9">
        <v>5076.18</v>
      </c>
      <c r="AZ868" s="9">
        <v>5144.6329999999998</v>
      </c>
      <c r="BA868" s="9">
        <v>4882.3190000000004</v>
      </c>
      <c r="BB868" s="9">
        <v>4225.2340000000004</v>
      </c>
      <c r="BC868" s="9">
        <v>2972.7750000000001</v>
      </c>
      <c r="BD868" s="9">
        <v>2378.0479999999998</v>
      </c>
      <c r="BE868" s="9">
        <v>2374.3310000000001</v>
      </c>
      <c r="BF868" s="9">
        <v>4881.7079999999996</v>
      </c>
      <c r="BG868" s="9">
        <v>64.021609999999995</v>
      </c>
      <c r="BH868" s="9">
        <v>62.563270000000003</v>
      </c>
      <c r="BI868" s="9">
        <v>61.591050000000003</v>
      </c>
      <c r="BJ868" s="9">
        <v>60.876539999999999</v>
      </c>
      <c r="BK868" s="9">
        <v>60.35031</v>
      </c>
      <c r="BL868" s="9">
        <v>59.682099999999998</v>
      </c>
      <c r="BM868" s="9">
        <v>59.012340000000002</v>
      </c>
      <c r="BN868" s="9">
        <v>59.021610000000003</v>
      </c>
      <c r="BO868" s="9">
        <v>62.962960000000002</v>
      </c>
      <c r="BP868" s="9">
        <v>67.570980000000006</v>
      </c>
      <c r="BQ868" s="9">
        <v>72.086420000000004</v>
      </c>
      <c r="BR868" s="9">
        <v>76.280860000000004</v>
      </c>
      <c r="BS868" s="9">
        <v>80.146609999999995</v>
      </c>
      <c r="BT868" s="9">
        <v>82.453699999999998</v>
      </c>
      <c r="BU868" s="9">
        <v>83.155860000000004</v>
      </c>
      <c r="BV868" s="9">
        <v>82.541659999999993</v>
      </c>
      <c r="BW868" s="9">
        <v>81.257710000000003</v>
      </c>
      <c r="BX868" s="9">
        <v>78.797839999999994</v>
      </c>
      <c r="BY868" s="9">
        <v>74.893519999999995</v>
      </c>
      <c r="BZ868" s="9">
        <v>71.17747</v>
      </c>
      <c r="CA868" s="9">
        <v>68.543210000000002</v>
      </c>
      <c r="CB868" s="9">
        <v>66.662040000000005</v>
      </c>
      <c r="CC868" s="9">
        <v>64.80247</v>
      </c>
      <c r="CD868" s="9">
        <v>63.529319999999998</v>
      </c>
      <c r="CE868" s="9">
        <v>2683.6689999999999</v>
      </c>
      <c r="CF868" s="9">
        <v>2485.982</v>
      </c>
      <c r="CG868" s="9">
        <v>2475.8330000000001</v>
      </c>
      <c r="CH868" s="9">
        <v>2449.6819999999998</v>
      </c>
      <c r="CI868" s="9">
        <v>2019.8620000000001</v>
      </c>
      <c r="CJ868" s="9">
        <v>1230.7349999999999</v>
      </c>
      <c r="CK868" s="9">
        <v>1444.114</v>
      </c>
      <c r="CL868" s="9">
        <v>2113.5940000000001</v>
      </c>
      <c r="CM868" s="9">
        <v>2769.114</v>
      </c>
      <c r="CN868" s="9">
        <v>3822.7469999999998</v>
      </c>
      <c r="CO868" s="9">
        <v>4911.5169999999998</v>
      </c>
      <c r="CP868" s="9">
        <v>6643.3450000000003</v>
      </c>
      <c r="CQ868" s="9">
        <v>7251.3810000000003</v>
      </c>
      <c r="CR868" s="9">
        <v>7510.8090000000002</v>
      </c>
      <c r="CS868" s="9">
        <v>7273.5709999999999</v>
      </c>
      <c r="CT868" s="9">
        <v>7725.7510000000002</v>
      </c>
      <c r="CU868" s="9">
        <v>8318.107</v>
      </c>
      <c r="CV868" s="9">
        <v>8772.7440000000006</v>
      </c>
      <c r="CW868" s="9">
        <v>9132.4509999999991</v>
      </c>
      <c r="CX868" s="9">
        <v>9712.7710000000006</v>
      </c>
      <c r="CY868" s="9">
        <v>10261.98</v>
      </c>
      <c r="CZ868" s="9">
        <v>9096.4419999999991</v>
      </c>
      <c r="DA868" s="9">
        <v>9314.7309999999998</v>
      </c>
      <c r="DB868" s="9">
        <v>9287.7070000000003</v>
      </c>
      <c r="DC868" s="9">
        <v>7111.5540000000001</v>
      </c>
      <c r="DD868" s="9">
        <v>97.681659999999994</v>
      </c>
      <c r="DE868" s="9">
        <v>0</v>
      </c>
      <c r="DF868" s="9">
        <v>0</v>
      </c>
      <c r="DG868" s="9">
        <v>0</v>
      </c>
    </row>
    <row r="869" spans="1:111" x14ac:dyDescent="0.25">
      <c r="A869" s="9" t="s">
        <v>35</v>
      </c>
      <c r="B869" s="9" t="s">
        <v>105</v>
      </c>
      <c r="C869" s="9" t="s">
        <v>2</v>
      </c>
      <c r="D869" s="9" t="s">
        <v>161</v>
      </c>
      <c r="E869" s="9" t="s">
        <v>188</v>
      </c>
      <c r="F869" s="9" t="s">
        <v>33</v>
      </c>
      <c r="G869" s="9">
        <v>2017</v>
      </c>
      <c r="H869" s="9">
        <v>8</v>
      </c>
      <c r="I869" s="9">
        <v>2313.4899999999998</v>
      </c>
      <c r="J869" s="9">
        <v>2204.8359999999998</v>
      </c>
      <c r="K869" s="9">
        <v>2494.172</v>
      </c>
      <c r="L869" s="9">
        <v>2623.7860000000001</v>
      </c>
      <c r="M869" s="9">
        <v>2711</v>
      </c>
      <c r="N869" s="9">
        <v>3044.7930000000001</v>
      </c>
      <c r="O869" s="9">
        <v>3121.0970000000002</v>
      </c>
      <c r="P869" s="9">
        <v>3735.357</v>
      </c>
      <c r="Q869" s="9">
        <v>4262.183</v>
      </c>
      <c r="R869" s="9">
        <v>4614.3090000000002</v>
      </c>
      <c r="S869" s="9">
        <v>4939.018</v>
      </c>
      <c r="T869" s="9">
        <v>5328.1490000000003</v>
      </c>
      <c r="U869" s="9">
        <v>5563.0290000000005</v>
      </c>
      <c r="V869" s="9">
        <v>4177.0619999999999</v>
      </c>
      <c r="W869" s="9">
        <v>4220.2879999999996</v>
      </c>
      <c r="X869" s="9">
        <v>4456.509</v>
      </c>
      <c r="Y869" s="9">
        <v>4628.6109999999999</v>
      </c>
      <c r="Z869" s="9">
        <v>4667.4059999999999</v>
      </c>
      <c r="AA869" s="9">
        <v>5791.3519999999999</v>
      </c>
      <c r="AB869" s="9">
        <v>6223.9139999999998</v>
      </c>
      <c r="AC869" s="9">
        <v>5337.5020000000004</v>
      </c>
      <c r="AD869" s="9">
        <v>3584.0970000000002</v>
      </c>
      <c r="AE869" s="9">
        <v>2975.4290000000001</v>
      </c>
      <c r="AF869" s="9">
        <v>2947.2930000000001</v>
      </c>
      <c r="AG869" s="9">
        <v>4441.3720000000003</v>
      </c>
      <c r="AH869" s="9">
        <v>2293.2750000000001</v>
      </c>
      <c r="AI869" s="9">
        <v>2172.261</v>
      </c>
      <c r="AJ869" s="9">
        <v>2368.846</v>
      </c>
      <c r="AK869" s="9">
        <v>2503.1930000000002</v>
      </c>
      <c r="AL869" s="9">
        <v>2650.444</v>
      </c>
      <c r="AM869" s="9">
        <v>3021.4369999999999</v>
      </c>
      <c r="AN869" s="9">
        <v>3150.2159999999999</v>
      </c>
      <c r="AO869" s="9">
        <v>3789.0749999999998</v>
      </c>
      <c r="AP869" s="9">
        <v>4330.5569999999998</v>
      </c>
      <c r="AQ869" s="9">
        <v>4686.1049999999996</v>
      </c>
      <c r="AR869" s="9">
        <v>5025.0140000000001</v>
      </c>
      <c r="AS869" s="9">
        <v>5549.9880000000003</v>
      </c>
      <c r="AT869" s="9">
        <v>5797.2380000000003</v>
      </c>
      <c r="AU869" s="9">
        <v>5956.5</v>
      </c>
      <c r="AV869" s="9">
        <v>5999.7259999999997</v>
      </c>
      <c r="AW869" s="9">
        <v>6112.7870000000003</v>
      </c>
      <c r="AX869" s="9">
        <v>6137.6239999999998</v>
      </c>
      <c r="AY869" s="9">
        <v>6062.6679999999997</v>
      </c>
      <c r="AZ869" s="9">
        <v>6070.4189999999999</v>
      </c>
      <c r="BA869" s="9">
        <v>6250.0140000000001</v>
      </c>
      <c r="BB869" s="9">
        <v>5458.7</v>
      </c>
      <c r="BC869" s="9">
        <v>3762.91</v>
      </c>
      <c r="BD869" s="9">
        <v>3105.116</v>
      </c>
      <c r="BE869" s="9">
        <v>3076.9810000000002</v>
      </c>
      <c r="BF869" s="9">
        <v>6067.97</v>
      </c>
      <c r="BG869" s="9">
        <v>71.574070000000006</v>
      </c>
      <c r="BH869" s="9">
        <v>70.278549999999996</v>
      </c>
      <c r="BI869" s="9">
        <v>68.67747</v>
      </c>
      <c r="BJ869" s="9">
        <v>67.31559</v>
      </c>
      <c r="BK869" s="9">
        <v>66.161649999999995</v>
      </c>
      <c r="BL869" s="9">
        <v>65.226849999999999</v>
      </c>
      <c r="BM869" s="9">
        <v>65.304400000000001</v>
      </c>
      <c r="BN869" s="9">
        <v>68.376159999999999</v>
      </c>
      <c r="BO869" s="9">
        <v>72.959879999999998</v>
      </c>
      <c r="BP869" s="9">
        <v>77.700230000000005</v>
      </c>
      <c r="BQ869" s="9">
        <v>82.00309</v>
      </c>
      <c r="BR869" s="9">
        <v>85.564809999999994</v>
      </c>
      <c r="BS869" s="9">
        <v>88.198679999999996</v>
      </c>
      <c r="BT869" s="9">
        <v>90.136960000000002</v>
      </c>
      <c r="BU869" s="9">
        <v>91.477239999999995</v>
      </c>
      <c r="BV869" s="9">
        <v>92.016620000000003</v>
      </c>
      <c r="BW869" s="9">
        <v>91.591449999999995</v>
      </c>
      <c r="BX869" s="9">
        <v>90.593379999999996</v>
      </c>
      <c r="BY869" s="9">
        <v>88.207570000000004</v>
      </c>
      <c r="BZ869" s="9">
        <v>84.437110000000004</v>
      </c>
      <c r="CA869" s="9">
        <v>80.123840000000001</v>
      </c>
      <c r="CB869" s="9">
        <v>77.409719999999993</v>
      </c>
      <c r="CC869" s="9">
        <v>75.469909999999999</v>
      </c>
      <c r="CD869" s="9">
        <v>73.91628</v>
      </c>
      <c r="CE869" s="9">
        <v>4421.2529999999997</v>
      </c>
      <c r="CF869" s="9">
        <v>4253.5159999999996</v>
      </c>
      <c r="CG869" s="9">
        <v>4156.2299999999996</v>
      </c>
      <c r="CH869" s="9">
        <v>3742.2220000000002</v>
      </c>
      <c r="CI869" s="9">
        <v>2997.067</v>
      </c>
      <c r="CJ869" s="9">
        <v>2040.8620000000001</v>
      </c>
      <c r="CK869" s="9">
        <v>2054.9</v>
      </c>
      <c r="CL869" s="9">
        <v>2717.348</v>
      </c>
      <c r="CM869" s="9">
        <v>3723.1410000000001</v>
      </c>
      <c r="CN869" s="9">
        <v>5020.2790000000005</v>
      </c>
      <c r="CO869" s="9">
        <v>6297.7439999999997</v>
      </c>
      <c r="CP869" s="9">
        <v>8362.14</v>
      </c>
      <c r="CQ869" s="9">
        <v>8858.8880000000008</v>
      </c>
      <c r="CR869" s="9">
        <v>9455.8230000000003</v>
      </c>
      <c r="CS869" s="9">
        <v>9355.2800000000007</v>
      </c>
      <c r="CT869" s="9">
        <v>9877.866</v>
      </c>
      <c r="CU869" s="9">
        <v>10311.129999999999</v>
      </c>
      <c r="CV869" s="9">
        <v>10811.24</v>
      </c>
      <c r="CW869" s="9">
        <v>11505.2</v>
      </c>
      <c r="CX869" s="9">
        <v>12478.66</v>
      </c>
      <c r="CY869" s="9">
        <v>13037.66</v>
      </c>
      <c r="CZ869" s="9">
        <v>11520.34</v>
      </c>
      <c r="DA869" s="9">
        <v>12301.93</v>
      </c>
      <c r="DB869" s="9">
        <v>12124.54</v>
      </c>
      <c r="DC869" s="9">
        <v>8967.027</v>
      </c>
      <c r="DD869" s="9">
        <v>97.681659999999994</v>
      </c>
      <c r="DE869" s="9">
        <v>0</v>
      </c>
      <c r="DF869" s="9">
        <v>0</v>
      </c>
      <c r="DG869" s="9">
        <v>0</v>
      </c>
    </row>
    <row r="870" spans="1:111" x14ac:dyDescent="0.25">
      <c r="A870" s="9" t="s">
        <v>35</v>
      </c>
      <c r="B870" s="9" t="s">
        <v>105</v>
      </c>
      <c r="C870" s="9" t="s">
        <v>3</v>
      </c>
      <c r="D870" s="9" t="s">
        <v>187</v>
      </c>
      <c r="E870" s="9" t="s">
        <v>160</v>
      </c>
      <c r="F870" s="9" t="s">
        <v>36</v>
      </c>
      <c r="G870" s="9">
        <v>2017</v>
      </c>
      <c r="H870" s="9">
        <v>5</v>
      </c>
      <c r="BG870" s="9">
        <v>67.102270000000004</v>
      </c>
      <c r="BH870" s="9">
        <v>66.159090000000006</v>
      </c>
      <c r="BI870" s="9">
        <v>64.363640000000004</v>
      </c>
      <c r="BJ870" s="9">
        <v>62.590910000000001</v>
      </c>
      <c r="BK870" s="9">
        <v>62.375</v>
      </c>
      <c r="BL870" s="9">
        <v>60.522730000000003</v>
      </c>
      <c r="BM870" s="9">
        <v>61.159089999999999</v>
      </c>
      <c r="BN870" s="9">
        <v>67.284090000000006</v>
      </c>
      <c r="BO870" s="9">
        <v>74.420460000000006</v>
      </c>
      <c r="BP870" s="9">
        <v>79.590909999999994</v>
      </c>
      <c r="BQ870" s="9">
        <v>83.386359999999996</v>
      </c>
      <c r="BR870" s="9">
        <v>85.931820000000002</v>
      </c>
      <c r="BS870" s="9">
        <v>88.193179999999998</v>
      </c>
      <c r="BT870" s="9">
        <v>90.227270000000004</v>
      </c>
      <c r="BU870" s="9">
        <v>91.647729999999996</v>
      </c>
      <c r="BV870" s="9">
        <v>92.556820000000002</v>
      </c>
      <c r="BW870" s="9">
        <v>92.954539999999994</v>
      </c>
      <c r="BX870" s="9">
        <v>92.840909999999994</v>
      </c>
      <c r="BY870" s="9">
        <v>91.159090000000006</v>
      </c>
      <c r="BZ870" s="9">
        <v>83.102270000000004</v>
      </c>
      <c r="CA870" s="9">
        <v>75.670460000000006</v>
      </c>
      <c r="CB870" s="9">
        <v>71.465909999999994</v>
      </c>
      <c r="CC870" s="9">
        <v>69.170460000000006</v>
      </c>
      <c r="CD870" s="9">
        <v>67.579539999999994</v>
      </c>
      <c r="DD870" s="9">
        <v>13.18956</v>
      </c>
      <c r="DE870" s="9">
        <v>1</v>
      </c>
      <c r="DF870" s="9">
        <v>0</v>
      </c>
      <c r="DG870" s="9">
        <v>1</v>
      </c>
    </row>
    <row r="871" spans="1:111" x14ac:dyDescent="0.25">
      <c r="A871" s="9" t="s">
        <v>35</v>
      </c>
      <c r="B871" s="9" t="s">
        <v>105</v>
      </c>
      <c r="C871" s="9" t="s">
        <v>3</v>
      </c>
      <c r="D871" s="9" t="s">
        <v>187</v>
      </c>
      <c r="E871" s="9" t="s">
        <v>160</v>
      </c>
      <c r="F871" s="9" t="s">
        <v>36</v>
      </c>
      <c r="G871" s="9">
        <v>2017</v>
      </c>
      <c r="H871" s="9">
        <v>6</v>
      </c>
      <c r="BG871" s="9">
        <v>68.590909999999994</v>
      </c>
      <c r="BH871" s="9">
        <v>67.875</v>
      </c>
      <c r="BI871" s="9">
        <v>67.477270000000004</v>
      </c>
      <c r="BJ871" s="9">
        <v>66.613640000000004</v>
      </c>
      <c r="BK871" s="9">
        <v>65.943179999999998</v>
      </c>
      <c r="BL871" s="9">
        <v>64.977270000000004</v>
      </c>
      <c r="BM871" s="9">
        <v>65.965909999999994</v>
      </c>
      <c r="BN871" s="9">
        <v>71.329539999999994</v>
      </c>
      <c r="BO871" s="9">
        <v>77.386359999999996</v>
      </c>
      <c r="BP871" s="9">
        <v>82.5</v>
      </c>
      <c r="BQ871" s="9">
        <v>86.420460000000006</v>
      </c>
      <c r="BR871" s="9">
        <v>89.5</v>
      </c>
      <c r="BS871" s="9">
        <v>91.443179999999998</v>
      </c>
      <c r="BT871" s="9">
        <v>93.079539999999994</v>
      </c>
      <c r="BU871" s="9">
        <v>94.784090000000006</v>
      </c>
      <c r="BV871" s="9">
        <v>96.136359999999996</v>
      </c>
      <c r="BW871" s="9">
        <v>96.693179999999998</v>
      </c>
      <c r="BX871" s="9">
        <v>96.625</v>
      </c>
      <c r="BY871" s="9">
        <v>95.420460000000006</v>
      </c>
      <c r="BZ871" s="9">
        <v>90.477270000000004</v>
      </c>
      <c r="CA871" s="9">
        <v>81.511359999999996</v>
      </c>
      <c r="CB871" s="9">
        <v>76.397729999999996</v>
      </c>
      <c r="CC871" s="9">
        <v>73.125</v>
      </c>
      <c r="CD871" s="9">
        <v>71.465909999999994</v>
      </c>
      <c r="DD871" s="9">
        <v>13.18956</v>
      </c>
      <c r="DE871" s="9">
        <v>1</v>
      </c>
      <c r="DF871" s="9">
        <v>0</v>
      </c>
      <c r="DG871" s="9">
        <v>1</v>
      </c>
    </row>
    <row r="872" spans="1:111" x14ac:dyDescent="0.25">
      <c r="A872" s="9" t="s">
        <v>35</v>
      </c>
      <c r="B872" s="9" t="s">
        <v>105</v>
      </c>
      <c r="C872" s="9" t="s">
        <v>3</v>
      </c>
      <c r="D872" s="9" t="s">
        <v>187</v>
      </c>
      <c r="E872" s="9" t="s">
        <v>160</v>
      </c>
      <c r="F872" s="9" t="s">
        <v>36</v>
      </c>
      <c r="G872" s="9">
        <v>2017</v>
      </c>
      <c r="H872" s="9">
        <v>7</v>
      </c>
      <c r="BG872" s="9">
        <v>75.420460000000006</v>
      </c>
      <c r="BH872" s="9">
        <v>72.397729999999996</v>
      </c>
      <c r="BI872" s="9">
        <v>71.636359999999996</v>
      </c>
      <c r="BJ872" s="9">
        <v>70.988640000000004</v>
      </c>
      <c r="BK872" s="9">
        <v>70.159090000000006</v>
      </c>
      <c r="BL872" s="9">
        <v>69.704539999999994</v>
      </c>
      <c r="BM872" s="9">
        <v>70.727270000000004</v>
      </c>
      <c r="BN872" s="9">
        <v>75.704539999999994</v>
      </c>
      <c r="BO872" s="9">
        <v>80.443179999999998</v>
      </c>
      <c r="BP872" s="9">
        <v>85.397729999999996</v>
      </c>
      <c r="BQ872" s="9">
        <v>91.034090000000006</v>
      </c>
      <c r="BR872" s="9">
        <v>94.477270000000004</v>
      </c>
      <c r="BS872" s="9">
        <v>96.875</v>
      </c>
      <c r="BT872" s="9">
        <v>99.113640000000004</v>
      </c>
      <c r="BU872" s="9">
        <v>100.5455</v>
      </c>
      <c r="BV872" s="9">
        <v>101.0795</v>
      </c>
      <c r="BW872" s="9">
        <v>101.88639999999999</v>
      </c>
      <c r="BX872" s="9">
        <v>101.7159</v>
      </c>
      <c r="BY872" s="9">
        <v>101</v>
      </c>
      <c r="BZ872" s="9">
        <v>95.454539999999994</v>
      </c>
      <c r="CA872" s="9">
        <v>86.613640000000004</v>
      </c>
      <c r="CB872" s="9">
        <v>81.170460000000006</v>
      </c>
      <c r="CC872" s="9">
        <v>78.647729999999996</v>
      </c>
      <c r="CD872" s="9">
        <v>77.079539999999994</v>
      </c>
      <c r="DD872" s="9">
        <v>13.18956</v>
      </c>
      <c r="DE872" s="9">
        <v>1</v>
      </c>
      <c r="DF872" s="9">
        <v>0</v>
      </c>
      <c r="DG872" s="9">
        <v>1</v>
      </c>
    </row>
    <row r="873" spans="1:111" x14ac:dyDescent="0.25">
      <c r="A873" s="9" t="s">
        <v>35</v>
      </c>
      <c r="B873" s="9" t="s">
        <v>105</v>
      </c>
      <c r="C873" s="9" t="s">
        <v>3</v>
      </c>
      <c r="D873" s="9" t="s">
        <v>187</v>
      </c>
      <c r="E873" s="9" t="s">
        <v>160</v>
      </c>
      <c r="F873" s="9" t="s">
        <v>36</v>
      </c>
      <c r="G873" s="9">
        <v>2017</v>
      </c>
      <c r="H873" s="9">
        <v>8</v>
      </c>
      <c r="BG873" s="9">
        <v>73.977270000000004</v>
      </c>
      <c r="BH873" s="9">
        <v>72.75</v>
      </c>
      <c r="BI873" s="9">
        <v>71.181820000000002</v>
      </c>
      <c r="BJ873" s="9">
        <v>70.170460000000006</v>
      </c>
      <c r="BK873" s="9">
        <v>68.761359999999996</v>
      </c>
      <c r="BL873" s="9">
        <v>68.772729999999996</v>
      </c>
      <c r="BM873" s="9">
        <v>69.068179999999998</v>
      </c>
      <c r="BN873" s="9">
        <v>74.125</v>
      </c>
      <c r="BO873" s="9">
        <v>80.590909999999994</v>
      </c>
      <c r="BP873" s="9">
        <v>85.875</v>
      </c>
      <c r="BQ873" s="9">
        <v>90.659090000000006</v>
      </c>
      <c r="BR873" s="9">
        <v>93.818179999999998</v>
      </c>
      <c r="BS873" s="9">
        <v>96.329539999999994</v>
      </c>
      <c r="BT873" s="9">
        <v>98.238640000000004</v>
      </c>
      <c r="BU873" s="9">
        <v>100.2045</v>
      </c>
      <c r="BV873" s="9">
        <v>101.2159</v>
      </c>
      <c r="BW873" s="9">
        <v>102.01139999999999</v>
      </c>
      <c r="BX873" s="9">
        <v>101.61360000000001</v>
      </c>
      <c r="BY873" s="9">
        <v>99.227270000000004</v>
      </c>
      <c r="BZ873" s="9">
        <v>92.25</v>
      </c>
      <c r="CA873" s="9">
        <v>84.545460000000006</v>
      </c>
      <c r="CB873" s="9">
        <v>80.261359999999996</v>
      </c>
      <c r="CC873" s="9">
        <v>77.477270000000004</v>
      </c>
      <c r="CD873" s="9">
        <v>76.102270000000004</v>
      </c>
      <c r="DD873" s="9">
        <v>13.18956</v>
      </c>
      <c r="DE873" s="9">
        <v>1</v>
      </c>
      <c r="DF873" s="9">
        <v>0</v>
      </c>
      <c r="DG873" s="9">
        <v>1</v>
      </c>
    </row>
    <row r="874" spans="1:111" x14ac:dyDescent="0.25">
      <c r="A874" s="9" t="s">
        <v>35</v>
      </c>
      <c r="B874" s="9" t="s">
        <v>105</v>
      </c>
      <c r="C874" s="9" t="s">
        <v>3</v>
      </c>
      <c r="D874" s="9" t="s">
        <v>187</v>
      </c>
      <c r="E874" s="9" t="s">
        <v>160</v>
      </c>
      <c r="F874" s="9" t="s">
        <v>36</v>
      </c>
      <c r="G874" s="9">
        <v>2017</v>
      </c>
      <c r="H874" s="9">
        <v>9</v>
      </c>
      <c r="BG874" s="9">
        <v>66.5</v>
      </c>
      <c r="BH874" s="9">
        <v>65.5</v>
      </c>
      <c r="BI874" s="9">
        <v>64.738640000000004</v>
      </c>
      <c r="BJ874" s="9">
        <v>63.534089999999999</v>
      </c>
      <c r="BK874" s="9">
        <v>63.977269999999997</v>
      </c>
      <c r="BL874" s="9">
        <v>63.465910000000001</v>
      </c>
      <c r="BM874" s="9">
        <v>62.840910000000001</v>
      </c>
      <c r="BN874" s="9">
        <v>64.965909999999994</v>
      </c>
      <c r="BO874" s="9">
        <v>71.818179999999998</v>
      </c>
      <c r="BP874" s="9">
        <v>79.329539999999994</v>
      </c>
      <c r="BQ874" s="9">
        <v>85.261359999999996</v>
      </c>
      <c r="BR874" s="9">
        <v>89.079539999999994</v>
      </c>
      <c r="BS874" s="9">
        <v>91.136359999999996</v>
      </c>
      <c r="BT874" s="9">
        <v>93.034090000000006</v>
      </c>
      <c r="BU874" s="9">
        <v>94.522729999999996</v>
      </c>
      <c r="BV874" s="9">
        <v>95.215909999999994</v>
      </c>
      <c r="BW874" s="9">
        <v>95.238640000000004</v>
      </c>
      <c r="BX874" s="9">
        <v>94.454539999999994</v>
      </c>
      <c r="BY874" s="9">
        <v>89.829539999999994</v>
      </c>
      <c r="BZ874" s="9">
        <v>80.909090000000006</v>
      </c>
      <c r="CA874" s="9">
        <v>75.261359999999996</v>
      </c>
      <c r="CB874" s="9">
        <v>71.715909999999994</v>
      </c>
      <c r="CC874" s="9">
        <v>69.784090000000006</v>
      </c>
      <c r="CD874" s="9">
        <v>69.147729999999996</v>
      </c>
      <c r="DD874" s="9">
        <v>13.18956</v>
      </c>
      <c r="DE874" s="9">
        <v>1</v>
      </c>
      <c r="DF874" s="9">
        <v>0</v>
      </c>
      <c r="DG874" s="9">
        <v>1</v>
      </c>
    </row>
    <row r="875" spans="1:111" x14ac:dyDescent="0.25">
      <c r="A875" s="9" t="s">
        <v>35</v>
      </c>
      <c r="B875" s="9" t="s">
        <v>105</v>
      </c>
      <c r="C875" s="9" t="s">
        <v>3</v>
      </c>
      <c r="D875" s="9" t="s">
        <v>187</v>
      </c>
      <c r="E875" s="9" t="s">
        <v>160</v>
      </c>
      <c r="F875" s="9" t="s">
        <v>36</v>
      </c>
      <c r="G875" s="9">
        <v>2017</v>
      </c>
      <c r="H875" s="9">
        <v>10</v>
      </c>
      <c r="BG875" s="9">
        <v>66.011359999999996</v>
      </c>
      <c r="BH875" s="9">
        <v>64.056820000000002</v>
      </c>
      <c r="BI875" s="9">
        <v>64.193179999999998</v>
      </c>
      <c r="BJ875" s="9">
        <v>64.329539999999994</v>
      </c>
      <c r="BK875" s="9">
        <v>63.806820000000002</v>
      </c>
      <c r="BL875" s="9">
        <v>63.284089999999999</v>
      </c>
      <c r="BM875" s="9">
        <v>62.170459999999999</v>
      </c>
      <c r="BN875" s="9">
        <v>62.454540000000001</v>
      </c>
      <c r="BO875" s="9">
        <v>67.897729999999996</v>
      </c>
      <c r="BP875" s="9">
        <v>75.579539999999994</v>
      </c>
      <c r="BQ875" s="9">
        <v>81.545460000000006</v>
      </c>
      <c r="BR875" s="9">
        <v>85.329539999999994</v>
      </c>
      <c r="BS875" s="9">
        <v>87.818179999999998</v>
      </c>
      <c r="BT875" s="9">
        <v>89.681820000000002</v>
      </c>
      <c r="BU875" s="9">
        <v>91.068179999999998</v>
      </c>
      <c r="BV875" s="9">
        <v>91.704539999999994</v>
      </c>
      <c r="BW875" s="9">
        <v>91.465909999999994</v>
      </c>
      <c r="BX875" s="9">
        <v>89.409090000000006</v>
      </c>
      <c r="BY875" s="9">
        <v>82.954539999999994</v>
      </c>
      <c r="BZ875" s="9">
        <v>75.602270000000004</v>
      </c>
      <c r="CA875" s="9">
        <v>72.159090000000006</v>
      </c>
      <c r="CB875" s="9">
        <v>69.511359999999996</v>
      </c>
      <c r="CC875" s="9">
        <v>67.670460000000006</v>
      </c>
      <c r="CD875" s="9">
        <v>65.818179999999998</v>
      </c>
      <c r="DD875" s="9">
        <v>13.18956</v>
      </c>
      <c r="DE875" s="9">
        <v>1</v>
      </c>
      <c r="DF875" s="9">
        <v>0</v>
      </c>
      <c r="DG875" s="9">
        <v>1</v>
      </c>
    </row>
    <row r="876" spans="1:111" x14ac:dyDescent="0.25">
      <c r="A876" s="9" t="s">
        <v>35</v>
      </c>
      <c r="B876" s="9" t="s">
        <v>105</v>
      </c>
      <c r="C876" s="9" t="s">
        <v>3</v>
      </c>
      <c r="D876" s="9" t="s">
        <v>187</v>
      </c>
      <c r="E876" s="9" t="s">
        <v>160</v>
      </c>
      <c r="F876" s="9" t="s">
        <v>33</v>
      </c>
      <c r="G876" s="9">
        <v>2017</v>
      </c>
      <c r="H876" s="9">
        <v>8</v>
      </c>
      <c r="BG876" s="9">
        <v>71.122159999999994</v>
      </c>
      <c r="BH876" s="9">
        <v>69.630679999999998</v>
      </c>
      <c r="BI876" s="9">
        <v>68.758520000000004</v>
      </c>
      <c r="BJ876" s="9">
        <v>67.826710000000006</v>
      </c>
      <c r="BK876" s="9">
        <v>67.210229999999996</v>
      </c>
      <c r="BL876" s="9">
        <v>66.730109999999996</v>
      </c>
      <c r="BM876" s="9">
        <v>67.150570000000002</v>
      </c>
      <c r="BN876" s="9">
        <v>71.53125</v>
      </c>
      <c r="BO876" s="9">
        <v>77.559659999999994</v>
      </c>
      <c r="BP876" s="9">
        <v>83.275570000000002</v>
      </c>
      <c r="BQ876" s="9">
        <v>88.34375</v>
      </c>
      <c r="BR876" s="9">
        <v>91.71875</v>
      </c>
      <c r="BS876" s="9">
        <v>93.946020000000004</v>
      </c>
      <c r="BT876" s="9">
        <v>95.866479999999996</v>
      </c>
      <c r="BU876" s="9">
        <v>97.514210000000006</v>
      </c>
      <c r="BV876" s="9">
        <v>98.411929999999998</v>
      </c>
      <c r="BW876" s="9">
        <v>98.957409999999996</v>
      </c>
      <c r="BX876" s="9">
        <v>98.602270000000004</v>
      </c>
      <c r="BY876" s="9">
        <v>96.369320000000002</v>
      </c>
      <c r="BZ876" s="9">
        <v>89.772729999999996</v>
      </c>
      <c r="CA876" s="9">
        <v>81.982960000000006</v>
      </c>
      <c r="CB876" s="9">
        <v>77.386359999999996</v>
      </c>
      <c r="CC876" s="9">
        <v>74.758520000000004</v>
      </c>
      <c r="CD876" s="9">
        <v>73.448859999999996</v>
      </c>
      <c r="DD876" s="9">
        <v>13.18956</v>
      </c>
      <c r="DE876" s="9">
        <v>1</v>
      </c>
      <c r="DF876" s="9">
        <v>0</v>
      </c>
      <c r="DG876" s="9">
        <v>1</v>
      </c>
    </row>
    <row r="877" spans="1:111" x14ac:dyDescent="0.25">
      <c r="A877" s="9" t="s">
        <v>35</v>
      </c>
      <c r="B877" s="9" t="s">
        <v>105</v>
      </c>
      <c r="C877" s="9" t="s">
        <v>3</v>
      </c>
      <c r="D877" s="9" t="s">
        <v>187</v>
      </c>
      <c r="E877" s="9" t="s">
        <v>188</v>
      </c>
      <c r="F877" s="9" t="s">
        <v>36</v>
      </c>
      <c r="G877" s="9">
        <v>2017</v>
      </c>
      <c r="H877" s="9">
        <v>5</v>
      </c>
      <c r="BG877" s="9">
        <v>65.443179999999998</v>
      </c>
      <c r="BH877" s="9">
        <v>64.647729999999996</v>
      </c>
      <c r="BI877" s="9">
        <v>64</v>
      </c>
      <c r="BJ877" s="9">
        <v>63.181820000000002</v>
      </c>
      <c r="BK877" s="9">
        <v>62.522730000000003</v>
      </c>
      <c r="BL877" s="9">
        <v>61.102269999999997</v>
      </c>
      <c r="BM877" s="9">
        <v>62.147730000000003</v>
      </c>
      <c r="BN877" s="9">
        <v>67.761359999999996</v>
      </c>
      <c r="BO877" s="9">
        <v>73.090909999999994</v>
      </c>
      <c r="BP877" s="9">
        <v>78.340909999999994</v>
      </c>
      <c r="BQ877" s="9">
        <v>81.693179999999998</v>
      </c>
      <c r="BR877" s="9">
        <v>83.5</v>
      </c>
      <c r="BS877" s="9">
        <v>85.636359999999996</v>
      </c>
      <c r="BT877" s="9">
        <v>87.636359999999996</v>
      </c>
      <c r="BU877" s="9">
        <v>89.227270000000004</v>
      </c>
      <c r="BV877" s="9">
        <v>90.693179999999998</v>
      </c>
      <c r="BW877" s="9">
        <v>91.102270000000004</v>
      </c>
      <c r="BX877" s="9">
        <v>90.636359999999996</v>
      </c>
      <c r="BY877" s="9">
        <v>89.340909999999994</v>
      </c>
      <c r="BZ877" s="9">
        <v>85.170460000000006</v>
      </c>
      <c r="CA877" s="9">
        <v>78.034090000000006</v>
      </c>
      <c r="CB877" s="9">
        <v>73.852270000000004</v>
      </c>
      <c r="CC877" s="9">
        <v>71.25</v>
      </c>
      <c r="CD877" s="9">
        <v>69.102270000000004</v>
      </c>
      <c r="DD877" s="9">
        <v>13.18956</v>
      </c>
      <c r="DE877" s="9">
        <v>1</v>
      </c>
      <c r="DF877" s="9">
        <v>0</v>
      </c>
      <c r="DG877" s="9">
        <v>1</v>
      </c>
    </row>
    <row r="878" spans="1:111" x14ac:dyDescent="0.25">
      <c r="A878" s="9" t="s">
        <v>35</v>
      </c>
      <c r="B878" s="9" t="s">
        <v>105</v>
      </c>
      <c r="C878" s="9" t="s">
        <v>3</v>
      </c>
      <c r="D878" s="9" t="s">
        <v>187</v>
      </c>
      <c r="E878" s="9" t="s">
        <v>188</v>
      </c>
      <c r="F878" s="9" t="s">
        <v>36</v>
      </c>
      <c r="G878" s="9">
        <v>2017</v>
      </c>
      <c r="H878" s="9">
        <v>6</v>
      </c>
      <c r="BG878" s="9">
        <v>70.306820000000002</v>
      </c>
      <c r="BH878" s="9">
        <v>68.613640000000004</v>
      </c>
      <c r="BI878" s="9">
        <v>67.488640000000004</v>
      </c>
      <c r="BJ878" s="9">
        <v>67.011359999999996</v>
      </c>
      <c r="BK878" s="9">
        <v>66.227270000000004</v>
      </c>
      <c r="BL878" s="9">
        <v>65.284090000000006</v>
      </c>
      <c r="BM878" s="9">
        <v>66.045460000000006</v>
      </c>
      <c r="BN878" s="9">
        <v>72.25</v>
      </c>
      <c r="BO878" s="9">
        <v>78.784090000000006</v>
      </c>
      <c r="BP878" s="9">
        <v>83.5</v>
      </c>
      <c r="BQ878" s="9">
        <v>87.284090000000006</v>
      </c>
      <c r="BR878" s="9">
        <v>90.306820000000002</v>
      </c>
      <c r="BS878" s="9">
        <v>92.181820000000002</v>
      </c>
      <c r="BT878" s="9">
        <v>94.170460000000006</v>
      </c>
      <c r="BU878" s="9">
        <v>96.034090000000006</v>
      </c>
      <c r="BV878" s="9">
        <v>97.159090000000006</v>
      </c>
      <c r="BW878" s="9">
        <v>97.977270000000004</v>
      </c>
      <c r="BX878" s="9">
        <v>97.954539999999994</v>
      </c>
      <c r="BY878" s="9">
        <v>96.488640000000004</v>
      </c>
      <c r="BZ878" s="9">
        <v>90.397729999999996</v>
      </c>
      <c r="CA878" s="9">
        <v>82.340909999999994</v>
      </c>
      <c r="CB878" s="9">
        <v>76.522729999999996</v>
      </c>
      <c r="CC878" s="9">
        <v>74.386359999999996</v>
      </c>
      <c r="CD878" s="9">
        <v>72.772729999999996</v>
      </c>
      <c r="DD878" s="9">
        <v>13.18956</v>
      </c>
      <c r="DE878" s="9">
        <v>1</v>
      </c>
      <c r="DF878" s="9">
        <v>0</v>
      </c>
      <c r="DG878" s="9">
        <v>1</v>
      </c>
    </row>
    <row r="879" spans="1:111" x14ac:dyDescent="0.25">
      <c r="A879" s="9" t="s">
        <v>35</v>
      </c>
      <c r="B879" s="9" t="s">
        <v>105</v>
      </c>
      <c r="C879" s="9" t="s">
        <v>3</v>
      </c>
      <c r="D879" s="9" t="s">
        <v>187</v>
      </c>
      <c r="E879" s="9" t="s">
        <v>188</v>
      </c>
      <c r="F879" s="9" t="s">
        <v>36</v>
      </c>
      <c r="G879" s="9">
        <v>2017</v>
      </c>
      <c r="H879" s="9">
        <v>7</v>
      </c>
      <c r="BG879" s="9">
        <v>72.465909999999994</v>
      </c>
      <c r="BH879" s="9">
        <v>71.431820000000002</v>
      </c>
      <c r="BI879" s="9">
        <v>70.465909999999994</v>
      </c>
      <c r="BJ879" s="9">
        <v>69.556820000000002</v>
      </c>
      <c r="BK879" s="9">
        <v>68.534090000000006</v>
      </c>
      <c r="BL879" s="9">
        <v>67.693179999999998</v>
      </c>
      <c r="BM879" s="9">
        <v>68.352270000000004</v>
      </c>
      <c r="BN879" s="9">
        <v>72.886359999999996</v>
      </c>
      <c r="BO879" s="9">
        <v>77.795460000000006</v>
      </c>
      <c r="BP879" s="9">
        <v>82.613640000000004</v>
      </c>
      <c r="BQ879" s="9">
        <v>86.25</v>
      </c>
      <c r="BR879" s="9">
        <v>89.329539999999994</v>
      </c>
      <c r="BS879" s="9">
        <v>91.625</v>
      </c>
      <c r="BT879" s="9">
        <v>94.034090000000006</v>
      </c>
      <c r="BU879" s="9">
        <v>94.886359999999996</v>
      </c>
      <c r="BV879" s="9">
        <v>95.738640000000004</v>
      </c>
      <c r="BW879" s="9">
        <v>96.068179999999998</v>
      </c>
      <c r="BX879" s="9">
        <v>95.704539999999994</v>
      </c>
      <c r="BY879" s="9">
        <v>93.465909999999994</v>
      </c>
      <c r="BZ879" s="9">
        <v>88.261359999999996</v>
      </c>
      <c r="CA879" s="9">
        <v>81.375</v>
      </c>
      <c r="CB879" s="9">
        <v>77.409090000000006</v>
      </c>
      <c r="CC879" s="9">
        <v>74.5</v>
      </c>
      <c r="CD879" s="9">
        <v>72.545460000000006</v>
      </c>
      <c r="DD879" s="9">
        <v>13.18956</v>
      </c>
      <c r="DE879" s="9">
        <v>1</v>
      </c>
      <c r="DF879" s="9">
        <v>0</v>
      </c>
      <c r="DG879" s="9">
        <v>1</v>
      </c>
    </row>
    <row r="880" spans="1:111" x14ac:dyDescent="0.25">
      <c r="A880" s="9" t="s">
        <v>35</v>
      </c>
      <c r="B880" s="9" t="s">
        <v>105</v>
      </c>
      <c r="C880" s="9" t="s">
        <v>3</v>
      </c>
      <c r="D880" s="9" t="s">
        <v>187</v>
      </c>
      <c r="E880" s="9" t="s">
        <v>188</v>
      </c>
      <c r="F880" s="9" t="s">
        <v>36</v>
      </c>
      <c r="G880" s="9">
        <v>2017</v>
      </c>
      <c r="H880" s="9">
        <v>8</v>
      </c>
      <c r="BG880" s="9">
        <v>65.215909999999994</v>
      </c>
      <c r="BH880" s="9">
        <v>64.034090000000006</v>
      </c>
      <c r="BI880" s="9">
        <v>62.363639999999997</v>
      </c>
      <c r="BJ880" s="9">
        <v>62.5</v>
      </c>
      <c r="BK880" s="9">
        <v>61.647730000000003</v>
      </c>
      <c r="BL880" s="9">
        <v>60.556820000000002</v>
      </c>
      <c r="BM880" s="9">
        <v>59.931820000000002</v>
      </c>
      <c r="BN880" s="9">
        <v>63.511360000000003</v>
      </c>
      <c r="BO880" s="9">
        <v>70.704539999999994</v>
      </c>
      <c r="BP880" s="9">
        <v>77.034090000000006</v>
      </c>
      <c r="BQ880" s="9">
        <v>83.136359999999996</v>
      </c>
      <c r="BR880" s="9">
        <v>86.75</v>
      </c>
      <c r="BS880" s="9">
        <v>89.397729999999996</v>
      </c>
      <c r="BT880" s="9">
        <v>91.159090000000006</v>
      </c>
      <c r="BU880" s="9">
        <v>92.965909999999994</v>
      </c>
      <c r="BV880" s="9">
        <v>93.579539999999994</v>
      </c>
      <c r="BW880" s="9">
        <v>93.704539999999994</v>
      </c>
      <c r="BX880" s="9">
        <v>92.988640000000004</v>
      </c>
      <c r="BY880" s="9">
        <v>90.784090000000006</v>
      </c>
      <c r="BZ880" s="9">
        <v>83.420460000000006</v>
      </c>
      <c r="CA880" s="9">
        <v>76.363640000000004</v>
      </c>
      <c r="CB880" s="9">
        <v>72.136359999999996</v>
      </c>
      <c r="CC880" s="9">
        <v>70.204539999999994</v>
      </c>
      <c r="CD880" s="9">
        <v>68.125</v>
      </c>
      <c r="DD880" s="9">
        <v>13.18956</v>
      </c>
      <c r="DE880" s="9">
        <v>1</v>
      </c>
      <c r="DF880" s="9">
        <v>0</v>
      </c>
      <c r="DG880" s="9">
        <v>1</v>
      </c>
    </row>
    <row r="881" spans="1:111" x14ac:dyDescent="0.25">
      <c r="A881" s="9" t="s">
        <v>35</v>
      </c>
      <c r="B881" s="9" t="s">
        <v>105</v>
      </c>
      <c r="C881" s="9" t="s">
        <v>3</v>
      </c>
      <c r="D881" s="9" t="s">
        <v>187</v>
      </c>
      <c r="E881" s="9" t="s">
        <v>188</v>
      </c>
      <c r="F881" s="9" t="s">
        <v>36</v>
      </c>
      <c r="G881" s="9">
        <v>2017</v>
      </c>
      <c r="H881" s="9">
        <v>9</v>
      </c>
      <c r="BG881" s="9">
        <v>65.738640000000004</v>
      </c>
      <c r="BH881" s="9">
        <v>64.545460000000006</v>
      </c>
      <c r="BI881" s="9">
        <v>63.284089999999999</v>
      </c>
      <c r="BJ881" s="9">
        <v>62.556820000000002</v>
      </c>
      <c r="BK881" s="9">
        <v>61.920459999999999</v>
      </c>
      <c r="BL881" s="9">
        <v>61.204540000000001</v>
      </c>
      <c r="BM881" s="9">
        <v>60.931820000000002</v>
      </c>
      <c r="BN881" s="9">
        <v>63.420459999999999</v>
      </c>
      <c r="BO881" s="9">
        <v>70.488640000000004</v>
      </c>
      <c r="BP881" s="9">
        <v>77.238640000000004</v>
      </c>
      <c r="BQ881" s="9">
        <v>82.602270000000004</v>
      </c>
      <c r="BR881" s="9">
        <v>86.034090000000006</v>
      </c>
      <c r="BS881" s="9">
        <v>87.136359999999996</v>
      </c>
      <c r="BT881" s="9">
        <v>88.840909999999994</v>
      </c>
      <c r="BU881" s="9">
        <v>90.590909999999994</v>
      </c>
      <c r="BV881" s="9">
        <v>91.693179999999998</v>
      </c>
      <c r="BW881" s="9">
        <v>92.386359999999996</v>
      </c>
      <c r="BX881" s="9">
        <v>91.738640000000004</v>
      </c>
      <c r="BY881" s="9">
        <v>88.045460000000006</v>
      </c>
      <c r="BZ881" s="9">
        <v>79.818179999999998</v>
      </c>
      <c r="CA881" s="9">
        <v>74.034090000000006</v>
      </c>
      <c r="CB881" s="9">
        <v>70.613640000000004</v>
      </c>
      <c r="CC881" s="9">
        <v>68.340909999999994</v>
      </c>
      <c r="CD881" s="9">
        <v>67.272729999999996</v>
      </c>
      <c r="DD881" s="9">
        <v>13.18956</v>
      </c>
      <c r="DE881" s="9">
        <v>1</v>
      </c>
      <c r="DF881" s="9">
        <v>0</v>
      </c>
      <c r="DG881" s="9">
        <v>1</v>
      </c>
    </row>
    <row r="882" spans="1:111" x14ac:dyDescent="0.25">
      <c r="A882" s="9" t="s">
        <v>35</v>
      </c>
      <c r="B882" s="9" t="s">
        <v>105</v>
      </c>
      <c r="C882" s="9" t="s">
        <v>3</v>
      </c>
      <c r="D882" s="9" t="s">
        <v>187</v>
      </c>
      <c r="E882" s="9" t="s">
        <v>188</v>
      </c>
      <c r="F882" s="9" t="s">
        <v>36</v>
      </c>
      <c r="G882" s="9">
        <v>2017</v>
      </c>
      <c r="H882" s="9">
        <v>10</v>
      </c>
      <c r="BG882" s="9">
        <v>59.636360000000003</v>
      </c>
      <c r="BH882" s="9">
        <v>58.545459999999999</v>
      </c>
      <c r="BI882" s="9">
        <v>57.806820000000002</v>
      </c>
      <c r="BJ882" s="9">
        <v>57.125</v>
      </c>
      <c r="BK882" s="9">
        <v>56.420459999999999</v>
      </c>
      <c r="BL882" s="9">
        <v>55.568179999999998</v>
      </c>
      <c r="BM882" s="9">
        <v>55.068179999999998</v>
      </c>
      <c r="BN882" s="9">
        <v>55.068179999999998</v>
      </c>
      <c r="BO882" s="9">
        <v>61.068179999999998</v>
      </c>
      <c r="BP882" s="9">
        <v>69.511359999999996</v>
      </c>
      <c r="BQ882" s="9">
        <v>75.568179999999998</v>
      </c>
      <c r="BR882" s="9">
        <v>79.806820000000002</v>
      </c>
      <c r="BS882" s="9">
        <v>82.75</v>
      </c>
      <c r="BT882" s="9">
        <v>84.511359999999996</v>
      </c>
      <c r="BU882" s="9">
        <v>85</v>
      </c>
      <c r="BV882" s="9">
        <v>85.670460000000006</v>
      </c>
      <c r="BW882" s="9">
        <v>85.397729999999996</v>
      </c>
      <c r="BX882" s="9">
        <v>83.636359999999996</v>
      </c>
      <c r="BY882" s="9">
        <v>74.965909999999994</v>
      </c>
      <c r="BZ882" s="9">
        <v>67.397729999999996</v>
      </c>
      <c r="CA882" s="9">
        <v>63.681820000000002</v>
      </c>
      <c r="CB882" s="9">
        <v>61.613639999999997</v>
      </c>
      <c r="CC882" s="9">
        <v>61.215910000000001</v>
      </c>
      <c r="CD882" s="9">
        <v>59.943179999999998</v>
      </c>
      <c r="DD882" s="9">
        <v>13.18956</v>
      </c>
      <c r="DE882" s="9">
        <v>1</v>
      </c>
      <c r="DF882" s="9">
        <v>0</v>
      </c>
      <c r="DG882" s="9">
        <v>1</v>
      </c>
    </row>
    <row r="883" spans="1:111" x14ac:dyDescent="0.25">
      <c r="A883" s="9" t="s">
        <v>35</v>
      </c>
      <c r="B883" s="9" t="s">
        <v>105</v>
      </c>
      <c r="C883" s="9" t="s">
        <v>3</v>
      </c>
      <c r="D883" s="9" t="s">
        <v>187</v>
      </c>
      <c r="E883" s="9" t="s">
        <v>188</v>
      </c>
      <c r="F883" s="9" t="s">
        <v>33</v>
      </c>
      <c r="G883" s="9">
        <v>2017</v>
      </c>
      <c r="H883" s="9">
        <v>8</v>
      </c>
      <c r="BG883" s="9">
        <v>68.431820000000002</v>
      </c>
      <c r="BH883" s="9">
        <v>67.15625</v>
      </c>
      <c r="BI883" s="9">
        <v>65.900570000000002</v>
      </c>
      <c r="BJ883" s="9">
        <v>65.40625</v>
      </c>
      <c r="BK883" s="9">
        <v>64.582390000000004</v>
      </c>
      <c r="BL883" s="9">
        <v>63.684660000000001</v>
      </c>
      <c r="BM883" s="9">
        <v>63.815339999999999</v>
      </c>
      <c r="BN883" s="9">
        <v>68.017039999999994</v>
      </c>
      <c r="BO883" s="9">
        <v>74.443179999999998</v>
      </c>
      <c r="BP883" s="9">
        <v>80.096590000000006</v>
      </c>
      <c r="BQ883" s="9">
        <v>84.818179999999998</v>
      </c>
      <c r="BR883" s="9">
        <v>88.105109999999996</v>
      </c>
      <c r="BS883" s="9">
        <v>90.085229999999996</v>
      </c>
      <c r="BT883" s="9">
        <v>92.051140000000004</v>
      </c>
      <c r="BU883" s="9">
        <v>93.619320000000002</v>
      </c>
      <c r="BV883" s="9">
        <v>94.542609999999996</v>
      </c>
      <c r="BW883" s="9">
        <v>95.034090000000006</v>
      </c>
      <c r="BX883" s="9">
        <v>94.596590000000006</v>
      </c>
      <c r="BY883" s="9">
        <v>92.196020000000004</v>
      </c>
      <c r="BZ883" s="9">
        <v>85.474429999999998</v>
      </c>
      <c r="CA883" s="9">
        <v>78.528409999999994</v>
      </c>
      <c r="CB883" s="9">
        <v>74.170460000000006</v>
      </c>
      <c r="CC883" s="9">
        <v>71.857960000000006</v>
      </c>
      <c r="CD883" s="9">
        <v>70.178979999999996</v>
      </c>
      <c r="DD883" s="9">
        <v>13.18956</v>
      </c>
      <c r="DE883" s="9">
        <v>1</v>
      </c>
      <c r="DF883" s="9">
        <v>0</v>
      </c>
      <c r="DG883" s="9">
        <v>1</v>
      </c>
    </row>
    <row r="884" spans="1:111" x14ac:dyDescent="0.25">
      <c r="A884" s="9" t="s">
        <v>35</v>
      </c>
      <c r="B884" s="9" t="s">
        <v>105</v>
      </c>
      <c r="C884" s="9" t="s">
        <v>3</v>
      </c>
      <c r="D884" s="9" t="s">
        <v>161</v>
      </c>
      <c r="E884" s="9" t="s">
        <v>160</v>
      </c>
      <c r="F884" s="9" t="s">
        <v>36</v>
      </c>
      <c r="G884" s="9">
        <v>2017</v>
      </c>
      <c r="H884" s="9">
        <v>5</v>
      </c>
      <c r="BG884" s="9">
        <v>70.75</v>
      </c>
      <c r="BH884" s="9">
        <v>69.795460000000006</v>
      </c>
      <c r="BI884" s="9">
        <v>68.363640000000004</v>
      </c>
      <c r="BJ884" s="9">
        <v>67.045460000000006</v>
      </c>
      <c r="BK884" s="9">
        <v>66.318179999999998</v>
      </c>
      <c r="BL884" s="9">
        <v>64.568179999999998</v>
      </c>
      <c r="BM884" s="9">
        <v>64.863640000000004</v>
      </c>
      <c r="BN884" s="9">
        <v>70.897729999999996</v>
      </c>
      <c r="BO884" s="9">
        <v>77.806820000000002</v>
      </c>
      <c r="BP884" s="9">
        <v>83.431820000000002</v>
      </c>
      <c r="BQ884" s="9">
        <v>87.318179999999998</v>
      </c>
      <c r="BR884" s="9">
        <v>90.159090000000006</v>
      </c>
      <c r="BS884" s="9">
        <v>91.636359999999996</v>
      </c>
      <c r="BT884" s="9">
        <v>93.25</v>
      </c>
      <c r="BU884" s="9">
        <v>94.556820000000002</v>
      </c>
      <c r="BV884" s="9">
        <v>95.318179999999998</v>
      </c>
      <c r="BW884" s="9">
        <v>95.511359999999996</v>
      </c>
      <c r="BX884" s="9">
        <v>95.647729999999996</v>
      </c>
      <c r="BY884" s="9">
        <v>94.136359999999996</v>
      </c>
      <c r="BZ884" s="9">
        <v>86.579539999999994</v>
      </c>
      <c r="CA884" s="9">
        <v>79.715909999999994</v>
      </c>
      <c r="CB884" s="9">
        <v>75.784090000000006</v>
      </c>
      <c r="CC884" s="9">
        <v>73.715909999999994</v>
      </c>
      <c r="CD884" s="9">
        <v>71.375</v>
      </c>
      <c r="DD884" s="9">
        <v>13.18956</v>
      </c>
      <c r="DE884" s="9">
        <v>1</v>
      </c>
      <c r="DF884" s="9">
        <v>0</v>
      </c>
      <c r="DG884" s="9">
        <v>1</v>
      </c>
    </row>
    <row r="885" spans="1:111" x14ac:dyDescent="0.25">
      <c r="A885" s="9" t="s">
        <v>35</v>
      </c>
      <c r="B885" s="9" t="s">
        <v>105</v>
      </c>
      <c r="C885" s="9" t="s">
        <v>3</v>
      </c>
      <c r="D885" s="9" t="s">
        <v>161</v>
      </c>
      <c r="E885" s="9" t="s">
        <v>160</v>
      </c>
      <c r="F885" s="9" t="s">
        <v>36</v>
      </c>
      <c r="G885" s="9">
        <v>2017</v>
      </c>
      <c r="H885" s="9">
        <v>6</v>
      </c>
      <c r="BG885" s="9">
        <v>68.840909999999994</v>
      </c>
      <c r="BH885" s="9">
        <v>67.590909999999994</v>
      </c>
      <c r="BI885" s="9">
        <v>66.761359999999996</v>
      </c>
      <c r="BJ885" s="9">
        <v>66.102270000000004</v>
      </c>
      <c r="BK885" s="9">
        <v>65.875</v>
      </c>
      <c r="BL885" s="9">
        <v>65.534090000000006</v>
      </c>
      <c r="BM885" s="9">
        <v>66.761359999999996</v>
      </c>
      <c r="BN885" s="9">
        <v>72.284090000000006</v>
      </c>
      <c r="BO885" s="9">
        <v>78.829539999999994</v>
      </c>
      <c r="BP885" s="9">
        <v>84.5</v>
      </c>
      <c r="BQ885" s="9">
        <v>88.5</v>
      </c>
      <c r="BR885" s="9">
        <v>91.261359999999996</v>
      </c>
      <c r="BS885" s="9">
        <v>93.284090000000006</v>
      </c>
      <c r="BT885" s="9">
        <v>95.284090000000006</v>
      </c>
      <c r="BU885" s="9">
        <v>97.125</v>
      </c>
      <c r="BV885" s="9">
        <v>98.511359999999996</v>
      </c>
      <c r="BW885" s="9">
        <v>99.25</v>
      </c>
      <c r="BX885" s="9">
        <v>99.477270000000004</v>
      </c>
      <c r="BY885" s="9">
        <v>98.545460000000006</v>
      </c>
      <c r="BZ885" s="9">
        <v>92.272729999999996</v>
      </c>
      <c r="CA885" s="9">
        <v>83.363640000000004</v>
      </c>
      <c r="CB885" s="9">
        <v>77.806820000000002</v>
      </c>
      <c r="CC885" s="9">
        <v>74.693179999999998</v>
      </c>
      <c r="CD885" s="9">
        <v>73.625</v>
      </c>
      <c r="DD885" s="9">
        <v>13.18956</v>
      </c>
      <c r="DE885" s="9">
        <v>1</v>
      </c>
      <c r="DF885" s="9">
        <v>0</v>
      </c>
      <c r="DG885" s="9">
        <v>1</v>
      </c>
    </row>
    <row r="886" spans="1:111" x14ac:dyDescent="0.25">
      <c r="A886" s="9" t="s">
        <v>35</v>
      </c>
      <c r="B886" s="9" t="s">
        <v>105</v>
      </c>
      <c r="C886" s="9" t="s">
        <v>3</v>
      </c>
      <c r="D886" s="9" t="s">
        <v>161</v>
      </c>
      <c r="E886" s="9" t="s">
        <v>160</v>
      </c>
      <c r="F886" s="9" t="s">
        <v>36</v>
      </c>
      <c r="G886" s="9">
        <v>2017</v>
      </c>
      <c r="H886" s="9">
        <v>7</v>
      </c>
      <c r="BG886" s="9">
        <v>76.602270000000004</v>
      </c>
      <c r="BH886" s="9">
        <v>75.454539999999994</v>
      </c>
      <c r="BI886" s="9">
        <v>74.25</v>
      </c>
      <c r="BJ886" s="9">
        <v>73.340909999999994</v>
      </c>
      <c r="BK886" s="9">
        <v>71.977270000000004</v>
      </c>
      <c r="BL886" s="9">
        <v>70.522729999999996</v>
      </c>
      <c r="BM886" s="9">
        <v>71.352270000000004</v>
      </c>
      <c r="BN886" s="9">
        <v>76.284090000000006</v>
      </c>
      <c r="BO886" s="9">
        <v>81.829539999999994</v>
      </c>
      <c r="BP886" s="9">
        <v>86.920460000000006</v>
      </c>
      <c r="BQ886" s="9">
        <v>91.681820000000002</v>
      </c>
      <c r="BR886" s="9">
        <v>94.579539999999994</v>
      </c>
      <c r="BS886" s="9">
        <v>97.227270000000004</v>
      </c>
      <c r="BT886" s="9">
        <v>99.465909999999994</v>
      </c>
      <c r="BU886" s="9">
        <v>101.4091</v>
      </c>
      <c r="BV886" s="9">
        <v>101.9318</v>
      </c>
      <c r="BW886" s="9">
        <v>102.6591</v>
      </c>
      <c r="BX886" s="9">
        <v>102.2159</v>
      </c>
      <c r="BY886" s="9">
        <v>100.9773</v>
      </c>
      <c r="BZ886" s="9">
        <v>95.75</v>
      </c>
      <c r="CA886" s="9">
        <v>87.465909999999994</v>
      </c>
      <c r="CB886" s="9">
        <v>82.5</v>
      </c>
      <c r="CC886" s="9">
        <v>78.772729999999996</v>
      </c>
      <c r="CD886" s="9">
        <v>77.693179999999998</v>
      </c>
      <c r="DD886" s="9">
        <v>13.18956</v>
      </c>
      <c r="DE886" s="9">
        <v>1</v>
      </c>
      <c r="DF886" s="9">
        <v>0</v>
      </c>
      <c r="DG886" s="9">
        <v>1</v>
      </c>
    </row>
    <row r="887" spans="1:111" x14ac:dyDescent="0.25">
      <c r="A887" s="9" t="s">
        <v>35</v>
      </c>
      <c r="B887" s="9" t="s">
        <v>105</v>
      </c>
      <c r="C887" s="9" t="s">
        <v>3</v>
      </c>
      <c r="D887" s="9" t="s">
        <v>161</v>
      </c>
      <c r="E887" s="9" t="s">
        <v>160</v>
      </c>
      <c r="F887" s="9" t="s">
        <v>36</v>
      </c>
      <c r="G887" s="9">
        <v>2017</v>
      </c>
      <c r="H887" s="9">
        <v>8</v>
      </c>
      <c r="BG887" s="9">
        <v>74.295460000000006</v>
      </c>
      <c r="BH887" s="9">
        <v>72.852270000000004</v>
      </c>
      <c r="BI887" s="9">
        <v>72.090909999999994</v>
      </c>
      <c r="BJ887" s="9">
        <v>71.863640000000004</v>
      </c>
      <c r="BK887" s="9">
        <v>71.409090000000006</v>
      </c>
      <c r="BL887" s="9">
        <v>70.568179999999998</v>
      </c>
      <c r="BM887" s="9">
        <v>69.920460000000006</v>
      </c>
      <c r="BN887" s="9">
        <v>73.056820000000002</v>
      </c>
      <c r="BO887" s="9">
        <v>79.852270000000004</v>
      </c>
      <c r="BP887" s="9">
        <v>86.022729999999996</v>
      </c>
      <c r="BQ887" s="9">
        <v>91.568179999999998</v>
      </c>
      <c r="BR887" s="9">
        <v>94.727270000000004</v>
      </c>
      <c r="BS887" s="9">
        <v>95.170460000000006</v>
      </c>
      <c r="BT887" s="9">
        <v>96.261359999999996</v>
      </c>
      <c r="BU887" s="9">
        <v>98.534090000000006</v>
      </c>
      <c r="BV887" s="9">
        <v>100.9205</v>
      </c>
      <c r="BW887" s="9">
        <v>101.5682</v>
      </c>
      <c r="BX887" s="9">
        <v>101.5227</v>
      </c>
      <c r="BY887" s="9">
        <v>98.840909999999994</v>
      </c>
      <c r="BZ887" s="9">
        <v>91.329539999999994</v>
      </c>
      <c r="CA887" s="9">
        <v>84.227270000000004</v>
      </c>
      <c r="CB887" s="9">
        <v>79.568179999999998</v>
      </c>
      <c r="CC887" s="9">
        <v>78.068179999999998</v>
      </c>
      <c r="CD887" s="9">
        <v>76.477270000000004</v>
      </c>
      <c r="DD887" s="9">
        <v>13.18956</v>
      </c>
      <c r="DE887" s="9">
        <v>1</v>
      </c>
      <c r="DF887" s="9">
        <v>0</v>
      </c>
      <c r="DG887" s="9">
        <v>1</v>
      </c>
    </row>
    <row r="888" spans="1:111" x14ac:dyDescent="0.25">
      <c r="A888" s="9" t="s">
        <v>35</v>
      </c>
      <c r="B888" s="9" t="s">
        <v>105</v>
      </c>
      <c r="C888" s="9" t="s">
        <v>3</v>
      </c>
      <c r="D888" s="9" t="s">
        <v>161</v>
      </c>
      <c r="E888" s="9" t="s">
        <v>160</v>
      </c>
      <c r="F888" s="9" t="s">
        <v>36</v>
      </c>
      <c r="G888" s="9">
        <v>2017</v>
      </c>
      <c r="H888" s="9">
        <v>9</v>
      </c>
      <c r="BG888" s="9">
        <v>69.602270000000004</v>
      </c>
      <c r="BH888" s="9">
        <v>67.965909999999994</v>
      </c>
      <c r="BI888" s="9">
        <v>66.636359999999996</v>
      </c>
      <c r="BJ888" s="9">
        <v>66.261359999999996</v>
      </c>
      <c r="BK888" s="9">
        <v>65.693179999999998</v>
      </c>
      <c r="BL888" s="9">
        <v>64.886359999999996</v>
      </c>
      <c r="BM888" s="9">
        <v>63.897730000000003</v>
      </c>
      <c r="BN888" s="9">
        <v>65.806820000000002</v>
      </c>
      <c r="BO888" s="9">
        <v>72.795460000000006</v>
      </c>
      <c r="BP888" s="9">
        <v>80.795460000000006</v>
      </c>
      <c r="BQ888" s="9">
        <v>85.931820000000002</v>
      </c>
      <c r="BR888" s="9">
        <v>89.920460000000006</v>
      </c>
      <c r="BS888" s="9">
        <v>92.352270000000004</v>
      </c>
      <c r="BT888" s="9">
        <v>93.818179999999998</v>
      </c>
      <c r="BU888" s="9">
        <v>95.25</v>
      </c>
      <c r="BV888" s="9">
        <v>96.204539999999994</v>
      </c>
      <c r="BW888" s="9">
        <v>96.556820000000002</v>
      </c>
      <c r="BX888" s="9">
        <v>96.284090000000006</v>
      </c>
      <c r="BY888" s="9">
        <v>90.909090000000006</v>
      </c>
      <c r="BZ888" s="9">
        <v>81.693179999999998</v>
      </c>
      <c r="CA888" s="9">
        <v>76.784090000000006</v>
      </c>
      <c r="CB888" s="9">
        <v>73.227270000000004</v>
      </c>
      <c r="CC888" s="9">
        <v>71.625</v>
      </c>
      <c r="CD888" s="9">
        <v>70.488640000000004</v>
      </c>
      <c r="DD888" s="9">
        <v>13.18956</v>
      </c>
      <c r="DE888" s="9">
        <v>1</v>
      </c>
      <c r="DF888" s="9">
        <v>0</v>
      </c>
      <c r="DG888" s="9">
        <v>1</v>
      </c>
    </row>
    <row r="889" spans="1:111" x14ac:dyDescent="0.25">
      <c r="A889" s="9" t="s">
        <v>35</v>
      </c>
      <c r="B889" s="9" t="s">
        <v>105</v>
      </c>
      <c r="C889" s="9" t="s">
        <v>3</v>
      </c>
      <c r="D889" s="9" t="s">
        <v>161</v>
      </c>
      <c r="E889" s="9" t="s">
        <v>160</v>
      </c>
      <c r="F889" s="9" t="s">
        <v>36</v>
      </c>
      <c r="G889" s="9">
        <v>2017</v>
      </c>
      <c r="H889" s="9">
        <v>10</v>
      </c>
      <c r="BG889" s="9">
        <v>63.988639999999997</v>
      </c>
      <c r="BH889" s="9">
        <v>62.772730000000003</v>
      </c>
      <c r="BI889" s="9">
        <v>62.227269999999997</v>
      </c>
      <c r="BJ889" s="9">
        <v>62.159089999999999</v>
      </c>
      <c r="BK889" s="9">
        <v>61.386360000000003</v>
      </c>
      <c r="BL889" s="9">
        <v>60.715910000000001</v>
      </c>
      <c r="BM889" s="9">
        <v>59.602269999999997</v>
      </c>
      <c r="BN889" s="9">
        <v>60.238639999999997</v>
      </c>
      <c r="BO889" s="9">
        <v>67.181820000000002</v>
      </c>
      <c r="BP889" s="9">
        <v>76.102270000000004</v>
      </c>
      <c r="BQ889" s="9">
        <v>83.534090000000006</v>
      </c>
      <c r="BR889" s="9">
        <v>87.795460000000006</v>
      </c>
      <c r="BS889" s="9">
        <v>90.090909999999994</v>
      </c>
      <c r="BT889" s="9">
        <v>91.534090000000006</v>
      </c>
      <c r="BU889" s="9">
        <v>92.647729999999996</v>
      </c>
      <c r="BV889" s="9">
        <v>93.897729999999996</v>
      </c>
      <c r="BW889" s="9">
        <v>94.045460000000006</v>
      </c>
      <c r="BX889" s="9">
        <v>92.318179999999998</v>
      </c>
      <c r="BY889" s="9">
        <v>83.579539999999994</v>
      </c>
      <c r="BZ889" s="9">
        <v>74.75</v>
      </c>
      <c r="CA889" s="9">
        <v>70.477270000000004</v>
      </c>
      <c r="CB889" s="9">
        <v>68.25</v>
      </c>
      <c r="CC889" s="9">
        <v>66.806820000000002</v>
      </c>
      <c r="CD889" s="9">
        <v>65.522729999999996</v>
      </c>
      <c r="DD889" s="9">
        <v>13.18956</v>
      </c>
      <c r="DE889" s="9">
        <v>1</v>
      </c>
      <c r="DF889" s="9">
        <v>0</v>
      </c>
      <c r="DG889" s="9">
        <v>1</v>
      </c>
    </row>
    <row r="890" spans="1:111" x14ac:dyDescent="0.25">
      <c r="A890" s="9" t="s">
        <v>35</v>
      </c>
      <c r="B890" s="9" t="s">
        <v>105</v>
      </c>
      <c r="C890" s="9" t="s">
        <v>3</v>
      </c>
      <c r="D890" s="9" t="s">
        <v>161</v>
      </c>
      <c r="E890" s="9" t="s">
        <v>160</v>
      </c>
      <c r="F890" s="9" t="s">
        <v>33</v>
      </c>
      <c r="G890" s="9">
        <v>2017</v>
      </c>
      <c r="H890" s="9">
        <v>8</v>
      </c>
      <c r="BG890" s="9">
        <v>72.335229999999996</v>
      </c>
      <c r="BH890" s="9">
        <v>70.965909999999994</v>
      </c>
      <c r="BI890" s="9">
        <v>69.934659999999994</v>
      </c>
      <c r="BJ890" s="9">
        <v>69.392039999999994</v>
      </c>
      <c r="BK890" s="9">
        <v>68.738640000000004</v>
      </c>
      <c r="BL890" s="9">
        <v>67.877840000000006</v>
      </c>
      <c r="BM890" s="9">
        <v>67.982960000000006</v>
      </c>
      <c r="BN890" s="9">
        <v>71.857960000000006</v>
      </c>
      <c r="BO890" s="9">
        <v>78.326710000000006</v>
      </c>
      <c r="BP890" s="9">
        <v>84.559659999999994</v>
      </c>
      <c r="BQ890" s="9">
        <v>89.420460000000006</v>
      </c>
      <c r="BR890" s="9">
        <v>92.622159999999994</v>
      </c>
      <c r="BS890" s="9">
        <v>94.508520000000004</v>
      </c>
      <c r="BT890" s="9">
        <v>96.207390000000004</v>
      </c>
      <c r="BU890" s="9">
        <v>98.079539999999994</v>
      </c>
      <c r="BV890" s="9">
        <v>99.392070000000004</v>
      </c>
      <c r="BW890" s="9">
        <v>100.0085</v>
      </c>
      <c r="BX890" s="9">
        <v>99.875</v>
      </c>
      <c r="BY890" s="9">
        <v>97.318179999999998</v>
      </c>
      <c r="BZ890" s="9">
        <v>90.261359999999996</v>
      </c>
      <c r="CA890" s="9">
        <v>82.960229999999996</v>
      </c>
      <c r="CB890" s="9">
        <v>78.275570000000002</v>
      </c>
      <c r="CC890" s="9">
        <v>75.789770000000004</v>
      </c>
      <c r="CD890" s="9">
        <v>74.571020000000004</v>
      </c>
      <c r="DD890" s="9">
        <v>13.18956</v>
      </c>
      <c r="DE890" s="9">
        <v>1</v>
      </c>
      <c r="DF890" s="9">
        <v>0</v>
      </c>
      <c r="DG890" s="9">
        <v>1</v>
      </c>
    </row>
    <row r="891" spans="1:111" x14ac:dyDescent="0.25">
      <c r="A891" s="9" t="s">
        <v>35</v>
      </c>
      <c r="B891" s="9" t="s">
        <v>105</v>
      </c>
      <c r="C891" s="9" t="s">
        <v>3</v>
      </c>
      <c r="D891" s="9" t="s">
        <v>161</v>
      </c>
      <c r="E891" s="9" t="s">
        <v>188</v>
      </c>
      <c r="F891" s="9" t="s">
        <v>36</v>
      </c>
      <c r="G891" s="9">
        <v>2017</v>
      </c>
      <c r="H891" s="9">
        <v>5</v>
      </c>
      <c r="BG891" s="9">
        <v>62.715910000000001</v>
      </c>
      <c r="BH891" s="9">
        <v>62.125</v>
      </c>
      <c r="BI891" s="9">
        <v>61.136360000000003</v>
      </c>
      <c r="BJ891" s="9">
        <v>60.295459999999999</v>
      </c>
      <c r="BK891" s="9">
        <v>59.511360000000003</v>
      </c>
      <c r="BL891" s="9">
        <v>58.625</v>
      </c>
      <c r="BM891" s="9">
        <v>60.113639999999997</v>
      </c>
      <c r="BN891" s="9">
        <v>65.840909999999994</v>
      </c>
      <c r="BO891" s="9">
        <v>72.056820000000002</v>
      </c>
      <c r="BP891" s="9">
        <v>77.397729999999996</v>
      </c>
      <c r="BQ891" s="9">
        <v>80.511359999999996</v>
      </c>
      <c r="BR891" s="9">
        <v>82.363640000000004</v>
      </c>
      <c r="BS891" s="9">
        <v>84.659090000000006</v>
      </c>
      <c r="BT891" s="9">
        <v>86.431820000000002</v>
      </c>
      <c r="BU891" s="9">
        <v>87.829539999999994</v>
      </c>
      <c r="BV891" s="9">
        <v>88.977270000000004</v>
      </c>
      <c r="BW891" s="9">
        <v>90.068179999999998</v>
      </c>
      <c r="BX891" s="9">
        <v>90.488640000000004</v>
      </c>
      <c r="BY891" s="9">
        <v>89.363640000000004</v>
      </c>
      <c r="BZ891" s="9">
        <v>82.625</v>
      </c>
      <c r="CA891" s="9">
        <v>75.409090000000006</v>
      </c>
      <c r="CB891" s="9">
        <v>71.034090000000006</v>
      </c>
      <c r="CC891" s="9">
        <v>68.147729999999996</v>
      </c>
      <c r="CD891" s="9">
        <v>66.477270000000004</v>
      </c>
      <c r="DD891" s="9">
        <v>13.18956</v>
      </c>
      <c r="DE891" s="9">
        <v>1</v>
      </c>
      <c r="DF891" s="9">
        <v>0</v>
      </c>
      <c r="DG891" s="9">
        <v>1</v>
      </c>
    </row>
    <row r="892" spans="1:111" x14ac:dyDescent="0.25">
      <c r="A892" s="9" t="s">
        <v>35</v>
      </c>
      <c r="B892" s="9" t="s">
        <v>105</v>
      </c>
      <c r="C892" s="9" t="s">
        <v>3</v>
      </c>
      <c r="D892" s="9" t="s">
        <v>161</v>
      </c>
      <c r="E892" s="9" t="s">
        <v>188</v>
      </c>
      <c r="F892" s="9" t="s">
        <v>36</v>
      </c>
      <c r="G892" s="9">
        <v>2017</v>
      </c>
      <c r="H892" s="9">
        <v>6</v>
      </c>
      <c r="BG892" s="9">
        <v>72.613640000000004</v>
      </c>
      <c r="BH892" s="9">
        <v>71.75</v>
      </c>
      <c r="BI892" s="9">
        <v>70.443179999999998</v>
      </c>
      <c r="BJ892" s="9">
        <v>69.579539999999994</v>
      </c>
      <c r="BK892" s="9">
        <v>68.988640000000004</v>
      </c>
      <c r="BL892" s="9">
        <v>68.034090000000006</v>
      </c>
      <c r="BM892" s="9">
        <v>68.943179999999998</v>
      </c>
      <c r="BN892" s="9">
        <v>74.193179999999998</v>
      </c>
      <c r="BO892" s="9">
        <v>80.272729999999996</v>
      </c>
      <c r="BP892" s="9">
        <v>84.761359999999996</v>
      </c>
      <c r="BQ892" s="9">
        <v>88.625</v>
      </c>
      <c r="BR892" s="9">
        <v>91.704539999999994</v>
      </c>
      <c r="BS892" s="9">
        <v>93.772729999999996</v>
      </c>
      <c r="BT892" s="9">
        <v>95.897729999999996</v>
      </c>
      <c r="BU892" s="9">
        <v>97.556820000000002</v>
      </c>
      <c r="BV892" s="9">
        <v>99.193179999999998</v>
      </c>
      <c r="BW892" s="9">
        <v>99.727270000000004</v>
      </c>
      <c r="BX892" s="9">
        <v>99.465909999999994</v>
      </c>
      <c r="BY892" s="9">
        <v>98.318179999999998</v>
      </c>
      <c r="BZ892" s="9">
        <v>92.522729999999996</v>
      </c>
      <c r="CA892" s="9">
        <v>84.5</v>
      </c>
      <c r="CB892" s="9">
        <v>78.954539999999994</v>
      </c>
      <c r="CC892" s="9">
        <v>75.965909999999994</v>
      </c>
      <c r="CD892" s="9">
        <v>74.227270000000004</v>
      </c>
      <c r="DD892" s="9">
        <v>13.18956</v>
      </c>
      <c r="DE892" s="9">
        <v>1</v>
      </c>
      <c r="DF892" s="9">
        <v>0</v>
      </c>
      <c r="DG892" s="9">
        <v>1</v>
      </c>
    </row>
    <row r="893" spans="1:111" x14ac:dyDescent="0.25">
      <c r="A893" s="9" t="s">
        <v>35</v>
      </c>
      <c r="B893" s="9" t="s">
        <v>105</v>
      </c>
      <c r="C893" s="9" t="s">
        <v>3</v>
      </c>
      <c r="D893" s="9" t="s">
        <v>161</v>
      </c>
      <c r="E893" s="9" t="s">
        <v>188</v>
      </c>
      <c r="F893" s="9" t="s">
        <v>36</v>
      </c>
      <c r="G893" s="9">
        <v>2017</v>
      </c>
      <c r="H893" s="9">
        <v>7</v>
      </c>
      <c r="BG893" s="9">
        <v>69.454539999999994</v>
      </c>
      <c r="BH893" s="9">
        <v>68.579539999999994</v>
      </c>
      <c r="BI893" s="9">
        <v>67.852270000000004</v>
      </c>
      <c r="BJ893" s="9">
        <v>66.920460000000006</v>
      </c>
      <c r="BK893" s="9">
        <v>66.204539999999994</v>
      </c>
      <c r="BL893" s="9">
        <v>65.522729999999996</v>
      </c>
      <c r="BM893" s="9">
        <v>66.784090000000006</v>
      </c>
      <c r="BN893" s="9">
        <v>72.568179999999998</v>
      </c>
      <c r="BO893" s="9">
        <v>79.386359999999996</v>
      </c>
      <c r="BP893" s="9">
        <v>85.340909999999994</v>
      </c>
      <c r="BQ893" s="9">
        <v>90.238640000000004</v>
      </c>
      <c r="BR893" s="9">
        <v>93.409090000000006</v>
      </c>
      <c r="BS893" s="9">
        <v>95.431820000000002</v>
      </c>
      <c r="BT893" s="9">
        <v>97.545460000000006</v>
      </c>
      <c r="BU893" s="9">
        <v>99.318179999999998</v>
      </c>
      <c r="BV893" s="9">
        <v>100.3295</v>
      </c>
      <c r="BW893" s="9">
        <v>100.9432</v>
      </c>
      <c r="BX893" s="9">
        <v>101.1477</v>
      </c>
      <c r="BY893" s="9">
        <v>100.0568</v>
      </c>
      <c r="BZ893" s="9">
        <v>93.625</v>
      </c>
      <c r="CA893" s="9">
        <v>85.238640000000004</v>
      </c>
      <c r="CB893" s="9">
        <v>78.977270000000004</v>
      </c>
      <c r="CC893" s="9">
        <v>75.897729999999996</v>
      </c>
      <c r="CD893" s="9">
        <v>74.159090000000006</v>
      </c>
      <c r="DD893" s="9">
        <v>13.18956</v>
      </c>
      <c r="DE893" s="9">
        <v>1</v>
      </c>
      <c r="DF893" s="9">
        <v>0</v>
      </c>
      <c r="DG893" s="9">
        <v>1</v>
      </c>
    </row>
    <row r="894" spans="1:111" x14ac:dyDescent="0.25">
      <c r="A894" s="9" t="s">
        <v>35</v>
      </c>
      <c r="B894" s="9" t="s">
        <v>105</v>
      </c>
      <c r="C894" s="9" t="s">
        <v>3</v>
      </c>
      <c r="D894" s="9" t="s">
        <v>161</v>
      </c>
      <c r="E894" s="9" t="s">
        <v>188</v>
      </c>
      <c r="F894" s="9" t="s">
        <v>36</v>
      </c>
      <c r="G894" s="9">
        <v>2017</v>
      </c>
      <c r="H894" s="9">
        <v>8</v>
      </c>
      <c r="BG894" s="9">
        <v>72.829539999999994</v>
      </c>
      <c r="BH894" s="9">
        <v>71.761359999999996</v>
      </c>
      <c r="BI894" s="9">
        <v>69.852270000000004</v>
      </c>
      <c r="BJ894" s="9">
        <v>68.545460000000006</v>
      </c>
      <c r="BK894" s="9">
        <v>67.659090000000006</v>
      </c>
      <c r="BL894" s="9">
        <v>66.840909999999994</v>
      </c>
      <c r="BM894" s="9">
        <v>66.931820000000002</v>
      </c>
      <c r="BN894" s="9">
        <v>71.5</v>
      </c>
      <c r="BO894" s="9">
        <v>78.022729999999996</v>
      </c>
      <c r="BP894" s="9">
        <v>83.659090000000006</v>
      </c>
      <c r="BQ894" s="9">
        <v>88.727270000000004</v>
      </c>
      <c r="BR894" s="9">
        <v>91.704539999999994</v>
      </c>
      <c r="BS894" s="9">
        <v>93.806820000000002</v>
      </c>
      <c r="BT894" s="9">
        <v>94.568179999999998</v>
      </c>
      <c r="BU894" s="9">
        <v>95.329539999999994</v>
      </c>
      <c r="BV894" s="9">
        <v>96.443179999999998</v>
      </c>
      <c r="BW894" s="9">
        <v>98.022729999999996</v>
      </c>
      <c r="BX894" s="9">
        <v>98.340909999999994</v>
      </c>
      <c r="BY894" s="9">
        <v>96.727270000000004</v>
      </c>
      <c r="BZ894" s="9">
        <v>90.215909999999994</v>
      </c>
      <c r="CA894" s="9">
        <v>83.738640000000004</v>
      </c>
      <c r="CB894" s="9">
        <v>80.068179999999998</v>
      </c>
      <c r="CC894" s="9">
        <v>77.136359999999996</v>
      </c>
      <c r="CD894" s="9">
        <v>75.318179999999998</v>
      </c>
      <c r="DD894" s="9">
        <v>13.18956</v>
      </c>
      <c r="DE894" s="9">
        <v>1</v>
      </c>
      <c r="DF894" s="9">
        <v>0</v>
      </c>
      <c r="DG894" s="9">
        <v>1</v>
      </c>
    </row>
    <row r="895" spans="1:111" x14ac:dyDescent="0.25">
      <c r="A895" s="9" t="s">
        <v>35</v>
      </c>
      <c r="B895" s="9" t="s">
        <v>105</v>
      </c>
      <c r="C895" s="9" t="s">
        <v>3</v>
      </c>
      <c r="D895" s="9" t="s">
        <v>161</v>
      </c>
      <c r="E895" s="9" t="s">
        <v>188</v>
      </c>
      <c r="F895" s="9" t="s">
        <v>36</v>
      </c>
      <c r="G895" s="9">
        <v>2017</v>
      </c>
      <c r="H895" s="9">
        <v>9</v>
      </c>
      <c r="BG895" s="9">
        <v>69.170460000000006</v>
      </c>
      <c r="BH895" s="9">
        <v>68.102270000000004</v>
      </c>
      <c r="BI895" s="9">
        <v>66.875</v>
      </c>
      <c r="BJ895" s="9">
        <v>66.056820000000002</v>
      </c>
      <c r="BK895" s="9">
        <v>64.920460000000006</v>
      </c>
      <c r="BL895" s="9">
        <v>64.079539999999994</v>
      </c>
      <c r="BM895" s="9">
        <v>63.488639999999997</v>
      </c>
      <c r="BN895" s="9">
        <v>66.431820000000002</v>
      </c>
      <c r="BO895" s="9">
        <v>73.863640000000004</v>
      </c>
      <c r="BP895" s="9">
        <v>80.534090000000006</v>
      </c>
      <c r="BQ895" s="9">
        <v>86.352270000000004</v>
      </c>
      <c r="BR895" s="9">
        <v>89.715909999999994</v>
      </c>
      <c r="BS895" s="9">
        <v>91.772729999999996</v>
      </c>
      <c r="BT895" s="9">
        <v>94.079539999999994</v>
      </c>
      <c r="BU895" s="9">
        <v>96.090909999999994</v>
      </c>
      <c r="BV895" s="9">
        <v>97.102270000000004</v>
      </c>
      <c r="BW895" s="9">
        <v>97.784090000000006</v>
      </c>
      <c r="BX895" s="9">
        <v>96.75</v>
      </c>
      <c r="BY895" s="9">
        <v>92.170460000000006</v>
      </c>
      <c r="BZ895" s="9">
        <v>82.386359999999996</v>
      </c>
      <c r="CA895" s="9">
        <v>76.306820000000002</v>
      </c>
      <c r="CB895" s="9">
        <v>73.238640000000004</v>
      </c>
      <c r="CC895" s="9">
        <v>71.136359999999996</v>
      </c>
      <c r="CD895" s="9">
        <v>70.159090000000006</v>
      </c>
      <c r="DD895" s="9">
        <v>13.18956</v>
      </c>
      <c r="DE895" s="9">
        <v>1</v>
      </c>
      <c r="DF895" s="9">
        <v>0</v>
      </c>
      <c r="DG895" s="9">
        <v>1</v>
      </c>
    </row>
    <row r="896" spans="1:111" x14ac:dyDescent="0.25">
      <c r="A896" s="9" t="s">
        <v>35</v>
      </c>
      <c r="B896" s="9" t="s">
        <v>105</v>
      </c>
      <c r="C896" s="9" t="s">
        <v>3</v>
      </c>
      <c r="D896" s="9" t="s">
        <v>161</v>
      </c>
      <c r="E896" s="9" t="s">
        <v>188</v>
      </c>
      <c r="F896" s="9" t="s">
        <v>36</v>
      </c>
      <c r="G896" s="9">
        <v>2017</v>
      </c>
      <c r="H896" s="9">
        <v>10</v>
      </c>
      <c r="BG896" s="9">
        <v>63.090910000000001</v>
      </c>
      <c r="BH896" s="9">
        <v>62.909089999999999</v>
      </c>
      <c r="BI896" s="9">
        <v>61.034089999999999</v>
      </c>
      <c r="BJ896" s="9">
        <v>58.568179999999998</v>
      </c>
      <c r="BK896" s="9">
        <v>57.056820000000002</v>
      </c>
      <c r="BL896" s="9">
        <v>56.488639999999997</v>
      </c>
      <c r="BM896" s="9">
        <v>55.579540000000001</v>
      </c>
      <c r="BN896" s="9">
        <v>56.352269999999997</v>
      </c>
      <c r="BO896" s="9">
        <v>61.568179999999998</v>
      </c>
      <c r="BP896" s="9">
        <v>68.965909999999994</v>
      </c>
      <c r="BQ896" s="9">
        <v>74.931820000000002</v>
      </c>
      <c r="BR896" s="9">
        <v>78.477270000000004</v>
      </c>
      <c r="BS896" s="9">
        <v>81.204539999999994</v>
      </c>
      <c r="BT896" s="9">
        <v>82.909090000000006</v>
      </c>
      <c r="BU896" s="9">
        <v>84.102270000000004</v>
      </c>
      <c r="BV896" s="9">
        <v>84.5</v>
      </c>
      <c r="BW896" s="9">
        <v>83.590909999999994</v>
      </c>
      <c r="BX896" s="9">
        <v>81.079539999999994</v>
      </c>
      <c r="BY896" s="9">
        <v>74.386359999999996</v>
      </c>
      <c r="BZ896" s="9">
        <v>68.693179999999998</v>
      </c>
      <c r="CA896" s="9">
        <v>65.25</v>
      </c>
      <c r="CB896" s="9">
        <v>62.977269999999997</v>
      </c>
      <c r="CC896" s="9">
        <v>62.215910000000001</v>
      </c>
      <c r="CD896" s="9">
        <v>61.306820000000002</v>
      </c>
      <c r="DD896" s="9">
        <v>13.18956</v>
      </c>
      <c r="DE896" s="9">
        <v>1</v>
      </c>
      <c r="DF896" s="9">
        <v>0</v>
      </c>
      <c r="DG896" s="9">
        <v>1</v>
      </c>
    </row>
    <row r="897" spans="1:111" x14ac:dyDescent="0.25">
      <c r="A897" s="9" t="s">
        <v>35</v>
      </c>
      <c r="B897" s="9" t="s">
        <v>105</v>
      </c>
      <c r="C897" s="9" t="s">
        <v>3</v>
      </c>
      <c r="D897" s="9" t="s">
        <v>161</v>
      </c>
      <c r="E897" s="9" t="s">
        <v>188</v>
      </c>
      <c r="F897" s="9" t="s">
        <v>33</v>
      </c>
      <c r="G897" s="9">
        <v>2017</v>
      </c>
      <c r="H897" s="9">
        <v>8</v>
      </c>
      <c r="BG897" s="9">
        <v>71.017039999999994</v>
      </c>
      <c r="BH897" s="9">
        <v>70.048289999999994</v>
      </c>
      <c r="BI897" s="9">
        <v>68.755679999999998</v>
      </c>
      <c r="BJ897" s="9">
        <v>67.775570000000002</v>
      </c>
      <c r="BK897" s="9">
        <v>66.943179999999998</v>
      </c>
      <c r="BL897" s="9">
        <v>66.119320000000002</v>
      </c>
      <c r="BM897" s="9">
        <v>66.536929999999998</v>
      </c>
      <c r="BN897" s="9">
        <v>71.173289999999994</v>
      </c>
      <c r="BO897" s="9">
        <v>77.886359999999996</v>
      </c>
      <c r="BP897" s="9">
        <v>83.573859999999996</v>
      </c>
      <c r="BQ897" s="9">
        <v>88.485789999999994</v>
      </c>
      <c r="BR897" s="9">
        <v>91.633520000000004</v>
      </c>
      <c r="BS897" s="9">
        <v>93.696020000000004</v>
      </c>
      <c r="BT897" s="9">
        <v>95.522729999999996</v>
      </c>
      <c r="BU897" s="9">
        <v>97.073859999999996</v>
      </c>
      <c r="BV897" s="9">
        <v>98.267039999999994</v>
      </c>
      <c r="BW897" s="9">
        <v>99.119339999999994</v>
      </c>
      <c r="BX897" s="9">
        <v>98.926159999999996</v>
      </c>
      <c r="BY897" s="9">
        <v>96.818179999999998</v>
      </c>
      <c r="BZ897" s="9">
        <v>89.6875</v>
      </c>
      <c r="CA897" s="9">
        <v>82.446020000000004</v>
      </c>
      <c r="CB897" s="9">
        <v>77.809659999999994</v>
      </c>
      <c r="CC897" s="9">
        <v>75.034090000000006</v>
      </c>
      <c r="CD897" s="9">
        <v>73.465909999999994</v>
      </c>
      <c r="DD897" s="9">
        <v>13.18956</v>
      </c>
      <c r="DE897" s="9">
        <v>1</v>
      </c>
      <c r="DF897" s="9">
        <v>0</v>
      </c>
      <c r="DG897" s="9">
        <v>1</v>
      </c>
    </row>
    <row r="898" spans="1:111" x14ac:dyDescent="0.25">
      <c r="A898" s="9" t="s">
        <v>35</v>
      </c>
      <c r="B898" s="9" t="s">
        <v>105</v>
      </c>
      <c r="C898" s="9" t="s">
        <v>5</v>
      </c>
      <c r="D898" s="9" t="s">
        <v>187</v>
      </c>
      <c r="E898" s="9" t="s">
        <v>160</v>
      </c>
      <c r="F898" s="9" t="s">
        <v>36</v>
      </c>
      <c r="G898" s="9">
        <v>2017</v>
      </c>
      <c r="H898" s="9">
        <v>5</v>
      </c>
      <c r="I898" s="9">
        <v>462.27780000000001</v>
      </c>
      <c r="J898" s="9">
        <v>453.84660000000002</v>
      </c>
      <c r="K898" s="9">
        <v>464.19299999999998</v>
      </c>
      <c r="L898" s="9">
        <v>493.12279999999998</v>
      </c>
      <c r="M898" s="9">
        <v>551.48320000000001</v>
      </c>
      <c r="N898" s="9">
        <v>590.68589999999995</v>
      </c>
      <c r="O898" s="9">
        <v>650.88170000000002</v>
      </c>
      <c r="P898" s="9">
        <v>825.99490000000003</v>
      </c>
      <c r="Q898" s="9">
        <v>952.47320000000002</v>
      </c>
      <c r="R898" s="9">
        <v>1015.8390000000001</v>
      </c>
      <c r="S898" s="9">
        <v>1087.308</v>
      </c>
      <c r="T898" s="9">
        <v>1261.9839999999999</v>
      </c>
      <c r="U898" s="9">
        <v>1351.7929999999999</v>
      </c>
      <c r="V898" s="9">
        <v>906.12850000000003</v>
      </c>
      <c r="W898" s="9">
        <v>913.06690000000003</v>
      </c>
      <c r="X898" s="9">
        <v>1040.9010000000001</v>
      </c>
      <c r="Y898" s="9">
        <v>1084.491</v>
      </c>
      <c r="Z898" s="9">
        <v>1089.258</v>
      </c>
      <c r="AA898" s="9">
        <v>1405.771</v>
      </c>
      <c r="AB898" s="9">
        <v>1414.107</v>
      </c>
      <c r="AC898" s="9">
        <v>1159.9780000000001</v>
      </c>
      <c r="AD898" s="9">
        <v>739.59230000000002</v>
      </c>
      <c r="AE898" s="9">
        <v>631.92049999999995</v>
      </c>
      <c r="AF898" s="9">
        <v>630.40409999999997</v>
      </c>
      <c r="AG898" s="9">
        <v>1006.592</v>
      </c>
      <c r="AH898" s="9">
        <v>473.34350000000001</v>
      </c>
      <c r="AI898" s="9">
        <v>460.33850000000001</v>
      </c>
      <c r="AJ898" s="9">
        <v>477.74529999999999</v>
      </c>
      <c r="AK898" s="9">
        <v>513.97439999999995</v>
      </c>
      <c r="AL898" s="9">
        <v>548.01850000000002</v>
      </c>
      <c r="AM898" s="9">
        <v>576.61919999999998</v>
      </c>
      <c r="AN898" s="9">
        <v>648.32640000000004</v>
      </c>
      <c r="AO898" s="9">
        <v>829.30380000000002</v>
      </c>
      <c r="AP898" s="9">
        <v>950.49480000000005</v>
      </c>
      <c r="AQ898" s="9">
        <v>1002.489</v>
      </c>
      <c r="AR898" s="9">
        <v>1073.7560000000001</v>
      </c>
      <c r="AS898" s="9">
        <v>1232.6890000000001</v>
      </c>
      <c r="AT898" s="9">
        <v>1301.5719999999999</v>
      </c>
      <c r="AU898" s="9">
        <v>1348.258</v>
      </c>
      <c r="AV898" s="9">
        <v>1355.1969999999999</v>
      </c>
      <c r="AW898" s="9">
        <v>1392.481</v>
      </c>
      <c r="AX898" s="9">
        <v>1407.99</v>
      </c>
      <c r="AY898" s="9">
        <v>1387.029</v>
      </c>
      <c r="AZ898" s="9">
        <v>1352.827</v>
      </c>
      <c r="BA898" s="9">
        <v>1372.758</v>
      </c>
      <c r="BB898" s="9">
        <v>1146.127</v>
      </c>
      <c r="BC898" s="9">
        <v>732.25549999999998</v>
      </c>
      <c r="BD898" s="9">
        <v>619.26890000000003</v>
      </c>
      <c r="BE898" s="9">
        <v>617.75239999999997</v>
      </c>
      <c r="BF898" s="9">
        <v>1378.077</v>
      </c>
      <c r="BG898" s="9">
        <v>75.375</v>
      </c>
      <c r="BH898" s="9">
        <v>73.125</v>
      </c>
      <c r="BI898" s="9">
        <v>72</v>
      </c>
      <c r="BJ898" s="9">
        <v>71</v>
      </c>
      <c r="BK898" s="9">
        <v>70.25</v>
      </c>
      <c r="BL898" s="9">
        <v>68.625</v>
      </c>
      <c r="BM898" s="9">
        <v>68.375</v>
      </c>
      <c r="BN898" s="9">
        <v>71.375</v>
      </c>
      <c r="BO898" s="9">
        <v>75.625</v>
      </c>
      <c r="BP898" s="9">
        <v>78.625</v>
      </c>
      <c r="BQ898" s="9">
        <v>82.75</v>
      </c>
      <c r="BR898" s="9">
        <v>85.875</v>
      </c>
      <c r="BS898" s="9">
        <v>88.75</v>
      </c>
      <c r="BT898" s="9">
        <v>91.625</v>
      </c>
      <c r="BU898" s="9">
        <v>94</v>
      </c>
      <c r="BV898" s="9">
        <v>95.625</v>
      </c>
      <c r="BW898" s="9">
        <v>96.25</v>
      </c>
      <c r="BX898" s="9">
        <v>95.75</v>
      </c>
      <c r="BY898" s="9">
        <v>93.5</v>
      </c>
      <c r="BZ898" s="9">
        <v>89.875</v>
      </c>
      <c r="CA898" s="9">
        <v>83.75</v>
      </c>
      <c r="CB898" s="9">
        <v>79.375</v>
      </c>
      <c r="CC898" s="9">
        <v>77.5</v>
      </c>
      <c r="CD898" s="9">
        <v>75.75</v>
      </c>
      <c r="CE898" s="9">
        <v>63.172919999999998</v>
      </c>
      <c r="CF898" s="9">
        <v>59.020569999999999</v>
      </c>
      <c r="CG898" s="9">
        <v>81.891059999999996</v>
      </c>
      <c r="CH898" s="9">
        <v>79.506290000000007</v>
      </c>
      <c r="CI898" s="9">
        <v>51.325980000000001</v>
      </c>
      <c r="CJ898" s="9">
        <v>68.778279999999995</v>
      </c>
      <c r="CK898" s="9">
        <v>51.744219999999999</v>
      </c>
      <c r="CL898" s="9">
        <v>59.552219999999998</v>
      </c>
      <c r="CM898" s="9">
        <v>78.277590000000004</v>
      </c>
      <c r="CN898" s="9">
        <v>90.477490000000003</v>
      </c>
      <c r="CO898" s="9">
        <v>107.61150000000001</v>
      </c>
      <c r="CP898" s="9">
        <v>156.6678</v>
      </c>
      <c r="CQ898" s="9">
        <v>182.63149999999999</v>
      </c>
      <c r="CR898" s="9">
        <v>211.4358</v>
      </c>
      <c r="CS898" s="9">
        <v>210.1224</v>
      </c>
      <c r="CT898" s="9">
        <v>224.26070000000001</v>
      </c>
      <c r="CU898" s="9">
        <v>217.10040000000001</v>
      </c>
      <c r="CV898" s="9">
        <v>209.10149999999999</v>
      </c>
      <c r="CW898" s="9">
        <v>159.72450000000001</v>
      </c>
      <c r="CX898" s="9">
        <v>186.005</v>
      </c>
      <c r="CY898" s="9">
        <v>196.92840000000001</v>
      </c>
      <c r="CZ898" s="9">
        <v>98.572680000000005</v>
      </c>
      <c r="DA898" s="9">
        <v>118.01130000000001</v>
      </c>
      <c r="DB898" s="9">
        <v>118.2499</v>
      </c>
      <c r="DC898" s="9">
        <v>190.7072</v>
      </c>
      <c r="DD898" s="9">
        <v>17.40802</v>
      </c>
      <c r="DE898" s="9">
        <v>0</v>
      </c>
      <c r="DF898" s="9">
        <v>0</v>
      </c>
      <c r="DG898" s="9">
        <v>0</v>
      </c>
    </row>
    <row r="899" spans="1:111" x14ac:dyDescent="0.25">
      <c r="A899" s="9" t="s">
        <v>35</v>
      </c>
      <c r="B899" s="9" t="s">
        <v>105</v>
      </c>
      <c r="C899" s="9" t="s">
        <v>5</v>
      </c>
      <c r="D899" s="9" t="s">
        <v>187</v>
      </c>
      <c r="E899" s="9" t="s">
        <v>160</v>
      </c>
      <c r="F899" s="9" t="s">
        <v>36</v>
      </c>
      <c r="G899" s="9">
        <v>2017</v>
      </c>
      <c r="H899" s="9">
        <v>6</v>
      </c>
      <c r="I899" s="9">
        <v>474.75389999999999</v>
      </c>
      <c r="J899" s="9">
        <v>455.47840000000002</v>
      </c>
      <c r="K899" s="9">
        <v>457.43349999999998</v>
      </c>
      <c r="L899" s="9">
        <v>450.94490000000002</v>
      </c>
      <c r="M899" s="9">
        <v>480.40719999999999</v>
      </c>
      <c r="N899" s="9">
        <v>515.22059999999999</v>
      </c>
      <c r="O899" s="9">
        <v>627.92439999999999</v>
      </c>
      <c r="P899" s="9">
        <v>837.23630000000003</v>
      </c>
      <c r="Q899" s="9">
        <v>1002.203</v>
      </c>
      <c r="R899" s="9">
        <v>1074.3340000000001</v>
      </c>
      <c r="S899" s="9">
        <v>1148.577</v>
      </c>
      <c r="T899" s="9">
        <v>1336.0820000000001</v>
      </c>
      <c r="U899" s="9">
        <v>1423.576</v>
      </c>
      <c r="V899" s="9">
        <v>1016.2569999999999</v>
      </c>
      <c r="W899" s="9">
        <v>1024.7529999999999</v>
      </c>
      <c r="X899" s="9">
        <v>1147.1880000000001</v>
      </c>
      <c r="Y899" s="9">
        <v>1182.133</v>
      </c>
      <c r="Z899" s="9">
        <v>1181.4469999999999</v>
      </c>
      <c r="AA899" s="9">
        <v>1452.3240000000001</v>
      </c>
      <c r="AB899" s="9">
        <v>1457.1510000000001</v>
      </c>
      <c r="AC899" s="9">
        <v>1223.653</v>
      </c>
      <c r="AD899" s="9">
        <v>788.25360000000001</v>
      </c>
      <c r="AE899" s="9">
        <v>660.83820000000003</v>
      </c>
      <c r="AF899" s="9">
        <v>658.72149999999999</v>
      </c>
      <c r="AG899" s="9">
        <v>1110.098</v>
      </c>
      <c r="AH899" s="9">
        <v>482.02170000000001</v>
      </c>
      <c r="AI899" s="9">
        <v>457.42189999999999</v>
      </c>
      <c r="AJ899" s="9">
        <v>465.31389999999999</v>
      </c>
      <c r="AK899" s="9">
        <v>472.53289999999998</v>
      </c>
      <c r="AL899" s="9">
        <v>477.08909999999997</v>
      </c>
      <c r="AM899" s="9">
        <v>499.48540000000003</v>
      </c>
      <c r="AN899" s="9">
        <v>627.28639999999996</v>
      </c>
      <c r="AO899" s="9">
        <v>839.85400000000004</v>
      </c>
      <c r="AP899" s="9">
        <v>999.65260000000001</v>
      </c>
      <c r="AQ899" s="9">
        <v>1063.57</v>
      </c>
      <c r="AR899" s="9">
        <v>1139.415</v>
      </c>
      <c r="AS899" s="9">
        <v>1313.798</v>
      </c>
      <c r="AT899" s="9">
        <v>1384.7919999999999</v>
      </c>
      <c r="AU899" s="9">
        <v>1434.067</v>
      </c>
      <c r="AV899" s="9">
        <v>1442.5619999999999</v>
      </c>
      <c r="AW899" s="9">
        <v>1474.4</v>
      </c>
      <c r="AX899" s="9">
        <v>1483.1869999999999</v>
      </c>
      <c r="AY899" s="9">
        <v>1461.1030000000001</v>
      </c>
      <c r="AZ899" s="9">
        <v>1421.1369999999999</v>
      </c>
      <c r="BA899" s="9">
        <v>1425.4449999999999</v>
      </c>
      <c r="BB899" s="9">
        <v>1214.5039999999999</v>
      </c>
      <c r="BC899" s="9">
        <v>769.6454</v>
      </c>
      <c r="BD899" s="9">
        <v>635.81669999999997</v>
      </c>
      <c r="BE899" s="9">
        <v>633.70000000000005</v>
      </c>
      <c r="BF899" s="9">
        <v>1458.866</v>
      </c>
      <c r="BG899" s="9">
        <v>76.75</v>
      </c>
      <c r="BH899" s="9">
        <v>75.5</v>
      </c>
      <c r="BI899" s="9">
        <v>74</v>
      </c>
      <c r="BJ899" s="9">
        <v>72</v>
      </c>
      <c r="BK899" s="9">
        <v>71</v>
      </c>
      <c r="BL899" s="9">
        <v>69.5</v>
      </c>
      <c r="BM899" s="9">
        <v>69.625</v>
      </c>
      <c r="BN899" s="9">
        <v>72.5</v>
      </c>
      <c r="BO899" s="9">
        <v>77.125</v>
      </c>
      <c r="BP899" s="9">
        <v>80.75</v>
      </c>
      <c r="BQ899" s="9">
        <v>84.625</v>
      </c>
      <c r="BR899" s="9">
        <v>88.75</v>
      </c>
      <c r="BS899" s="9">
        <v>91.875</v>
      </c>
      <c r="BT899" s="9">
        <v>94.375</v>
      </c>
      <c r="BU899" s="9">
        <v>97.375</v>
      </c>
      <c r="BV899" s="9">
        <v>99.25</v>
      </c>
      <c r="BW899" s="9">
        <v>99.25</v>
      </c>
      <c r="BX899" s="9">
        <v>98.625</v>
      </c>
      <c r="BY899" s="9">
        <v>96.5</v>
      </c>
      <c r="BZ899" s="9">
        <v>92.625</v>
      </c>
      <c r="CA899" s="9">
        <v>88.25</v>
      </c>
      <c r="CB899" s="9">
        <v>84.25</v>
      </c>
      <c r="CC899" s="9">
        <v>81.5</v>
      </c>
      <c r="CD899" s="9">
        <v>78.75</v>
      </c>
      <c r="CE899" s="9">
        <v>72.027349999999998</v>
      </c>
      <c r="CF899" s="9">
        <v>55.82443</v>
      </c>
      <c r="CG899" s="9">
        <v>71.342089999999999</v>
      </c>
      <c r="CH899" s="9">
        <v>66.584490000000002</v>
      </c>
      <c r="CI899" s="9">
        <v>45.20234</v>
      </c>
      <c r="CJ899" s="9">
        <v>58.004739999999998</v>
      </c>
      <c r="CK899" s="9">
        <v>43.843319999999999</v>
      </c>
      <c r="CL899" s="9">
        <v>49.433199999999999</v>
      </c>
      <c r="CM899" s="9">
        <v>62.254399999999997</v>
      </c>
      <c r="CN899" s="9">
        <v>73.663110000000003</v>
      </c>
      <c r="CO899" s="9">
        <v>85.400689999999997</v>
      </c>
      <c r="CP899" s="9">
        <v>122.7811</v>
      </c>
      <c r="CQ899" s="9">
        <v>143.21700000000001</v>
      </c>
      <c r="CR899" s="9">
        <v>163.87799999999999</v>
      </c>
      <c r="CS899" s="9">
        <v>163.3116</v>
      </c>
      <c r="CT899" s="9">
        <v>173.9452</v>
      </c>
      <c r="CU899" s="9">
        <v>167.99850000000001</v>
      </c>
      <c r="CV899" s="9">
        <v>163.42789999999999</v>
      </c>
      <c r="CW899" s="9">
        <v>126.44289999999999</v>
      </c>
      <c r="CX899" s="9">
        <v>146.44810000000001</v>
      </c>
      <c r="CY899" s="9">
        <v>157.4041</v>
      </c>
      <c r="CZ899" s="9">
        <v>141.97999999999999</v>
      </c>
      <c r="DA899" s="9">
        <v>131.49170000000001</v>
      </c>
      <c r="DB899" s="9">
        <v>130.75530000000001</v>
      </c>
      <c r="DC899" s="9">
        <v>147.7818</v>
      </c>
      <c r="DD899" s="9">
        <v>17.40802</v>
      </c>
      <c r="DE899" s="9">
        <v>0</v>
      </c>
      <c r="DF899" s="9">
        <v>0</v>
      </c>
      <c r="DG899" s="9">
        <v>0</v>
      </c>
    </row>
    <row r="900" spans="1:111" x14ac:dyDescent="0.25">
      <c r="A900" s="9" t="s">
        <v>35</v>
      </c>
      <c r="B900" s="9" t="s">
        <v>105</v>
      </c>
      <c r="C900" s="9" t="s">
        <v>5</v>
      </c>
      <c r="D900" s="9" t="s">
        <v>187</v>
      </c>
      <c r="E900" s="9" t="s">
        <v>160</v>
      </c>
      <c r="F900" s="9" t="s">
        <v>36</v>
      </c>
      <c r="G900" s="9">
        <v>2017</v>
      </c>
      <c r="H900" s="9">
        <v>7</v>
      </c>
      <c r="I900" s="9">
        <v>516.99339999999995</v>
      </c>
      <c r="J900" s="9">
        <v>506.42079999999999</v>
      </c>
      <c r="K900" s="9">
        <v>648.56989999999996</v>
      </c>
      <c r="L900" s="9">
        <v>614.90229999999997</v>
      </c>
      <c r="M900" s="9">
        <v>646.89440000000002</v>
      </c>
      <c r="N900" s="9">
        <v>711.60270000000003</v>
      </c>
      <c r="O900" s="9">
        <v>809.69200000000001</v>
      </c>
      <c r="P900" s="9">
        <v>947.1848</v>
      </c>
      <c r="Q900" s="9">
        <v>1084.4880000000001</v>
      </c>
      <c r="R900" s="9">
        <v>1164.2719999999999</v>
      </c>
      <c r="S900" s="9">
        <v>1274.31</v>
      </c>
      <c r="T900" s="9">
        <v>1549.614</v>
      </c>
      <c r="U900" s="9">
        <v>1638.4449999999999</v>
      </c>
      <c r="V900" s="9">
        <v>1133.6400000000001</v>
      </c>
      <c r="W900" s="9">
        <v>1139.646</v>
      </c>
      <c r="X900" s="9">
        <v>1300.932</v>
      </c>
      <c r="Y900" s="9">
        <v>1365.2629999999999</v>
      </c>
      <c r="Z900" s="9">
        <v>1388.597</v>
      </c>
      <c r="AA900" s="9">
        <v>1695.5930000000001</v>
      </c>
      <c r="AB900" s="9">
        <v>1697.8320000000001</v>
      </c>
      <c r="AC900" s="9">
        <v>1358.1780000000001</v>
      </c>
      <c r="AD900" s="9">
        <v>818.83040000000005</v>
      </c>
      <c r="AE900" s="9">
        <v>685.80290000000002</v>
      </c>
      <c r="AF900" s="9">
        <v>683.54200000000003</v>
      </c>
      <c r="AG900" s="9">
        <v>1265.1559999999999</v>
      </c>
      <c r="AH900" s="9">
        <v>514.08540000000005</v>
      </c>
      <c r="AI900" s="9">
        <v>504.53710000000001</v>
      </c>
      <c r="AJ900" s="9">
        <v>550.04079999999999</v>
      </c>
      <c r="AK900" s="9">
        <v>588.63599999999997</v>
      </c>
      <c r="AL900" s="9">
        <v>618.79489999999998</v>
      </c>
      <c r="AM900" s="9">
        <v>688.54390000000001</v>
      </c>
      <c r="AN900" s="9">
        <v>802.75599999999997</v>
      </c>
      <c r="AO900" s="9">
        <v>987.85550000000001</v>
      </c>
      <c r="AP900" s="9">
        <v>1128.1659999999999</v>
      </c>
      <c r="AQ900" s="9">
        <v>1188.597</v>
      </c>
      <c r="AR900" s="9">
        <v>1272.2919999999999</v>
      </c>
      <c r="AS900" s="9">
        <v>1463.9280000000001</v>
      </c>
      <c r="AT900" s="9">
        <v>1544.7570000000001</v>
      </c>
      <c r="AU900" s="9">
        <v>1601.365</v>
      </c>
      <c r="AV900" s="9">
        <v>1607.3710000000001</v>
      </c>
      <c r="AW900" s="9">
        <v>1644.2750000000001</v>
      </c>
      <c r="AX900" s="9">
        <v>1650.6389999999999</v>
      </c>
      <c r="AY900" s="9">
        <v>1624.231</v>
      </c>
      <c r="AZ900" s="9">
        <v>1579.335</v>
      </c>
      <c r="BA900" s="9">
        <v>1561.722</v>
      </c>
      <c r="BB900" s="9">
        <v>1298.0360000000001</v>
      </c>
      <c r="BC900" s="9">
        <v>819.62490000000003</v>
      </c>
      <c r="BD900" s="9">
        <v>681.63289999999995</v>
      </c>
      <c r="BE900" s="9">
        <v>679.37199999999996</v>
      </c>
      <c r="BF900" s="9">
        <v>1625.479</v>
      </c>
      <c r="BG900" s="9">
        <v>83.5</v>
      </c>
      <c r="BH900" s="9">
        <v>82.125</v>
      </c>
      <c r="BI900" s="9">
        <v>80.375</v>
      </c>
      <c r="BJ900" s="9">
        <v>79.5</v>
      </c>
      <c r="BK900" s="9">
        <v>78.75</v>
      </c>
      <c r="BL900" s="9">
        <v>78</v>
      </c>
      <c r="BM900" s="9">
        <v>76.625</v>
      </c>
      <c r="BN900" s="9">
        <v>78.625</v>
      </c>
      <c r="BO900" s="9">
        <v>81.625</v>
      </c>
      <c r="BP900" s="9">
        <v>84.875</v>
      </c>
      <c r="BQ900" s="9">
        <v>89.25</v>
      </c>
      <c r="BR900" s="9">
        <v>93.625</v>
      </c>
      <c r="BS900" s="9">
        <v>97</v>
      </c>
      <c r="BT900" s="9">
        <v>100.375</v>
      </c>
      <c r="BU900" s="9">
        <v>102.75</v>
      </c>
      <c r="BV900" s="9">
        <v>104</v>
      </c>
      <c r="BW900" s="9">
        <v>104.375</v>
      </c>
      <c r="BX900" s="9">
        <v>104.125</v>
      </c>
      <c r="BY900" s="9">
        <v>103.125</v>
      </c>
      <c r="BZ900" s="9">
        <v>100.125</v>
      </c>
      <c r="CA900" s="9">
        <v>94.5</v>
      </c>
      <c r="CB900" s="9">
        <v>89.875</v>
      </c>
      <c r="CC900" s="9">
        <v>86.25</v>
      </c>
      <c r="CD900" s="9">
        <v>84.875</v>
      </c>
      <c r="CE900" s="9">
        <v>307.68490000000003</v>
      </c>
      <c r="CF900" s="9">
        <v>228.8674</v>
      </c>
      <c r="CG900" s="9">
        <v>253.93029999999999</v>
      </c>
      <c r="CH900" s="9">
        <v>281.12619999999998</v>
      </c>
      <c r="CI900" s="9">
        <v>174.51320000000001</v>
      </c>
      <c r="CJ900" s="9">
        <v>240.18289999999999</v>
      </c>
      <c r="CK900" s="9">
        <v>137.227</v>
      </c>
      <c r="CL900" s="9">
        <v>154.5685</v>
      </c>
      <c r="CM900" s="9">
        <v>184.3306</v>
      </c>
      <c r="CN900" s="9">
        <v>216.27250000000001</v>
      </c>
      <c r="CO900" s="9">
        <v>268.0138</v>
      </c>
      <c r="CP900" s="9">
        <v>454.22500000000002</v>
      </c>
      <c r="CQ900" s="9">
        <v>566.56539999999995</v>
      </c>
      <c r="CR900" s="9">
        <v>684.83370000000002</v>
      </c>
      <c r="CS900" s="9">
        <v>683.34820000000002</v>
      </c>
      <c r="CT900" s="9">
        <v>747.41390000000001</v>
      </c>
      <c r="CU900" s="9">
        <v>733.80150000000003</v>
      </c>
      <c r="CV900" s="9">
        <v>695.78639999999996</v>
      </c>
      <c r="CW900" s="9">
        <v>507.96940000000001</v>
      </c>
      <c r="CX900" s="9">
        <v>480.04349999999999</v>
      </c>
      <c r="CY900" s="9">
        <v>605.56179999999995</v>
      </c>
      <c r="CZ900" s="9">
        <v>575.85739999999998</v>
      </c>
      <c r="DA900" s="9">
        <v>562.35770000000002</v>
      </c>
      <c r="DB900" s="9">
        <v>562.18320000000006</v>
      </c>
      <c r="DC900" s="9">
        <v>647.79769999999996</v>
      </c>
      <c r="DD900" s="9">
        <v>17.40802</v>
      </c>
      <c r="DE900" s="9">
        <v>0</v>
      </c>
      <c r="DF900" s="9">
        <v>0</v>
      </c>
      <c r="DG900" s="9">
        <v>0</v>
      </c>
    </row>
    <row r="901" spans="1:111" x14ac:dyDescent="0.25">
      <c r="A901" s="9" t="s">
        <v>35</v>
      </c>
      <c r="B901" s="9" t="s">
        <v>105</v>
      </c>
      <c r="C901" s="9" t="s">
        <v>5</v>
      </c>
      <c r="D901" s="9" t="s">
        <v>187</v>
      </c>
      <c r="E901" s="9" t="s">
        <v>160</v>
      </c>
      <c r="F901" s="9" t="s">
        <v>36</v>
      </c>
      <c r="G901" s="9">
        <v>2017</v>
      </c>
      <c r="H901" s="9">
        <v>8</v>
      </c>
      <c r="I901" s="9">
        <v>449.73509999999999</v>
      </c>
      <c r="J901" s="9">
        <v>432.91829999999999</v>
      </c>
      <c r="K901" s="9">
        <v>525.29250000000002</v>
      </c>
      <c r="L901" s="9">
        <v>502.94979999999998</v>
      </c>
      <c r="M901" s="9">
        <v>518.0865</v>
      </c>
      <c r="N901" s="9">
        <v>582.61090000000002</v>
      </c>
      <c r="O901" s="9">
        <v>698.45939999999996</v>
      </c>
      <c r="P901" s="9">
        <v>887.73310000000004</v>
      </c>
      <c r="Q901" s="9">
        <v>1025.7809999999999</v>
      </c>
      <c r="R901" s="9">
        <v>1099.3</v>
      </c>
      <c r="S901" s="9">
        <v>1193.3720000000001</v>
      </c>
      <c r="T901" s="9">
        <v>1446.905</v>
      </c>
      <c r="U901" s="9">
        <v>1573.8679999999999</v>
      </c>
      <c r="V901" s="9">
        <v>1144.8330000000001</v>
      </c>
      <c r="W901" s="9">
        <v>1149.6949999999999</v>
      </c>
      <c r="X901" s="9">
        <v>1255.9570000000001</v>
      </c>
      <c r="Y901" s="9">
        <v>1303.674</v>
      </c>
      <c r="Z901" s="9">
        <v>1331.653</v>
      </c>
      <c r="AA901" s="9">
        <v>1631.6859999999999</v>
      </c>
      <c r="AB901" s="9">
        <v>1664.893</v>
      </c>
      <c r="AC901" s="9">
        <v>1320.252</v>
      </c>
      <c r="AD901" s="9">
        <v>758.72299999999996</v>
      </c>
      <c r="AE901" s="9">
        <v>584.09960000000001</v>
      </c>
      <c r="AF901" s="9">
        <v>582.77980000000002</v>
      </c>
      <c r="AG901" s="9">
        <v>1237.047</v>
      </c>
      <c r="AH901" s="9">
        <v>428.8723</v>
      </c>
      <c r="AI901" s="9">
        <v>415.86040000000003</v>
      </c>
      <c r="AJ901" s="9">
        <v>505.827</v>
      </c>
      <c r="AK901" s="9">
        <v>490.18849999999998</v>
      </c>
      <c r="AL901" s="9">
        <v>503.17489999999998</v>
      </c>
      <c r="AM901" s="9">
        <v>586.79999999999995</v>
      </c>
      <c r="AN901" s="9">
        <v>695.6508</v>
      </c>
      <c r="AO901" s="9">
        <v>891.99890000000005</v>
      </c>
      <c r="AP901" s="9">
        <v>1047.1389999999999</v>
      </c>
      <c r="AQ901" s="9">
        <v>1110.01</v>
      </c>
      <c r="AR901" s="9">
        <v>1186.9079999999999</v>
      </c>
      <c r="AS901" s="9">
        <v>1378.0429999999999</v>
      </c>
      <c r="AT901" s="9">
        <v>1463.0219999999999</v>
      </c>
      <c r="AU901" s="9">
        <v>1521.3109999999999</v>
      </c>
      <c r="AV901" s="9">
        <v>1526.173</v>
      </c>
      <c r="AW901" s="9">
        <v>1568.0060000000001</v>
      </c>
      <c r="AX901" s="9">
        <v>1583.4960000000001</v>
      </c>
      <c r="AY901" s="9">
        <v>1557.1659999999999</v>
      </c>
      <c r="AZ901" s="9">
        <v>1531.9259999999999</v>
      </c>
      <c r="BA901" s="9">
        <v>1527.1289999999999</v>
      </c>
      <c r="BB901" s="9">
        <v>1211.8489999999999</v>
      </c>
      <c r="BC901" s="9">
        <v>705.37120000000004</v>
      </c>
      <c r="BD901" s="9">
        <v>566.23599999999999</v>
      </c>
      <c r="BE901" s="9">
        <v>564.91610000000003</v>
      </c>
      <c r="BF901" s="9">
        <v>1551.105</v>
      </c>
      <c r="BG901" s="9">
        <v>80</v>
      </c>
      <c r="BH901" s="9">
        <v>79.125</v>
      </c>
      <c r="BI901" s="9">
        <v>78.375</v>
      </c>
      <c r="BJ901" s="9">
        <v>78</v>
      </c>
      <c r="BK901" s="9">
        <v>76.5</v>
      </c>
      <c r="BL901" s="9">
        <v>75.875</v>
      </c>
      <c r="BM901" s="9">
        <v>75</v>
      </c>
      <c r="BN901" s="9">
        <v>76.25</v>
      </c>
      <c r="BO901" s="9">
        <v>78.75</v>
      </c>
      <c r="BP901" s="9">
        <v>81.625</v>
      </c>
      <c r="BQ901" s="9">
        <v>85.625</v>
      </c>
      <c r="BR901" s="9">
        <v>90.25</v>
      </c>
      <c r="BS901" s="9">
        <v>93.5</v>
      </c>
      <c r="BT901" s="9">
        <v>96.875</v>
      </c>
      <c r="BU901" s="9">
        <v>99.375</v>
      </c>
      <c r="BV901" s="9">
        <v>101</v>
      </c>
      <c r="BW901" s="9">
        <v>101.875</v>
      </c>
      <c r="BX901" s="9">
        <v>101.375</v>
      </c>
      <c r="BY901" s="9">
        <v>99.125</v>
      </c>
      <c r="BZ901" s="9">
        <v>94.875</v>
      </c>
      <c r="CA901" s="9">
        <v>88.875</v>
      </c>
      <c r="CB901" s="9">
        <v>84.75</v>
      </c>
      <c r="CC901" s="9">
        <v>82.25</v>
      </c>
      <c r="CD901" s="9">
        <v>80.375</v>
      </c>
      <c r="CE901" s="9">
        <v>306.51679999999999</v>
      </c>
      <c r="CF901" s="9">
        <v>219.5359</v>
      </c>
      <c r="CG901" s="9">
        <v>253.21889999999999</v>
      </c>
      <c r="CH901" s="9">
        <v>263.05380000000002</v>
      </c>
      <c r="CI901" s="9">
        <v>169.72130000000001</v>
      </c>
      <c r="CJ901" s="9">
        <v>247.9632</v>
      </c>
      <c r="CK901" s="9">
        <v>130.88419999999999</v>
      </c>
      <c r="CL901" s="9">
        <v>145.5737</v>
      </c>
      <c r="CM901" s="9">
        <v>173.6172</v>
      </c>
      <c r="CN901" s="9">
        <v>198.15020000000001</v>
      </c>
      <c r="CO901" s="9">
        <v>241.49039999999999</v>
      </c>
      <c r="CP901" s="9">
        <v>401.88119999999998</v>
      </c>
      <c r="CQ901" s="9">
        <v>526.62189999999998</v>
      </c>
      <c r="CR901" s="9">
        <v>645.38469999999995</v>
      </c>
      <c r="CS901" s="9">
        <v>644.42550000000006</v>
      </c>
      <c r="CT901" s="9">
        <v>714.37810000000002</v>
      </c>
      <c r="CU901" s="9">
        <v>714.82770000000005</v>
      </c>
      <c r="CV901" s="9">
        <v>680.24670000000003</v>
      </c>
      <c r="CW901" s="9">
        <v>487.51249999999999</v>
      </c>
      <c r="CX901" s="9">
        <v>460.21409999999997</v>
      </c>
      <c r="CY901" s="9">
        <v>610.21090000000004</v>
      </c>
      <c r="CZ901" s="9">
        <v>603.43010000000004</v>
      </c>
      <c r="DA901" s="9">
        <v>556.30730000000005</v>
      </c>
      <c r="DB901" s="9">
        <v>555.82320000000004</v>
      </c>
      <c r="DC901" s="9">
        <v>632.83730000000003</v>
      </c>
      <c r="DD901" s="9">
        <v>17.40802</v>
      </c>
      <c r="DE901" s="9">
        <v>0</v>
      </c>
      <c r="DF901" s="9">
        <v>0</v>
      </c>
      <c r="DG901" s="9">
        <v>0</v>
      </c>
    </row>
    <row r="902" spans="1:111" x14ac:dyDescent="0.25">
      <c r="A902" s="9" t="s">
        <v>35</v>
      </c>
      <c r="B902" s="9" t="s">
        <v>105</v>
      </c>
      <c r="C902" s="9" t="s">
        <v>5</v>
      </c>
      <c r="D902" s="9" t="s">
        <v>187</v>
      </c>
      <c r="E902" s="9" t="s">
        <v>160</v>
      </c>
      <c r="F902" s="9" t="s">
        <v>36</v>
      </c>
      <c r="G902" s="9">
        <v>2017</v>
      </c>
      <c r="H902" s="9">
        <v>9</v>
      </c>
      <c r="I902" s="9">
        <v>412.60169999999999</v>
      </c>
      <c r="J902" s="9">
        <v>413.2593</v>
      </c>
      <c r="K902" s="9">
        <v>425.20740000000001</v>
      </c>
      <c r="L902" s="9">
        <v>464.5265</v>
      </c>
      <c r="M902" s="9">
        <v>502.38589999999999</v>
      </c>
      <c r="N902" s="9">
        <v>624.67939999999999</v>
      </c>
      <c r="O902" s="9">
        <v>670.07560000000001</v>
      </c>
      <c r="P902" s="9">
        <v>834.67960000000005</v>
      </c>
      <c r="Q902" s="9">
        <v>985.24789999999996</v>
      </c>
      <c r="R902" s="9">
        <v>1050.7239999999999</v>
      </c>
      <c r="S902" s="9">
        <v>1116.5139999999999</v>
      </c>
      <c r="T902" s="9">
        <v>1288.4649999999999</v>
      </c>
      <c r="U902" s="9">
        <v>1371.3979999999999</v>
      </c>
      <c r="V902" s="9">
        <v>945.45759999999996</v>
      </c>
      <c r="W902" s="9">
        <v>950.38639999999998</v>
      </c>
      <c r="X902" s="9">
        <v>1071.297</v>
      </c>
      <c r="Y902" s="9">
        <v>1106.5119999999999</v>
      </c>
      <c r="Z902" s="9">
        <v>1107.634</v>
      </c>
      <c r="AA902" s="9">
        <v>1488.3219999999999</v>
      </c>
      <c r="AB902" s="9">
        <v>1418.607</v>
      </c>
      <c r="AC902" s="9">
        <v>1122.653</v>
      </c>
      <c r="AD902" s="9">
        <v>686.61289999999997</v>
      </c>
      <c r="AE902" s="9">
        <v>574.65419999999995</v>
      </c>
      <c r="AF902" s="9">
        <v>573.95609999999999</v>
      </c>
      <c r="AG902" s="9">
        <v>1035.953</v>
      </c>
      <c r="AH902" s="9">
        <v>419.92899999999997</v>
      </c>
      <c r="AI902" s="9">
        <v>415.23430000000002</v>
      </c>
      <c r="AJ902" s="9">
        <v>431.1388</v>
      </c>
      <c r="AK902" s="9">
        <v>482.21600000000001</v>
      </c>
      <c r="AL902" s="9">
        <v>500.55709999999999</v>
      </c>
      <c r="AM902" s="9">
        <v>609.23299999999995</v>
      </c>
      <c r="AN902" s="9">
        <v>670.36540000000002</v>
      </c>
      <c r="AO902" s="9">
        <v>838.52710000000002</v>
      </c>
      <c r="AP902" s="9">
        <v>982.89679999999998</v>
      </c>
      <c r="AQ902" s="9">
        <v>1041.2660000000001</v>
      </c>
      <c r="AR902" s="9">
        <v>1108.0509999999999</v>
      </c>
      <c r="AS902" s="9">
        <v>1269.08</v>
      </c>
      <c r="AT902" s="9">
        <v>1336.5329999999999</v>
      </c>
      <c r="AU902" s="9">
        <v>1384.27</v>
      </c>
      <c r="AV902" s="9">
        <v>1389.1980000000001</v>
      </c>
      <c r="AW902" s="9">
        <v>1425.4259999999999</v>
      </c>
      <c r="AX902" s="9">
        <v>1434.067</v>
      </c>
      <c r="AY902" s="9">
        <v>1412.393</v>
      </c>
      <c r="AZ902" s="9">
        <v>1451.0640000000001</v>
      </c>
      <c r="BA902" s="9">
        <v>1387.3009999999999</v>
      </c>
      <c r="BB902" s="9">
        <v>1114.845</v>
      </c>
      <c r="BC902" s="9">
        <v>669.20579999999995</v>
      </c>
      <c r="BD902" s="9">
        <v>550.24009999999998</v>
      </c>
      <c r="BE902" s="9">
        <v>549.54200000000003</v>
      </c>
      <c r="BF902" s="9">
        <v>1408.8420000000001</v>
      </c>
      <c r="BG902" s="9">
        <v>76.625</v>
      </c>
      <c r="BH902" s="9">
        <v>74.75</v>
      </c>
      <c r="BI902" s="9">
        <v>73.875</v>
      </c>
      <c r="BJ902" s="9">
        <v>71.75</v>
      </c>
      <c r="BK902" s="9">
        <v>70.75</v>
      </c>
      <c r="BL902" s="9">
        <v>70.125</v>
      </c>
      <c r="BM902" s="9">
        <v>68.875</v>
      </c>
      <c r="BN902" s="9">
        <v>69.25</v>
      </c>
      <c r="BO902" s="9">
        <v>73</v>
      </c>
      <c r="BP902" s="9">
        <v>78.125</v>
      </c>
      <c r="BQ902" s="9">
        <v>82.25</v>
      </c>
      <c r="BR902" s="9">
        <v>85.875</v>
      </c>
      <c r="BS902" s="9">
        <v>89.375</v>
      </c>
      <c r="BT902" s="9">
        <v>92.25</v>
      </c>
      <c r="BU902" s="9">
        <v>94.75</v>
      </c>
      <c r="BV902" s="9">
        <v>96.25</v>
      </c>
      <c r="BW902" s="9">
        <v>96.75</v>
      </c>
      <c r="BX902" s="9">
        <v>95.25</v>
      </c>
      <c r="BY902" s="9">
        <v>92.375</v>
      </c>
      <c r="BZ902" s="9">
        <v>87</v>
      </c>
      <c r="CA902" s="9">
        <v>81.375</v>
      </c>
      <c r="CB902" s="9">
        <v>78.25</v>
      </c>
      <c r="CC902" s="9">
        <v>76.875</v>
      </c>
      <c r="CD902" s="9">
        <v>75.375</v>
      </c>
      <c r="CE902" s="9">
        <v>75.831549999999993</v>
      </c>
      <c r="CF902" s="9">
        <v>57.40399</v>
      </c>
      <c r="CG902" s="9">
        <v>78.208320000000001</v>
      </c>
      <c r="CH902" s="9">
        <v>76.393100000000004</v>
      </c>
      <c r="CI902" s="9">
        <v>48.669269999999997</v>
      </c>
      <c r="CJ902" s="9">
        <v>62.561149999999998</v>
      </c>
      <c r="CK902" s="9">
        <v>45.17351</v>
      </c>
      <c r="CL902" s="9">
        <v>51.493659999999998</v>
      </c>
      <c r="CM902" s="9">
        <v>65.620750000000001</v>
      </c>
      <c r="CN902" s="9">
        <v>76.197760000000002</v>
      </c>
      <c r="CO902" s="9">
        <v>88.45872</v>
      </c>
      <c r="CP902" s="9">
        <v>126.05889999999999</v>
      </c>
      <c r="CQ902" s="9">
        <v>147.33199999999999</v>
      </c>
      <c r="CR902" s="9">
        <v>168.79650000000001</v>
      </c>
      <c r="CS902" s="9">
        <v>168.27330000000001</v>
      </c>
      <c r="CT902" s="9">
        <v>179.74590000000001</v>
      </c>
      <c r="CU902" s="9">
        <v>174.29859999999999</v>
      </c>
      <c r="CV902" s="9">
        <v>169.37780000000001</v>
      </c>
      <c r="CW902" s="9">
        <v>131.14099999999999</v>
      </c>
      <c r="CX902" s="9">
        <v>147.3245</v>
      </c>
      <c r="CY902" s="9">
        <v>160.76779999999999</v>
      </c>
      <c r="CZ902" s="9">
        <v>150.6611</v>
      </c>
      <c r="DA902" s="9">
        <v>139.02180000000001</v>
      </c>
      <c r="DB902" s="9">
        <v>139.12690000000001</v>
      </c>
      <c r="DC902" s="9">
        <v>153.11760000000001</v>
      </c>
      <c r="DD902" s="9">
        <v>17.40802</v>
      </c>
      <c r="DE902" s="9">
        <v>0</v>
      </c>
      <c r="DF902" s="9">
        <v>0</v>
      </c>
      <c r="DG902" s="9">
        <v>0</v>
      </c>
    </row>
    <row r="903" spans="1:111" x14ac:dyDescent="0.25">
      <c r="A903" s="9" t="s">
        <v>35</v>
      </c>
      <c r="B903" s="9" t="s">
        <v>105</v>
      </c>
      <c r="C903" s="9" t="s">
        <v>5</v>
      </c>
      <c r="D903" s="9" t="s">
        <v>187</v>
      </c>
      <c r="E903" s="9" t="s">
        <v>160</v>
      </c>
      <c r="F903" s="9" t="s">
        <v>36</v>
      </c>
      <c r="G903" s="9">
        <v>2017</v>
      </c>
      <c r="H903" s="9">
        <v>10</v>
      </c>
      <c r="I903" s="9">
        <v>341.58499999999998</v>
      </c>
      <c r="J903" s="9">
        <v>336.22899999999998</v>
      </c>
      <c r="K903" s="9">
        <v>322.23660000000001</v>
      </c>
      <c r="L903" s="9">
        <v>312.80459999999999</v>
      </c>
      <c r="M903" s="9">
        <v>368.6438</v>
      </c>
      <c r="N903" s="9">
        <v>439.5684</v>
      </c>
      <c r="O903" s="9">
        <v>495.64229999999998</v>
      </c>
      <c r="P903" s="9">
        <v>651.87450000000001</v>
      </c>
      <c r="Q903" s="9">
        <v>809.46619999999996</v>
      </c>
      <c r="R903" s="9">
        <v>878.4665</v>
      </c>
      <c r="S903" s="9">
        <v>940.71220000000005</v>
      </c>
      <c r="T903" s="9">
        <v>1115.2260000000001</v>
      </c>
      <c r="U903" s="9">
        <v>1209.5360000000001</v>
      </c>
      <c r="V903" s="9">
        <v>777.01310000000001</v>
      </c>
      <c r="W903" s="9">
        <v>780.97280000000001</v>
      </c>
      <c r="X903" s="9">
        <v>909.26700000000005</v>
      </c>
      <c r="Y903" s="9">
        <v>948.34199999999998</v>
      </c>
      <c r="Z903" s="9">
        <v>1017.578</v>
      </c>
      <c r="AA903" s="9">
        <v>1359.9770000000001</v>
      </c>
      <c r="AB903" s="9">
        <v>1277.316</v>
      </c>
      <c r="AC903" s="9">
        <v>1003.035</v>
      </c>
      <c r="AD903" s="9">
        <v>603.21960000000001</v>
      </c>
      <c r="AE903" s="9">
        <v>474.15159999999997</v>
      </c>
      <c r="AF903" s="9">
        <v>473.63290000000001</v>
      </c>
      <c r="AG903" s="9">
        <v>886.26199999999994</v>
      </c>
      <c r="AH903" s="9">
        <v>347.83819999999997</v>
      </c>
      <c r="AI903" s="9">
        <v>337.31150000000002</v>
      </c>
      <c r="AJ903" s="9">
        <v>327.97190000000001</v>
      </c>
      <c r="AK903" s="9">
        <v>331.05090000000001</v>
      </c>
      <c r="AL903" s="9">
        <v>366.14609999999999</v>
      </c>
      <c r="AM903" s="9">
        <v>423.637</v>
      </c>
      <c r="AN903" s="9">
        <v>496.51299999999998</v>
      </c>
      <c r="AO903" s="9">
        <v>655.99080000000004</v>
      </c>
      <c r="AP903" s="9">
        <v>806.35969999999998</v>
      </c>
      <c r="AQ903" s="9">
        <v>868.21609999999998</v>
      </c>
      <c r="AR903" s="9">
        <v>931.0616</v>
      </c>
      <c r="AS903" s="9">
        <v>1094.9179999999999</v>
      </c>
      <c r="AT903" s="9">
        <v>1178.4010000000001</v>
      </c>
      <c r="AU903" s="9">
        <v>1235.502</v>
      </c>
      <c r="AV903" s="9">
        <v>1239.462</v>
      </c>
      <c r="AW903" s="9">
        <v>1280.096</v>
      </c>
      <c r="AX903" s="9">
        <v>1293.058</v>
      </c>
      <c r="AY903" s="9">
        <v>1338.44</v>
      </c>
      <c r="AZ903" s="9">
        <v>1322.7270000000001</v>
      </c>
      <c r="BA903" s="9">
        <v>1246.258</v>
      </c>
      <c r="BB903" s="9">
        <v>996.65700000000004</v>
      </c>
      <c r="BC903" s="9">
        <v>585.15970000000004</v>
      </c>
      <c r="BD903" s="9">
        <v>448.13470000000001</v>
      </c>
      <c r="BE903" s="9">
        <v>447.61610000000002</v>
      </c>
      <c r="BF903" s="9">
        <v>1276.9870000000001</v>
      </c>
      <c r="BG903" s="9">
        <v>71.625</v>
      </c>
      <c r="BH903" s="9">
        <v>70.5</v>
      </c>
      <c r="BI903" s="9">
        <v>69.625</v>
      </c>
      <c r="BJ903" s="9">
        <v>68</v>
      </c>
      <c r="BK903" s="9">
        <v>67.25</v>
      </c>
      <c r="BL903" s="9">
        <v>66.625</v>
      </c>
      <c r="BM903" s="9">
        <v>65.375</v>
      </c>
      <c r="BN903" s="9">
        <v>65.625</v>
      </c>
      <c r="BO903" s="9">
        <v>69</v>
      </c>
      <c r="BP903" s="9">
        <v>73.5</v>
      </c>
      <c r="BQ903" s="9">
        <v>77.625</v>
      </c>
      <c r="BR903" s="9">
        <v>81.375</v>
      </c>
      <c r="BS903" s="9">
        <v>85.5</v>
      </c>
      <c r="BT903" s="9">
        <v>89</v>
      </c>
      <c r="BU903" s="9">
        <v>91.625</v>
      </c>
      <c r="BV903" s="9">
        <v>93.25</v>
      </c>
      <c r="BW903" s="9">
        <v>93</v>
      </c>
      <c r="BX903" s="9">
        <v>90.75</v>
      </c>
      <c r="BY903" s="9">
        <v>87.375</v>
      </c>
      <c r="BZ903" s="9">
        <v>83.25</v>
      </c>
      <c r="CA903" s="9">
        <v>80.125</v>
      </c>
      <c r="CB903" s="9">
        <v>77.5</v>
      </c>
      <c r="CC903" s="9">
        <v>75.625</v>
      </c>
      <c r="CD903" s="9">
        <v>74.125</v>
      </c>
      <c r="CE903" s="9">
        <v>99.941779999999994</v>
      </c>
      <c r="CF903" s="9">
        <v>77.948310000000006</v>
      </c>
      <c r="CG903" s="9">
        <v>102.6241</v>
      </c>
      <c r="CH903" s="9">
        <v>100.254</v>
      </c>
      <c r="CI903" s="9">
        <v>62.874519999999997</v>
      </c>
      <c r="CJ903" s="9">
        <v>78.492999999999995</v>
      </c>
      <c r="CK903" s="9">
        <v>58.397039999999997</v>
      </c>
      <c r="CL903" s="9">
        <v>67.870530000000002</v>
      </c>
      <c r="CM903" s="9">
        <v>87.107749999999996</v>
      </c>
      <c r="CN903" s="9">
        <v>102.476</v>
      </c>
      <c r="CO903" s="9">
        <v>120.0414</v>
      </c>
      <c r="CP903" s="9">
        <v>173.74860000000001</v>
      </c>
      <c r="CQ903" s="9">
        <v>199.36619999999999</v>
      </c>
      <c r="CR903" s="9">
        <v>227.0146</v>
      </c>
      <c r="CS903" s="9">
        <v>226.3614</v>
      </c>
      <c r="CT903" s="9">
        <v>240.43559999999999</v>
      </c>
      <c r="CU903" s="9">
        <v>230.881</v>
      </c>
      <c r="CV903" s="9">
        <v>223.81880000000001</v>
      </c>
      <c r="CW903" s="9">
        <v>174.4538</v>
      </c>
      <c r="CX903" s="9">
        <v>194.0728</v>
      </c>
      <c r="CY903" s="9">
        <v>206.71100000000001</v>
      </c>
      <c r="CZ903" s="9">
        <v>199.87100000000001</v>
      </c>
      <c r="DA903" s="9">
        <v>187.77799999999999</v>
      </c>
      <c r="DB903" s="9">
        <v>187.92060000000001</v>
      </c>
      <c r="DC903" s="9">
        <v>202.4314</v>
      </c>
      <c r="DD903" s="9">
        <v>17.40802</v>
      </c>
      <c r="DE903" s="9">
        <v>0</v>
      </c>
      <c r="DF903" s="9">
        <v>0</v>
      </c>
      <c r="DG903" s="9">
        <v>0</v>
      </c>
    </row>
    <row r="904" spans="1:111" x14ac:dyDescent="0.25">
      <c r="A904" s="9" t="s">
        <v>35</v>
      </c>
      <c r="B904" s="9" t="s">
        <v>105</v>
      </c>
      <c r="C904" s="9" t="s">
        <v>5</v>
      </c>
      <c r="D904" s="9" t="s">
        <v>187</v>
      </c>
      <c r="E904" s="9" t="s">
        <v>160</v>
      </c>
      <c r="F904" s="9" t="s">
        <v>33</v>
      </c>
      <c r="G904" s="9">
        <v>2017</v>
      </c>
      <c r="H904" s="9">
        <v>8</v>
      </c>
      <c r="I904" s="9">
        <v>451.6157</v>
      </c>
      <c r="J904" s="9">
        <v>435.76560000000001</v>
      </c>
      <c r="K904" s="9">
        <v>529.17960000000005</v>
      </c>
      <c r="L904" s="9">
        <v>509.03840000000002</v>
      </c>
      <c r="M904" s="9">
        <v>526.27520000000004</v>
      </c>
      <c r="N904" s="9">
        <v>589.53689999999995</v>
      </c>
      <c r="O904" s="9">
        <v>701.42909999999995</v>
      </c>
      <c r="P904" s="9">
        <v>884.69899999999996</v>
      </c>
      <c r="Q904" s="9">
        <v>1018.221</v>
      </c>
      <c r="R904" s="9">
        <v>1089.93</v>
      </c>
      <c r="S904" s="9">
        <v>1181.7670000000001</v>
      </c>
      <c r="T904" s="9">
        <v>1428.145</v>
      </c>
      <c r="U904" s="9">
        <v>1552.662</v>
      </c>
      <c r="V904" s="9">
        <v>1121.575</v>
      </c>
      <c r="W904" s="9">
        <v>1126.682</v>
      </c>
      <c r="X904" s="9">
        <v>1231.4159999999999</v>
      </c>
      <c r="Y904" s="9">
        <v>1277.529</v>
      </c>
      <c r="Z904" s="9">
        <v>1306.2470000000001</v>
      </c>
      <c r="AA904" s="9">
        <v>1607.463</v>
      </c>
      <c r="AB904" s="9">
        <v>1643.317</v>
      </c>
      <c r="AC904" s="9">
        <v>1305.1220000000001</v>
      </c>
      <c r="AD904" s="9">
        <v>752.93420000000003</v>
      </c>
      <c r="AE904" s="9">
        <v>581.28160000000003</v>
      </c>
      <c r="AF904" s="9">
        <v>579.92600000000004</v>
      </c>
      <c r="AG904" s="9">
        <v>1212.5840000000001</v>
      </c>
      <c r="AH904" s="9">
        <v>430.75299999999999</v>
      </c>
      <c r="AI904" s="9">
        <v>418.70780000000002</v>
      </c>
      <c r="AJ904" s="9">
        <v>509.71409999999997</v>
      </c>
      <c r="AK904" s="9">
        <v>496.27719999999999</v>
      </c>
      <c r="AL904" s="9">
        <v>511.36360000000002</v>
      </c>
      <c r="AM904" s="9">
        <v>593.726</v>
      </c>
      <c r="AN904" s="9">
        <v>698.62049999999999</v>
      </c>
      <c r="AO904" s="9">
        <v>888.96489999999994</v>
      </c>
      <c r="AP904" s="9">
        <v>1039.578</v>
      </c>
      <c r="AQ904" s="9">
        <v>1100.6400000000001</v>
      </c>
      <c r="AR904" s="9">
        <v>1175.3030000000001</v>
      </c>
      <c r="AS904" s="9">
        <v>1359.2829999999999</v>
      </c>
      <c r="AT904" s="9">
        <v>1441.817</v>
      </c>
      <c r="AU904" s="9">
        <v>1498.0530000000001</v>
      </c>
      <c r="AV904" s="9">
        <v>1503.16</v>
      </c>
      <c r="AW904" s="9">
        <v>1543.4649999999999</v>
      </c>
      <c r="AX904" s="9">
        <v>1557.3510000000001</v>
      </c>
      <c r="AY904" s="9">
        <v>1531.759</v>
      </c>
      <c r="AZ904" s="9">
        <v>1507.703</v>
      </c>
      <c r="BA904" s="9">
        <v>1505.5530000000001</v>
      </c>
      <c r="BB904" s="9">
        <v>1196.7190000000001</v>
      </c>
      <c r="BC904" s="9">
        <v>699.58230000000003</v>
      </c>
      <c r="BD904" s="9">
        <v>563.41790000000003</v>
      </c>
      <c r="BE904" s="9">
        <v>562.06230000000005</v>
      </c>
      <c r="BF904" s="9">
        <v>1526.643</v>
      </c>
      <c r="BG904" s="9">
        <v>79.21875</v>
      </c>
      <c r="BH904" s="9">
        <v>77.875</v>
      </c>
      <c r="BI904" s="9">
        <v>76.65625</v>
      </c>
      <c r="BJ904" s="9">
        <v>75.3125</v>
      </c>
      <c r="BK904" s="9">
        <v>74.25</v>
      </c>
      <c r="BL904" s="9">
        <v>73.375</v>
      </c>
      <c r="BM904" s="9">
        <v>72.53125</v>
      </c>
      <c r="BN904" s="9">
        <v>74.15625</v>
      </c>
      <c r="BO904" s="9">
        <v>77.625</v>
      </c>
      <c r="BP904" s="9">
        <v>81.34375</v>
      </c>
      <c r="BQ904" s="9">
        <v>85.4375</v>
      </c>
      <c r="BR904" s="9">
        <v>89.625</v>
      </c>
      <c r="BS904" s="9">
        <v>92.9375</v>
      </c>
      <c r="BT904" s="9">
        <v>95.96875</v>
      </c>
      <c r="BU904" s="9">
        <v>98.5625</v>
      </c>
      <c r="BV904" s="9">
        <v>100.125</v>
      </c>
      <c r="BW904" s="9">
        <v>100.5625</v>
      </c>
      <c r="BX904" s="9">
        <v>99.84375</v>
      </c>
      <c r="BY904" s="9">
        <v>97.78125</v>
      </c>
      <c r="BZ904" s="9">
        <v>93.65625</v>
      </c>
      <c r="CA904" s="9">
        <v>88.25</v>
      </c>
      <c r="CB904" s="9">
        <v>84.28125</v>
      </c>
      <c r="CC904" s="9">
        <v>81.71875</v>
      </c>
      <c r="CD904" s="9">
        <v>79.84375</v>
      </c>
      <c r="CE904" s="9">
        <v>302.3109</v>
      </c>
      <c r="CF904" s="9">
        <v>216.36940000000001</v>
      </c>
      <c r="CG904" s="9">
        <v>249.36799999999999</v>
      </c>
      <c r="CH904" s="9">
        <v>258.20760000000001</v>
      </c>
      <c r="CI904" s="9">
        <v>166.16890000000001</v>
      </c>
      <c r="CJ904" s="9">
        <v>243.02080000000001</v>
      </c>
      <c r="CK904" s="9">
        <v>127.1468</v>
      </c>
      <c r="CL904" s="9">
        <v>142.4153</v>
      </c>
      <c r="CM904" s="9">
        <v>170.69300000000001</v>
      </c>
      <c r="CN904" s="9">
        <v>195.08189999999999</v>
      </c>
      <c r="CO904" s="9">
        <v>238.0241</v>
      </c>
      <c r="CP904" s="9">
        <v>396.30950000000001</v>
      </c>
      <c r="CQ904" s="9">
        <v>520.25250000000005</v>
      </c>
      <c r="CR904" s="9">
        <v>638.03830000000005</v>
      </c>
      <c r="CS904" s="9">
        <v>637.29269999999997</v>
      </c>
      <c r="CT904" s="9">
        <v>706.74469999999997</v>
      </c>
      <c r="CU904" s="9">
        <v>707.48019999999997</v>
      </c>
      <c r="CV904" s="9">
        <v>673.24429999999995</v>
      </c>
      <c r="CW904" s="9">
        <v>482.26049999999998</v>
      </c>
      <c r="CX904" s="9">
        <v>455.2799</v>
      </c>
      <c r="CY904" s="9">
        <v>604.45529999999997</v>
      </c>
      <c r="CZ904" s="9">
        <v>596.35379999999998</v>
      </c>
      <c r="DA904" s="9">
        <v>549.54880000000003</v>
      </c>
      <c r="DB904" s="9">
        <v>549.02290000000005</v>
      </c>
      <c r="DC904" s="9">
        <v>626.33600000000001</v>
      </c>
      <c r="DD904" s="9">
        <v>17.40802</v>
      </c>
      <c r="DE904" s="9">
        <v>0</v>
      </c>
      <c r="DF904" s="9">
        <v>0</v>
      </c>
      <c r="DG904" s="9">
        <v>0</v>
      </c>
    </row>
    <row r="905" spans="1:111" x14ac:dyDescent="0.25">
      <c r="A905" s="9" t="s">
        <v>35</v>
      </c>
      <c r="B905" s="9" t="s">
        <v>105</v>
      </c>
      <c r="C905" s="9" t="s">
        <v>5</v>
      </c>
      <c r="D905" s="9" t="s">
        <v>187</v>
      </c>
      <c r="E905" s="9" t="s">
        <v>188</v>
      </c>
      <c r="F905" s="9" t="s">
        <v>36</v>
      </c>
      <c r="G905" s="9">
        <v>2017</v>
      </c>
      <c r="H905" s="9">
        <v>5</v>
      </c>
      <c r="I905" s="9">
        <v>464.12689999999998</v>
      </c>
      <c r="J905" s="9">
        <v>457.80099999999999</v>
      </c>
      <c r="K905" s="9">
        <v>470.03879999999998</v>
      </c>
      <c r="L905" s="9">
        <v>504.78949999999998</v>
      </c>
      <c r="M905" s="9">
        <v>562.98820000000001</v>
      </c>
      <c r="N905" s="9">
        <v>601.16780000000006</v>
      </c>
      <c r="O905" s="9">
        <v>654.95429999999999</v>
      </c>
      <c r="P905" s="9">
        <v>814.29420000000005</v>
      </c>
      <c r="Q905" s="9">
        <v>925.66309999999999</v>
      </c>
      <c r="R905" s="9">
        <v>980.46540000000005</v>
      </c>
      <c r="S905" s="9">
        <v>1043.8920000000001</v>
      </c>
      <c r="T905" s="9">
        <v>1197.5999999999999</v>
      </c>
      <c r="U905" s="9">
        <v>1280.105</v>
      </c>
      <c r="V905" s="9">
        <v>830.03629999999998</v>
      </c>
      <c r="W905" s="9">
        <v>834.88390000000004</v>
      </c>
      <c r="X905" s="9">
        <v>956.37159999999994</v>
      </c>
      <c r="Y905" s="9">
        <v>994.69960000000003</v>
      </c>
      <c r="Z905" s="9">
        <v>1004.443</v>
      </c>
      <c r="AA905" s="9">
        <v>1325.6479999999999</v>
      </c>
      <c r="AB905" s="9">
        <v>1343.2280000000001</v>
      </c>
      <c r="AC905" s="9">
        <v>1109.0340000000001</v>
      </c>
      <c r="AD905" s="9">
        <v>724.65899999999999</v>
      </c>
      <c r="AE905" s="9">
        <v>625.80129999999997</v>
      </c>
      <c r="AF905" s="9">
        <v>623.40719999999999</v>
      </c>
      <c r="AG905" s="9">
        <v>923.87570000000005</v>
      </c>
      <c r="AH905" s="9">
        <v>475.19260000000003</v>
      </c>
      <c r="AI905" s="9">
        <v>464.29289999999997</v>
      </c>
      <c r="AJ905" s="9">
        <v>483.59120000000001</v>
      </c>
      <c r="AK905" s="9">
        <v>525.64099999999996</v>
      </c>
      <c r="AL905" s="9">
        <v>559.52340000000004</v>
      </c>
      <c r="AM905" s="9">
        <v>587.10119999999995</v>
      </c>
      <c r="AN905" s="9">
        <v>652.39890000000003</v>
      </c>
      <c r="AO905" s="9">
        <v>817.60299999999995</v>
      </c>
      <c r="AP905" s="9">
        <v>923.6848</v>
      </c>
      <c r="AQ905" s="9">
        <v>967.11490000000003</v>
      </c>
      <c r="AR905" s="9">
        <v>1030.3399999999999</v>
      </c>
      <c r="AS905" s="9">
        <v>1168.3050000000001</v>
      </c>
      <c r="AT905" s="9">
        <v>1229.883</v>
      </c>
      <c r="AU905" s="9">
        <v>1272.1659999999999</v>
      </c>
      <c r="AV905" s="9">
        <v>1277.0139999999999</v>
      </c>
      <c r="AW905" s="9">
        <v>1307.952</v>
      </c>
      <c r="AX905" s="9">
        <v>1318.1990000000001</v>
      </c>
      <c r="AY905" s="9">
        <v>1302.2149999999999</v>
      </c>
      <c r="AZ905" s="9">
        <v>1272.704</v>
      </c>
      <c r="BA905" s="9">
        <v>1301.8789999999999</v>
      </c>
      <c r="BB905" s="9">
        <v>1095.183</v>
      </c>
      <c r="BC905" s="9">
        <v>717.32209999999998</v>
      </c>
      <c r="BD905" s="9">
        <v>613.14970000000005</v>
      </c>
      <c r="BE905" s="9">
        <v>610.75559999999996</v>
      </c>
      <c r="BF905" s="9">
        <v>1295.3620000000001</v>
      </c>
      <c r="BG905" s="9">
        <v>72</v>
      </c>
      <c r="BH905" s="9">
        <v>69.75</v>
      </c>
      <c r="BI905" s="9">
        <v>68</v>
      </c>
      <c r="BJ905" s="9">
        <v>66.75</v>
      </c>
      <c r="BK905" s="9">
        <v>65.875</v>
      </c>
      <c r="BL905" s="9">
        <v>64.625</v>
      </c>
      <c r="BM905" s="9">
        <v>64.375</v>
      </c>
      <c r="BN905" s="9">
        <v>66.375</v>
      </c>
      <c r="BO905" s="9">
        <v>70</v>
      </c>
      <c r="BP905" s="9">
        <v>73.125</v>
      </c>
      <c r="BQ905" s="9">
        <v>77.5</v>
      </c>
      <c r="BR905" s="9">
        <v>81.75</v>
      </c>
      <c r="BS905" s="9">
        <v>85.625</v>
      </c>
      <c r="BT905" s="9">
        <v>88.75</v>
      </c>
      <c r="BU905" s="9">
        <v>90.5</v>
      </c>
      <c r="BV905" s="9">
        <v>90.75</v>
      </c>
      <c r="BW905" s="9">
        <v>90.75</v>
      </c>
      <c r="BX905" s="9">
        <v>90.125</v>
      </c>
      <c r="BY905" s="9">
        <v>87.875</v>
      </c>
      <c r="BZ905" s="9">
        <v>85.375</v>
      </c>
      <c r="CA905" s="9">
        <v>82</v>
      </c>
      <c r="CB905" s="9">
        <v>77.25</v>
      </c>
      <c r="CC905" s="9">
        <v>74.25</v>
      </c>
      <c r="CD905" s="9">
        <v>71.625</v>
      </c>
      <c r="CE905" s="9">
        <v>57.740560000000002</v>
      </c>
      <c r="CF905" s="9">
        <v>54.015279999999997</v>
      </c>
      <c r="CG905" s="9">
        <v>75.351429999999993</v>
      </c>
      <c r="CH905" s="9">
        <v>72.409930000000003</v>
      </c>
      <c r="CI905" s="9">
        <v>47.216900000000003</v>
      </c>
      <c r="CJ905" s="9">
        <v>62.94164</v>
      </c>
      <c r="CK905" s="9">
        <v>48.016640000000002</v>
      </c>
      <c r="CL905" s="9">
        <v>55.388750000000002</v>
      </c>
      <c r="CM905" s="9">
        <v>73.105419999999995</v>
      </c>
      <c r="CN905" s="9">
        <v>84.148719999999997</v>
      </c>
      <c r="CO905" s="9">
        <v>99.205020000000005</v>
      </c>
      <c r="CP905" s="9">
        <v>142.8492</v>
      </c>
      <c r="CQ905" s="9">
        <v>165.61359999999999</v>
      </c>
      <c r="CR905" s="9">
        <v>190.99270000000001</v>
      </c>
      <c r="CS905" s="9">
        <v>189.50579999999999</v>
      </c>
      <c r="CT905" s="9">
        <v>202.37629999999999</v>
      </c>
      <c r="CU905" s="9">
        <v>196.26259999999999</v>
      </c>
      <c r="CV905" s="9">
        <v>189.2389</v>
      </c>
      <c r="CW905" s="9">
        <v>144.74420000000001</v>
      </c>
      <c r="CX905" s="9">
        <v>172.50659999999999</v>
      </c>
      <c r="CY905" s="9">
        <v>181.37139999999999</v>
      </c>
      <c r="CZ905" s="9">
        <v>91.406559999999999</v>
      </c>
      <c r="DA905" s="9">
        <v>108.67440000000001</v>
      </c>
      <c r="DB905" s="9">
        <v>109.2282</v>
      </c>
      <c r="DC905" s="9">
        <v>172.1087</v>
      </c>
      <c r="DD905" s="9">
        <v>17.40802</v>
      </c>
      <c r="DE905" s="9">
        <v>0</v>
      </c>
      <c r="DF905" s="9">
        <v>0</v>
      </c>
      <c r="DG905" s="9">
        <v>0</v>
      </c>
    </row>
    <row r="906" spans="1:111" x14ac:dyDescent="0.25">
      <c r="A906" s="9" t="s">
        <v>35</v>
      </c>
      <c r="B906" s="9" t="s">
        <v>105</v>
      </c>
      <c r="C906" s="9" t="s">
        <v>5</v>
      </c>
      <c r="D906" s="9" t="s">
        <v>187</v>
      </c>
      <c r="E906" s="9" t="s">
        <v>188</v>
      </c>
      <c r="F906" s="9" t="s">
        <v>36</v>
      </c>
      <c r="G906" s="9">
        <v>2017</v>
      </c>
      <c r="H906" s="9">
        <v>6</v>
      </c>
      <c r="I906" s="9">
        <v>459.67079999999999</v>
      </c>
      <c r="J906" s="9">
        <v>438.28919999999999</v>
      </c>
      <c r="K906" s="9">
        <v>443.23079999999999</v>
      </c>
      <c r="L906" s="9">
        <v>445.74529999999999</v>
      </c>
      <c r="M906" s="9">
        <v>471.26569999999998</v>
      </c>
      <c r="N906" s="9">
        <v>516.67290000000003</v>
      </c>
      <c r="O906" s="9">
        <v>625.85789999999997</v>
      </c>
      <c r="P906" s="9">
        <v>835.55520000000001</v>
      </c>
      <c r="Q906" s="9">
        <v>1023.204</v>
      </c>
      <c r="R906" s="9">
        <v>1100.827</v>
      </c>
      <c r="S906" s="9">
        <v>1181.7660000000001</v>
      </c>
      <c r="T906" s="9">
        <v>1375.365</v>
      </c>
      <c r="U906" s="9">
        <v>1469.134</v>
      </c>
      <c r="V906" s="9">
        <v>1057.6690000000001</v>
      </c>
      <c r="W906" s="9">
        <v>1062.69</v>
      </c>
      <c r="X906" s="9">
        <v>1179.4860000000001</v>
      </c>
      <c r="Y906" s="9">
        <v>1214.598</v>
      </c>
      <c r="Z906" s="9">
        <v>1210.55</v>
      </c>
      <c r="AA906" s="9">
        <v>1496.827</v>
      </c>
      <c r="AB906" s="9">
        <v>1486.3689999999999</v>
      </c>
      <c r="AC906" s="9">
        <v>1208.604</v>
      </c>
      <c r="AD906" s="9">
        <v>762.13509999999997</v>
      </c>
      <c r="AE906" s="9">
        <v>637.92460000000005</v>
      </c>
      <c r="AF906" s="9">
        <v>636.26490000000001</v>
      </c>
      <c r="AG906" s="9">
        <v>1144.6980000000001</v>
      </c>
      <c r="AH906" s="9">
        <v>466.15199999999999</v>
      </c>
      <c r="AI906" s="9">
        <v>439.90780000000001</v>
      </c>
      <c r="AJ906" s="9">
        <v>448.14940000000001</v>
      </c>
      <c r="AK906" s="9">
        <v>462.01339999999999</v>
      </c>
      <c r="AL906" s="9">
        <v>469.03559999999999</v>
      </c>
      <c r="AM906" s="9">
        <v>502.51229999999998</v>
      </c>
      <c r="AN906" s="9">
        <v>626.09709999999995</v>
      </c>
      <c r="AO906" s="9">
        <v>838.83410000000003</v>
      </c>
      <c r="AP906" s="9">
        <v>1021.658</v>
      </c>
      <c r="AQ906" s="9">
        <v>1091.664</v>
      </c>
      <c r="AR906" s="9">
        <v>1173.6859999999999</v>
      </c>
      <c r="AS906" s="9">
        <v>1356.6310000000001</v>
      </c>
      <c r="AT906" s="9">
        <v>1433.377</v>
      </c>
      <c r="AU906" s="9">
        <v>1484.2860000000001</v>
      </c>
      <c r="AV906" s="9">
        <v>1489.307</v>
      </c>
      <c r="AW906" s="9">
        <v>1521.079</v>
      </c>
      <c r="AX906" s="9">
        <v>1529.7840000000001</v>
      </c>
      <c r="AY906" s="9">
        <v>1503.307</v>
      </c>
      <c r="AZ906" s="9">
        <v>1459.248</v>
      </c>
      <c r="BA906" s="9">
        <v>1454.9690000000001</v>
      </c>
      <c r="BB906" s="9">
        <v>1200.2370000000001</v>
      </c>
      <c r="BC906" s="9">
        <v>744.91759999999999</v>
      </c>
      <c r="BD906" s="9">
        <v>614.68949999999995</v>
      </c>
      <c r="BE906" s="9">
        <v>613.02970000000005</v>
      </c>
      <c r="BF906" s="9">
        <v>1505.308</v>
      </c>
      <c r="BG906" s="9">
        <v>80.125</v>
      </c>
      <c r="BH906" s="9">
        <v>77.625</v>
      </c>
      <c r="BI906" s="9">
        <v>76</v>
      </c>
      <c r="BJ906" s="9">
        <v>74.25</v>
      </c>
      <c r="BK906" s="9">
        <v>73.25</v>
      </c>
      <c r="BL906" s="9">
        <v>72.25</v>
      </c>
      <c r="BM906" s="9">
        <v>72.375</v>
      </c>
      <c r="BN906" s="9">
        <v>75.375</v>
      </c>
      <c r="BO906" s="9">
        <v>78.375</v>
      </c>
      <c r="BP906" s="9">
        <v>82.125</v>
      </c>
      <c r="BQ906" s="9">
        <v>86.875</v>
      </c>
      <c r="BR906" s="9">
        <v>90.375</v>
      </c>
      <c r="BS906" s="9">
        <v>93.875</v>
      </c>
      <c r="BT906" s="9">
        <v>96.875</v>
      </c>
      <c r="BU906" s="9">
        <v>98.875</v>
      </c>
      <c r="BV906" s="9">
        <v>100.375</v>
      </c>
      <c r="BW906" s="9">
        <v>100.625</v>
      </c>
      <c r="BX906" s="9">
        <v>99.5</v>
      </c>
      <c r="BY906" s="9">
        <v>98.25</v>
      </c>
      <c r="BZ906" s="9">
        <v>95.375</v>
      </c>
      <c r="CA906" s="9">
        <v>90.5</v>
      </c>
      <c r="CB906" s="9">
        <v>85.875</v>
      </c>
      <c r="CC906" s="9">
        <v>83.5</v>
      </c>
      <c r="CD906" s="9">
        <v>81.5</v>
      </c>
      <c r="CE906" s="9">
        <v>69.062870000000004</v>
      </c>
      <c r="CF906" s="9">
        <v>53.345219999999998</v>
      </c>
      <c r="CG906" s="9">
        <v>69.060850000000002</v>
      </c>
      <c r="CH906" s="9">
        <v>67.754679999999993</v>
      </c>
      <c r="CI906" s="9">
        <v>44.478949999999998</v>
      </c>
      <c r="CJ906" s="9">
        <v>56.27713</v>
      </c>
      <c r="CK906" s="9">
        <v>41.438760000000002</v>
      </c>
      <c r="CL906" s="9">
        <v>46.675220000000003</v>
      </c>
      <c r="CM906" s="9">
        <v>58.58137</v>
      </c>
      <c r="CN906" s="9">
        <v>69.018569999999997</v>
      </c>
      <c r="CO906" s="9">
        <v>80.186580000000006</v>
      </c>
      <c r="CP906" s="9">
        <v>115.7033</v>
      </c>
      <c r="CQ906" s="9">
        <v>135.26249999999999</v>
      </c>
      <c r="CR906" s="9">
        <v>154.92840000000001</v>
      </c>
      <c r="CS906" s="9">
        <v>153.72919999999999</v>
      </c>
      <c r="CT906" s="9">
        <v>163.9958</v>
      </c>
      <c r="CU906" s="9">
        <v>158.28129999999999</v>
      </c>
      <c r="CV906" s="9">
        <v>153.42490000000001</v>
      </c>
      <c r="CW906" s="9">
        <v>119.11150000000001</v>
      </c>
      <c r="CX906" s="9">
        <v>136.3811</v>
      </c>
      <c r="CY906" s="9">
        <v>147.93379999999999</v>
      </c>
      <c r="CZ906" s="9">
        <v>138.31979999999999</v>
      </c>
      <c r="DA906" s="9">
        <v>128.26329999999999</v>
      </c>
      <c r="DB906" s="9">
        <v>127.5484</v>
      </c>
      <c r="DC906" s="9">
        <v>139.1831</v>
      </c>
      <c r="DD906" s="9">
        <v>17.40802</v>
      </c>
      <c r="DE906" s="9">
        <v>0</v>
      </c>
      <c r="DF906" s="9">
        <v>0</v>
      </c>
      <c r="DG906" s="9">
        <v>0</v>
      </c>
    </row>
    <row r="907" spans="1:111" x14ac:dyDescent="0.25">
      <c r="A907" s="9" t="s">
        <v>35</v>
      </c>
      <c r="B907" s="9" t="s">
        <v>105</v>
      </c>
      <c r="C907" s="9" t="s">
        <v>5</v>
      </c>
      <c r="D907" s="9" t="s">
        <v>187</v>
      </c>
      <c r="E907" s="9" t="s">
        <v>188</v>
      </c>
      <c r="F907" s="9" t="s">
        <v>36</v>
      </c>
      <c r="G907" s="9">
        <v>2017</v>
      </c>
      <c r="H907" s="9">
        <v>7</v>
      </c>
      <c r="I907" s="9">
        <v>517.65009999999995</v>
      </c>
      <c r="J907" s="9">
        <v>514.12429999999995</v>
      </c>
      <c r="K907" s="9">
        <v>659.74680000000001</v>
      </c>
      <c r="L907" s="9">
        <v>638.17330000000004</v>
      </c>
      <c r="M907" s="9">
        <v>672.32569999999998</v>
      </c>
      <c r="N907" s="9">
        <v>739.14800000000002</v>
      </c>
      <c r="O907" s="9">
        <v>818.94880000000001</v>
      </c>
      <c r="P907" s="9">
        <v>928.13890000000004</v>
      </c>
      <c r="Q907" s="9">
        <v>1040.6869999999999</v>
      </c>
      <c r="R907" s="9">
        <v>1105.6669999999999</v>
      </c>
      <c r="S907" s="9">
        <v>1201.146</v>
      </c>
      <c r="T907" s="9">
        <v>1436.7329999999999</v>
      </c>
      <c r="U907" s="9">
        <v>1514.645</v>
      </c>
      <c r="V907" s="9">
        <v>997.61279999999999</v>
      </c>
      <c r="W907" s="9">
        <v>1003.165</v>
      </c>
      <c r="X907" s="9">
        <v>1157.278</v>
      </c>
      <c r="Y907" s="9">
        <v>1216.7739999999999</v>
      </c>
      <c r="Z907" s="9">
        <v>1247.7750000000001</v>
      </c>
      <c r="AA907" s="9">
        <v>1562.5139999999999</v>
      </c>
      <c r="AB907" s="9">
        <v>1577.4190000000001</v>
      </c>
      <c r="AC907" s="9">
        <v>1272.394</v>
      </c>
      <c r="AD907" s="9">
        <v>783.93290000000002</v>
      </c>
      <c r="AE907" s="9">
        <v>667.72280000000001</v>
      </c>
      <c r="AF907" s="9">
        <v>666.44569999999999</v>
      </c>
      <c r="AG907" s="9">
        <v>1124.008</v>
      </c>
      <c r="AH907" s="9">
        <v>514.74210000000005</v>
      </c>
      <c r="AI907" s="9">
        <v>512.24069999999995</v>
      </c>
      <c r="AJ907" s="9">
        <v>561.21770000000004</v>
      </c>
      <c r="AK907" s="9">
        <v>611.90700000000004</v>
      </c>
      <c r="AL907" s="9">
        <v>644.22630000000004</v>
      </c>
      <c r="AM907" s="9">
        <v>716.08920000000001</v>
      </c>
      <c r="AN907" s="9">
        <v>812.01279999999997</v>
      </c>
      <c r="AO907" s="9">
        <v>968.80949999999996</v>
      </c>
      <c r="AP907" s="9">
        <v>1084.365</v>
      </c>
      <c r="AQ907" s="9">
        <v>1129.991</v>
      </c>
      <c r="AR907" s="9">
        <v>1199.1279999999999</v>
      </c>
      <c r="AS907" s="9">
        <v>1351.046</v>
      </c>
      <c r="AT907" s="9">
        <v>1420.9570000000001</v>
      </c>
      <c r="AU907" s="9">
        <v>1465.338</v>
      </c>
      <c r="AV907" s="9">
        <v>1470.89</v>
      </c>
      <c r="AW907" s="9">
        <v>1500.6210000000001</v>
      </c>
      <c r="AX907" s="9">
        <v>1502.15</v>
      </c>
      <c r="AY907" s="9">
        <v>1483.4090000000001</v>
      </c>
      <c r="AZ907" s="9">
        <v>1446.2570000000001</v>
      </c>
      <c r="BA907" s="9">
        <v>1441.309</v>
      </c>
      <c r="BB907" s="9">
        <v>1212.2529999999999</v>
      </c>
      <c r="BC907" s="9">
        <v>784.72739999999999</v>
      </c>
      <c r="BD907" s="9">
        <v>663.55290000000002</v>
      </c>
      <c r="BE907" s="9">
        <v>662.2758</v>
      </c>
      <c r="BF907" s="9">
        <v>1484.33</v>
      </c>
      <c r="BG907" s="9">
        <v>77.875</v>
      </c>
      <c r="BH907" s="9">
        <v>77</v>
      </c>
      <c r="BI907" s="9">
        <v>75.5</v>
      </c>
      <c r="BJ907" s="9">
        <v>74.875</v>
      </c>
      <c r="BK907" s="9">
        <v>73.875</v>
      </c>
      <c r="BL907" s="9">
        <v>73.25</v>
      </c>
      <c r="BM907" s="9">
        <v>72.625</v>
      </c>
      <c r="BN907" s="9">
        <v>73.875</v>
      </c>
      <c r="BO907" s="9">
        <v>76.75</v>
      </c>
      <c r="BP907" s="9">
        <v>79.375</v>
      </c>
      <c r="BQ907" s="9">
        <v>82.375</v>
      </c>
      <c r="BR907" s="9">
        <v>85.5</v>
      </c>
      <c r="BS907" s="9">
        <v>89.75</v>
      </c>
      <c r="BT907" s="9">
        <v>92</v>
      </c>
      <c r="BU907" s="9">
        <v>94.125</v>
      </c>
      <c r="BV907" s="9">
        <v>95.375</v>
      </c>
      <c r="BW907" s="9">
        <v>95.125</v>
      </c>
      <c r="BX907" s="9">
        <v>94.5</v>
      </c>
      <c r="BY907" s="9">
        <v>92.25</v>
      </c>
      <c r="BZ907" s="9">
        <v>89.75</v>
      </c>
      <c r="CA907" s="9">
        <v>86.125</v>
      </c>
      <c r="CB907" s="9">
        <v>83.125</v>
      </c>
      <c r="CC907" s="9">
        <v>81.25</v>
      </c>
      <c r="CD907" s="9">
        <v>79.875</v>
      </c>
      <c r="CE907" s="9">
        <v>297.5009</v>
      </c>
      <c r="CF907" s="9">
        <v>220.72149999999999</v>
      </c>
      <c r="CG907" s="9">
        <v>244.00659999999999</v>
      </c>
      <c r="CH907" s="9">
        <v>269.83589999999998</v>
      </c>
      <c r="CI907" s="9">
        <v>165.43299999999999</v>
      </c>
      <c r="CJ907" s="9">
        <v>228.45320000000001</v>
      </c>
      <c r="CK907" s="9">
        <v>127.72410000000001</v>
      </c>
      <c r="CL907" s="9">
        <v>147.95320000000001</v>
      </c>
      <c r="CM907" s="9">
        <v>177.21109999999999</v>
      </c>
      <c r="CN907" s="9">
        <v>208.4409</v>
      </c>
      <c r="CO907" s="9">
        <v>259.00799999999998</v>
      </c>
      <c r="CP907" s="9">
        <v>439.42160000000001</v>
      </c>
      <c r="CQ907" s="9">
        <v>549.78229999999996</v>
      </c>
      <c r="CR907" s="9">
        <v>663.82920000000001</v>
      </c>
      <c r="CS907" s="9">
        <v>663.05840000000001</v>
      </c>
      <c r="CT907" s="9">
        <v>725.69740000000002</v>
      </c>
      <c r="CU907" s="9">
        <v>712.74369999999999</v>
      </c>
      <c r="CV907" s="9">
        <v>675.45029999999997</v>
      </c>
      <c r="CW907" s="9">
        <v>491.9667</v>
      </c>
      <c r="CX907" s="9">
        <v>466.64260000000002</v>
      </c>
      <c r="CY907" s="9">
        <v>589.97770000000003</v>
      </c>
      <c r="CZ907" s="9">
        <v>559.1739</v>
      </c>
      <c r="DA907" s="9">
        <v>544.57349999999997</v>
      </c>
      <c r="DB907" s="9">
        <v>544.28380000000004</v>
      </c>
      <c r="DC907" s="9">
        <v>629.21510000000001</v>
      </c>
      <c r="DD907" s="9">
        <v>17.40802</v>
      </c>
      <c r="DE907" s="9">
        <v>0</v>
      </c>
      <c r="DF907" s="9">
        <v>0</v>
      </c>
      <c r="DG907" s="9">
        <v>0</v>
      </c>
    </row>
    <row r="908" spans="1:111" x14ac:dyDescent="0.25">
      <c r="A908" s="9" t="s">
        <v>35</v>
      </c>
      <c r="B908" s="9" t="s">
        <v>105</v>
      </c>
      <c r="C908" s="9" t="s">
        <v>5</v>
      </c>
      <c r="D908" s="9" t="s">
        <v>187</v>
      </c>
      <c r="E908" s="9" t="s">
        <v>188</v>
      </c>
      <c r="F908" s="9" t="s">
        <v>36</v>
      </c>
      <c r="G908" s="9">
        <v>2017</v>
      </c>
      <c r="H908" s="9">
        <v>8</v>
      </c>
      <c r="I908" s="9">
        <v>450.6472</v>
      </c>
      <c r="J908" s="9">
        <v>440.55200000000002</v>
      </c>
      <c r="K908" s="9">
        <v>536.91520000000003</v>
      </c>
      <c r="L908" s="9">
        <v>527.01329999999996</v>
      </c>
      <c r="M908" s="9">
        <v>547.78830000000005</v>
      </c>
      <c r="N908" s="9">
        <v>607.77760000000001</v>
      </c>
      <c r="O908" s="9">
        <v>705.14049999999997</v>
      </c>
      <c r="P908" s="9">
        <v>865.61940000000004</v>
      </c>
      <c r="Q908" s="9">
        <v>975.8184</v>
      </c>
      <c r="R908" s="9">
        <v>1034.655</v>
      </c>
      <c r="S908" s="9">
        <v>1115.6310000000001</v>
      </c>
      <c r="T908" s="9">
        <v>1330.222</v>
      </c>
      <c r="U908" s="9">
        <v>1443.4749999999999</v>
      </c>
      <c r="V908" s="9">
        <v>1003.745</v>
      </c>
      <c r="W908" s="9">
        <v>1009.537</v>
      </c>
      <c r="X908" s="9">
        <v>1109.393</v>
      </c>
      <c r="Y908" s="9">
        <v>1153.268</v>
      </c>
      <c r="Z908" s="9">
        <v>1189.759</v>
      </c>
      <c r="AA908" s="9">
        <v>1497.979</v>
      </c>
      <c r="AB908" s="9">
        <v>1544.7550000000001</v>
      </c>
      <c r="AC908" s="9">
        <v>1236.134</v>
      </c>
      <c r="AD908" s="9">
        <v>726.33619999999996</v>
      </c>
      <c r="AE908" s="9">
        <v>568.71789999999999</v>
      </c>
      <c r="AF908" s="9">
        <v>567.67690000000005</v>
      </c>
      <c r="AG908" s="9">
        <v>1093.171</v>
      </c>
      <c r="AH908" s="9">
        <v>429.78440000000001</v>
      </c>
      <c r="AI908" s="9">
        <v>423.49419999999998</v>
      </c>
      <c r="AJ908" s="9">
        <v>517.44970000000001</v>
      </c>
      <c r="AK908" s="9">
        <v>514.25210000000004</v>
      </c>
      <c r="AL908" s="9">
        <v>532.87660000000005</v>
      </c>
      <c r="AM908" s="9">
        <v>611.96669999999995</v>
      </c>
      <c r="AN908" s="9">
        <v>702.33190000000002</v>
      </c>
      <c r="AO908" s="9">
        <v>869.88520000000005</v>
      </c>
      <c r="AP908" s="9">
        <v>997.17589999999996</v>
      </c>
      <c r="AQ908" s="9">
        <v>1045.365</v>
      </c>
      <c r="AR908" s="9">
        <v>1109.1679999999999</v>
      </c>
      <c r="AS908" s="9">
        <v>1261.3599999999999</v>
      </c>
      <c r="AT908" s="9">
        <v>1332.6289999999999</v>
      </c>
      <c r="AU908" s="9">
        <v>1380.223</v>
      </c>
      <c r="AV908" s="9">
        <v>1386.0150000000001</v>
      </c>
      <c r="AW908" s="9">
        <v>1421.442</v>
      </c>
      <c r="AX908" s="9">
        <v>1433.09</v>
      </c>
      <c r="AY908" s="9">
        <v>1415.2719999999999</v>
      </c>
      <c r="AZ908" s="9">
        <v>1398.2190000000001</v>
      </c>
      <c r="BA908" s="9">
        <v>1406.992</v>
      </c>
      <c r="BB908" s="9">
        <v>1127.731</v>
      </c>
      <c r="BC908" s="9">
        <v>672.98440000000005</v>
      </c>
      <c r="BD908" s="9">
        <v>550.85429999999997</v>
      </c>
      <c r="BE908" s="9">
        <v>549.81320000000005</v>
      </c>
      <c r="BF908" s="9">
        <v>1407.23</v>
      </c>
      <c r="BG908" s="9">
        <v>74.875</v>
      </c>
      <c r="BH908" s="9">
        <v>72.75</v>
      </c>
      <c r="BI908" s="9">
        <v>71.25</v>
      </c>
      <c r="BJ908" s="9">
        <v>69.875</v>
      </c>
      <c r="BK908" s="9">
        <v>68.375</v>
      </c>
      <c r="BL908" s="9">
        <v>67.125</v>
      </c>
      <c r="BM908" s="9">
        <v>66.125</v>
      </c>
      <c r="BN908" s="9">
        <v>66.75</v>
      </c>
      <c r="BO908" s="9">
        <v>69.375</v>
      </c>
      <c r="BP908" s="9">
        <v>73</v>
      </c>
      <c r="BQ908" s="9">
        <v>77.75</v>
      </c>
      <c r="BR908" s="9">
        <v>82.625</v>
      </c>
      <c r="BS908" s="9">
        <v>86.875</v>
      </c>
      <c r="BT908" s="9">
        <v>89.25</v>
      </c>
      <c r="BU908" s="9">
        <v>92.125</v>
      </c>
      <c r="BV908" s="9">
        <v>94.375</v>
      </c>
      <c r="BW908" s="9">
        <v>95</v>
      </c>
      <c r="BX908" s="9">
        <v>95.125</v>
      </c>
      <c r="BY908" s="9">
        <v>92.5</v>
      </c>
      <c r="BZ908" s="9">
        <v>88.625</v>
      </c>
      <c r="CA908" s="9">
        <v>84.625</v>
      </c>
      <c r="CB908" s="9">
        <v>80.875</v>
      </c>
      <c r="CC908" s="9">
        <v>78.875</v>
      </c>
      <c r="CD908" s="9">
        <v>77.125</v>
      </c>
      <c r="CE908" s="9">
        <v>290.63240000000002</v>
      </c>
      <c r="CF908" s="9">
        <v>208.2406</v>
      </c>
      <c r="CG908" s="9">
        <v>240.00470000000001</v>
      </c>
      <c r="CH908" s="9">
        <v>248.1164</v>
      </c>
      <c r="CI908" s="9">
        <v>159.62540000000001</v>
      </c>
      <c r="CJ908" s="9">
        <v>234.76689999999999</v>
      </c>
      <c r="CK908" s="9">
        <v>121.83459999999999</v>
      </c>
      <c r="CL908" s="9">
        <v>137.2252</v>
      </c>
      <c r="CM908" s="9">
        <v>164.7362</v>
      </c>
      <c r="CN908" s="9">
        <v>188.08240000000001</v>
      </c>
      <c r="CO908" s="9">
        <v>229.624</v>
      </c>
      <c r="CP908" s="9">
        <v>383.21190000000001</v>
      </c>
      <c r="CQ908" s="9">
        <v>503.9742</v>
      </c>
      <c r="CR908" s="9">
        <v>618.28740000000005</v>
      </c>
      <c r="CS908" s="9">
        <v>617.81299999999999</v>
      </c>
      <c r="CT908" s="9">
        <v>685.74120000000005</v>
      </c>
      <c r="CU908" s="9">
        <v>686.96079999999995</v>
      </c>
      <c r="CV908" s="9">
        <v>653.80039999999997</v>
      </c>
      <c r="CW908" s="9">
        <v>467.43520000000001</v>
      </c>
      <c r="CX908" s="9">
        <v>442.03730000000002</v>
      </c>
      <c r="CY908" s="9">
        <v>588.29359999999997</v>
      </c>
      <c r="CZ908" s="9">
        <v>575.8682</v>
      </c>
      <c r="DA908" s="9">
        <v>530.1078</v>
      </c>
      <c r="DB908" s="9">
        <v>529.39670000000001</v>
      </c>
      <c r="DC908" s="9">
        <v>608.34939999999995</v>
      </c>
      <c r="DD908" s="9">
        <v>17.40802</v>
      </c>
      <c r="DE908" s="9">
        <v>0</v>
      </c>
      <c r="DF908" s="9">
        <v>0</v>
      </c>
      <c r="DG908" s="9">
        <v>0</v>
      </c>
    </row>
    <row r="909" spans="1:111" x14ac:dyDescent="0.25">
      <c r="A909" s="9" t="s">
        <v>35</v>
      </c>
      <c r="B909" s="9" t="s">
        <v>105</v>
      </c>
      <c r="C909" s="9" t="s">
        <v>5</v>
      </c>
      <c r="D909" s="9" t="s">
        <v>187</v>
      </c>
      <c r="E909" s="9" t="s">
        <v>188</v>
      </c>
      <c r="F909" s="9" t="s">
        <v>36</v>
      </c>
      <c r="G909" s="9">
        <v>2017</v>
      </c>
      <c r="H909" s="9">
        <v>9</v>
      </c>
      <c r="I909" s="9">
        <v>412.53300000000002</v>
      </c>
      <c r="J909" s="9">
        <v>418.12990000000002</v>
      </c>
      <c r="K909" s="9">
        <v>431.98559999999998</v>
      </c>
      <c r="L909" s="9">
        <v>479.12439999999998</v>
      </c>
      <c r="M909" s="9">
        <v>518.52700000000004</v>
      </c>
      <c r="N909" s="9">
        <v>639.81970000000001</v>
      </c>
      <c r="O909" s="9">
        <v>676.39369999999997</v>
      </c>
      <c r="P909" s="9">
        <v>825.39520000000005</v>
      </c>
      <c r="Q909" s="9">
        <v>959.50009999999997</v>
      </c>
      <c r="R909" s="9">
        <v>1012.664</v>
      </c>
      <c r="S909" s="9">
        <v>1070.384</v>
      </c>
      <c r="T909" s="9">
        <v>1220.2280000000001</v>
      </c>
      <c r="U909" s="9">
        <v>1295.2539999999999</v>
      </c>
      <c r="V909" s="9">
        <v>864.05550000000005</v>
      </c>
      <c r="W909" s="9">
        <v>869.21659999999997</v>
      </c>
      <c r="X909" s="9">
        <v>986.45500000000004</v>
      </c>
      <c r="Y909" s="9">
        <v>1019.865</v>
      </c>
      <c r="Z909" s="9">
        <v>1026.3920000000001</v>
      </c>
      <c r="AA909" s="9">
        <v>1412.97</v>
      </c>
      <c r="AB909" s="9">
        <v>1352.7619999999999</v>
      </c>
      <c r="AC909" s="9">
        <v>1077.9000000000001</v>
      </c>
      <c r="AD909" s="9">
        <v>669.93079999999998</v>
      </c>
      <c r="AE909" s="9">
        <v>568.37189999999998</v>
      </c>
      <c r="AF909" s="9">
        <v>567.07429999999999</v>
      </c>
      <c r="AG909" s="9">
        <v>952.82370000000003</v>
      </c>
      <c r="AH909" s="9">
        <v>419.8603</v>
      </c>
      <c r="AI909" s="9">
        <v>420.10489999999999</v>
      </c>
      <c r="AJ909" s="9">
        <v>437.9171</v>
      </c>
      <c r="AK909" s="9">
        <v>496.8141</v>
      </c>
      <c r="AL909" s="9">
        <v>516.69820000000004</v>
      </c>
      <c r="AM909" s="9">
        <v>624.37329999999997</v>
      </c>
      <c r="AN909" s="9">
        <v>676.68370000000004</v>
      </c>
      <c r="AO909" s="9">
        <v>829.24260000000004</v>
      </c>
      <c r="AP909" s="9">
        <v>957.149</v>
      </c>
      <c r="AQ909" s="9">
        <v>1003.207</v>
      </c>
      <c r="AR909" s="9">
        <v>1061.92</v>
      </c>
      <c r="AS909" s="9">
        <v>1200.8420000000001</v>
      </c>
      <c r="AT909" s="9">
        <v>1260.3900000000001</v>
      </c>
      <c r="AU909" s="9">
        <v>1302.867</v>
      </c>
      <c r="AV909" s="9">
        <v>1308.028</v>
      </c>
      <c r="AW909" s="9">
        <v>1340.5840000000001</v>
      </c>
      <c r="AX909" s="9">
        <v>1347.42</v>
      </c>
      <c r="AY909" s="9">
        <v>1331.152</v>
      </c>
      <c r="AZ909" s="9">
        <v>1375.713</v>
      </c>
      <c r="BA909" s="9">
        <v>1321.4559999999999</v>
      </c>
      <c r="BB909" s="9">
        <v>1070.0909999999999</v>
      </c>
      <c r="BC909" s="9">
        <v>652.52369999999996</v>
      </c>
      <c r="BD909" s="9">
        <v>543.95780000000002</v>
      </c>
      <c r="BE909" s="9">
        <v>542.66020000000003</v>
      </c>
      <c r="BF909" s="9">
        <v>1325.713</v>
      </c>
      <c r="BG909" s="9">
        <v>71.875</v>
      </c>
      <c r="BH909" s="9">
        <v>70.875</v>
      </c>
      <c r="BI909" s="9">
        <v>69.75</v>
      </c>
      <c r="BJ909" s="9">
        <v>68.375</v>
      </c>
      <c r="BK909" s="9">
        <v>67.125</v>
      </c>
      <c r="BL909" s="9">
        <v>66.375</v>
      </c>
      <c r="BM909" s="9">
        <v>66</v>
      </c>
      <c r="BN909" s="9">
        <v>65.75</v>
      </c>
      <c r="BO909" s="9">
        <v>67.625</v>
      </c>
      <c r="BP909" s="9">
        <v>71.625</v>
      </c>
      <c r="BQ909" s="9">
        <v>75.75</v>
      </c>
      <c r="BR909" s="9">
        <v>79.875</v>
      </c>
      <c r="BS909" s="9">
        <v>84.125</v>
      </c>
      <c r="BT909" s="9">
        <v>87.25</v>
      </c>
      <c r="BU909" s="9">
        <v>89.875</v>
      </c>
      <c r="BV909" s="9">
        <v>91.625</v>
      </c>
      <c r="BW909" s="9">
        <v>91.875</v>
      </c>
      <c r="BX909" s="9">
        <v>91</v>
      </c>
      <c r="BY909" s="9">
        <v>89.25</v>
      </c>
      <c r="BZ909" s="9">
        <v>85.375</v>
      </c>
      <c r="CA909" s="9">
        <v>81.25</v>
      </c>
      <c r="CB909" s="9">
        <v>77.875</v>
      </c>
      <c r="CC909" s="9">
        <v>75.375</v>
      </c>
      <c r="CD909" s="9">
        <v>73.125</v>
      </c>
      <c r="CE909" s="9">
        <v>72.502560000000003</v>
      </c>
      <c r="CF909" s="9">
        <v>56.584560000000003</v>
      </c>
      <c r="CG909" s="9">
        <v>77.315929999999994</v>
      </c>
      <c r="CH909" s="9">
        <v>75.275630000000007</v>
      </c>
      <c r="CI909" s="9">
        <v>48.008380000000002</v>
      </c>
      <c r="CJ909" s="9">
        <v>61.721609999999998</v>
      </c>
      <c r="CK909" s="9">
        <v>44.664009999999998</v>
      </c>
      <c r="CL909" s="9">
        <v>50.821620000000003</v>
      </c>
      <c r="CM909" s="9">
        <v>64.951390000000004</v>
      </c>
      <c r="CN909" s="9">
        <v>75.560389999999998</v>
      </c>
      <c r="CO909" s="9">
        <v>87.933980000000005</v>
      </c>
      <c r="CP909" s="9">
        <v>125.4931</v>
      </c>
      <c r="CQ909" s="9">
        <v>146.23699999999999</v>
      </c>
      <c r="CR909" s="9">
        <v>166.89400000000001</v>
      </c>
      <c r="CS909" s="9">
        <v>166.1884</v>
      </c>
      <c r="CT909" s="9">
        <v>177.42099999999999</v>
      </c>
      <c r="CU909" s="9">
        <v>171.87479999999999</v>
      </c>
      <c r="CV909" s="9">
        <v>167.07069999999999</v>
      </c>
      <c r="CW909" s="9">
        <v>129.49680000000001</v>
      </c>
      <c r="CX909" s="9">
        <v>145.75190000000001</v>
      </c>
      <c r="CY909" s="9">
        <v>158.827</v>
      </c>
      <c r="CZ909" s="9">
        <v>149.10769999999999</v>
      </c>
      <c r="DA909" s="9">
        <v>137.9111</v>
      </c>
      <c r="DB909" s="9">
        <v>137.98920000000001</v>
      </c>
      <c r="DC909" s="9">
        <v>151.14510000000001</v>
      </c>
      <c r="DD909" s="9">
        <v>17.40802</v>
      </c>
      <c r="DE909" s="9">
        <v>0</v>
      </c>
      <c r="DF909" s="9">
        <v>0</v>
      </c>
      <c r="DG909" s="9">
        <v>0</v>
      </c>
    </row>
    <row r="910" spans="1:111" x14ac:dyDescent="0.25">
      <c r="A910" s="9" t="s">
        <v>35</v>
      </c>
      <c r="B910" s="9" t="s">
        <v>105</v>
      </c>
      <c r="C910" s="9" t="s">
        <v>5</v>
      </c>
      <c r="D910" s="9" t="s">
        <v>187</v>
      </c>
      <c r="E910" s="9" t="s">
        <v>188</v>
      </c>
      <c r="F910" s="9" t="s">
        <v>36</v>
      </c>
      <c r="G910" s="9">
        <v>2017</v>
      </c>
      <c r="H910" s="9">
        <v>10</v>
      </c>
      <c r="I910" s="9">
        <v>341.38929999999999</v>
      </c>
      <c r="J910" s="9">
        <v>341.57089999999999</v>
      </c>
      <c r="K910" s="9">
        <v>328.68329999999997</v>
      </c>
      <c r="L910" s="9">
        <v>326.60239999999999</v>
      </c>
      <c r="M910" s="9">
        <v>382.77179999999998</v>
      </c>
      <c r="N910" s="9">
        <v>454.13549999999998</v>
      </c>
      <c r="O910" s="9">
        <v>499.58199999999999</v>
      </c>
      <c r="P910" s="9">
        <v>640.04819999999995</v>
      </c>
      <c r="Q910" s="9">
        <v>782.05100000000004</v>
      </c>
      <c r="R910" s="9">
        <v>839.51189999999997</v>
      </c>
      <c r="S910" s="9">
        <v>894.87580000000003</v>
      </c>
      <c r="T910" s="9">
        <v>1046.7840000000001</v>
      </c>
      <c r="U910" s="9">
        <v>1131.3150000000001</v>
      </c>
      <c r="V910" s="9">
        <v>694.83439999999996</v>
      </c>
      <c r="W910" s="9">
        <v>697.38319999999999</v>
      </c>
      <c r="X910" s="9">
        <v>821.49829999999997</v>
      </c>
      <c r="Y910" s="9">
        <v>858.6508</v>
      </c>
      <c r="Z910" s="9">
        <v>933.94200000000001</v>
      </c>
      <c r="AA910" s="9">
        <v>1281.683</v>
      </c>
      <c r="AB910" s="9">
        <v>1206.712</v>
      </c>
      <c r="AC910" s="9">
        <v>953.74450000000002</v>
      </c>
      <c r="AD910" s="9">
        <v>584.55190000000005</v>
      </c>
      <c r="AE910" s="9">
        <v>465.89760000000001</v>
      </c>
      <c r="AF910" s="9">
        <v>465.20359999999999</v>
      </c>
      <c r="AG910" s="9">
        <v>801.23649999999998</v>
      </c>
      <c r="AH910" s="9">
        <v>347.64260000000002</v>
      </c>
      <c r="AI910" s="9">
        <v>342.6533</v>
      </c>
      <c r="AJ910" s="9">
        <v>334.4187</v>
      </c>
      <c r="AK910" s="9">
        <v>344.84870000000001</v>
      </c>
      <c r="AL910" s="9">
        <v>380.27409999999998</v>
      </c>
      <c r="AM910" s="9">
        <v>438.20409999999998</v>
      </c>
      <c r="AN910" s="9">
        <v>500.45269999999999</v>
      </c>
      <c r="AO910" s="9">
        <v>644.16459999999995</v>
      </c>
      <c r="AP910" s="9">
        <v>778.94439999999997</v>
      </c>
      <c r="AQ910" s="9">
        <v>829.26149999999996</v>
      </c>
      <c r="AR910" s="9">
        <v>885.22519999999997</v>
      </c>
      <c r="AS910" s="9">
        <v>1026.4760000000001</v>
      </c>
      <c r="AT910" s="9">
        <v>1100.1790000000001</v>
      </c>
      <c r="AU910" s="9">
        <v>1153.3230000000001</v>
      </c>
      <c r="AV910" s="9">
        <v>1155.8720000000001</v>
      </c>
      <c r="AW910" s="9">
        <v>1192.327</v>
      </c>
      <c r="AX910" s="9">
        <v>1203.366</v>
      </c>
      <c r="AY910" s="9">
        <v>1254.8040000000001</v>
      </c>
      <c r="AZ910" s="9">
        <v>1244.433</v>
      </c>
      <c r="BA910" s="9">
        <v>1175.655</v>
      </c>
      <c r="BB910" s="9">
        <v>947.36609999999996</v>
      </c>
      <c r="BC910" s="9">
        <v>566.49199999999996</v>
      </c>
      <c r="BD910" s="9">
        <v>439.88080000000002</v>
      </c>
      <c r="BE910" s="9">
        <v>439.18680000000001</v>
      </c>
      <c r="BF910" s="9">
        <v>1191.962</v>
      </c>
      <c r="BG910" s="9">
        <v>67.125</v>
      </c>
      <c r="BH910" s="9">
        <v>65.625</v>
      </c>
      <c r="BI910" s="9">
        <v>64.125</v>
      </c>
      <c r="BJ910" s="9">
        <v>62.5</v>
      </c>
      <c r="BK910" s="9">
        <v>61.75</v>
      </c>
      <c r="BL910" s="9">
        <v>61.125</v>
      </c>
      <c r="BM910" s="9">
        <v>60.5</v>
      </c>
      <c r="BN910" s="9">
        <v>59.875</v>
      </c>
      <c r="BO910" s="9">
        <v>64.875</v>
      </c>
      <c r="BP910" s="9">
        <v>69.75</v>
      </c>
      <c r="BQ910" s="9">
        <v>74.875</v>
      </c>
      <c r="BR910" s="9">
        <v>79</v>
      </c>
      <c r="BS910" s="9">
        <v>82.75</v>
      </c>
      <c r="BT910" s="9">
        <v>86</v>
      </c>
      <c r="BU910" s="9">
        <v>87.75</v>
      </c>
      <c r="BV910" s="9">
        <v>89.25</v>
      </c>
      <c r="BW910" s="9">
        <v>89.5</v>
      </c>
      <c r="BX910" s="9">
        <v>88.375</v>
      </c>
      <c r="BY910" s="9">
        <v>84.75</v>
      </c>
      <c r="BZ910" s="9">
        <v>80.125</v>
      </c>
      <c r="CA910" s="9">
        <v>77</v>
      </c>
      <c r="CB910" s="9">
        <v>74.375</v>
      </c>
      <c r="CC910" s="9">
        <v>71.875</v>
      </c>
      <c r="CD910" s="9">
        <v>69.875</v>
      </c>
      <c r="CE910" s="9">
        <v>91.392200000000003</v>
      </c>
      <c r="CF910" s="9">
        <v>71.767859999999999</v>
      </c>
      <c r="CG910" s="9">
        <v>94.315029999999993</v>
      </c>
      <c r="CH910" s="9">
        <v>92.107470000000006</v>
      </c>
      <c r="CI910" s="9">
        <v>58.524720000000002</v>
      </c>
      <c r="CJ910" s="9">
        <v>73.434299999999993</v>
      </c>
      <c r="CK910" s="9">
        <v>54.580979999999997</v>
      </c>
      <c r="CL910" s="9">
        <v>63.002139999999997</v>
      </c>
      <c r="CM910" s="9">
        <v>80.283100000000005</v>
      </c>
      <c r="CN910" s="9">
        <v>94.77901</v>
      </c>
      <c r="CO910" s="9">
        <v>111.06619999999999</v>
      </c>
      <c r="CP910" s="9">
        <v>159.5222</v>
      </c>
      <c r="CQ910" s="9">
        <v>183.8364</v>
      </c>
      <c r="CR910" s="9">
        <v>209.93770000000001</v>
      </c>
      <c r="CS910" s="9">
        <v>209.4528</v>
      </c>
      <c r="CT910" s="9">
        <v>223.00229999999999</v>
      </c>
      <c r="CU910" s="9">
        <v>214.65960000000001</v>
      </c>
      <c r="CV910" s="9">
        <v>208.0675</v>
      </c>
      <c r="CW910" s="9">
        <v>161.78280000000001</v>
      </c>
      <c r="CX910" s="9">
        <v>182.2962</v>
      </c>
      <c r="CY910" s="9">
        <v>194.97399999999999</v>
      </c>
      <c r="CZ910" s="9">
        <v>184.23570000000001</v>
      </c>
      <c r="DA910" s="9">
        <v>173.64109999999999</v>
      </c>
      <c r="DB910" s="9">
        <v>173.74270000000001</v>
      </c>
      <c r="DC910" s="9">
        <v>188.25649999999999</v>
      </c>
      <c r="DD910" s="9">
        <v>17.40802</v>
      </c>
      <c r="DE910" s="9">
        <v>0</v>
      </c>
      <c r="DF910" s="9">
        <v>0</v>
      </c>
      <c r="DG910" s="9">
        <v>0</v>
      </c>
    </row>
    <row r="911" spans="1:111" x14ac:dyDescent="0.25">
      <c r="A911" s="9" t="s">
        <v>35</v>
      </c>
      <c r="B911" s="9" t="s">
        <v>105</v>
      </c>
      <c r="C911" s="9" t="s">
        <v>5</v>
      </c>
      <c r="D911" s="9" t="s">
        <v>187</v>
      </c>
      <c r="E911" s="9" t="s">
        <v>188</v>
      </c>
      <c r="F911" s="9" t="s">
        <v>33</v>
      </c>
      <c r="G911" s="9">
        <v>2017</v>
      </c>
      <c r="H911" s="9">
        <v>8</v>
      </c>
      <c r="I911" s="9">
        <v>450.92469999999997</v>
      </c>
      <c r="J911" s="9">
        <v>439.15190000000001</v>
      </c>
      <c r="K911" s="9">
        <v>534.44370000000004</v>
      </c>
      <c r="L911" s="9">
        <v>521.24559999999997</v>
      </c>
      <c r="M911" s="9">
        <v>539.81439999999998</v>
      </c>
      <c r="N911" s="9">
        <v>602.3116</v>
      </c>
      <c r="O911" s="9">
        <v>703.84799999999996</v>
      </c>
      <c r="P911" s="9">
        <v>871.39340000000004</v>
      </c>
      <c r="Q911" s="9">
        <v>989.33730000000003</v>
      </c>
      <c r="R911" s="9">
        <v>1052.7840000000001</v>
      </c>
      <c r="S911" s="9">
        <v>1136.922</v>
      </c>
      <c r="T911" s="9">
        <v>1360.4179999999999</v>
      </c>
      <c r="U911" s="9">
        <v>1478.277</v>
      </c>
      <c r="V911" s="9">
        <v>1041.318</v>
      </c>
      <c r="W911" s="9">
        <v>1046.0719999999999</v>
      </c>
      <c r="X911" s="9">
        <v>1146.9480000000001</v>
      </c>
      <c r="Y911" s="9">
        <v>1190.7909999999999</v>
      </c>
      <c r="Z911" s="9">
        <v>1224.4469999999999</v>
      </c>
      <c r="AA911" s="9">
        <v>1530.7270000000001</v>
      </c>
      <c r="AB911" s="9">
        <v>1575</v>
      </c>
      <c r="AC911" s="9">
        <v>1257.739</v>
      </c>
      <c r="AD911" s="9">
        <v>734.76110000000006</v>
      </c>
      <c r="AE911" s="9">
        <v>572.72109999999998</v>
      </c>
      <c r="AF911" s="9">
        <v>571.57820000000004</v>
      </c>
      <c r="AG911" s="9">
        <v>1129.8209999999999</v>
      </c>
      <c r="AH911" s="9">
        <v>430.06200000000001</v>
      </c>
      <c r="AI911" s="9">
        <v>422.09410000000003</v>
      </c>
      <c r="AJ911" s="9">
        <v>514.97820000000002</v>
      </c>
      <c r="AK911" s="9">
        <v>508.48439999999999</v>
      </c>
      <c r="AL911" s="9">
        <v>524.90279999999996</v>
      </c>
      <c r="AM911" s="9">
        <v>606.50059999999996</v>
      </c>
      <c r="AN911" s="9">
        <v>701.0394</v>
      </c>
      <c r="AO911" s="9">
        <v>875.65920000000006</v>
      </c>
      <c r="AP911" s="9">
        <v>1010.6950000000001</v>
      </c>
      <c r="AQ911" s="9">
        <v>1063.4939999999999</v>
      </c>
      <c r="AR911" s="9">
        <v>1130.4580000000001</v>
      </c>
      <c r="AS911" s="9">
        <v>1291.556</v>
      </c>
      <c r="AT911" s="9">
        <v>1367.431</v>
      </c>
      <c r="AU911" s="9">
        <v>1417.796</v>
      </c>
      <c r="AV911" s="9">
        <v>1422.55</v>
      </c>
      <c r="AW911" s="9">
        <v>1458.9970000000001</v>
      </c>
      <c r="AX911" s="9">
        <v>1470.6130000000001</v>
      </c>
      <c r="AY911" s="9">
        <v>1449.96</v>
      </c>
      <c r="AZ911" s="9">
        <v>1430.9670000000001</v>
      </c>
      <c r="BA911" s="9">
        <v>1437.2360000000001</v>
      </c>
      <c r="BB911" s="9">
        <v>1149.336</v>
      </c>
      <c r="BC911" s="9">
        <v>681.40920000000006</v>
      </c>
      <c r="BD911" s="9">
        <v>554.85739999999998</v>
      </c>
      <c r="BE911" s="9">
        <v>553.71460000000002</v>
      </c>
      <c r="BF911" s="9">
        <v>1443.88</v>
      </c>
      <c r="BG911" s="9">
        <v>76.1875</v>
      </c>
      <c r="BH911" s="9">
        <v>74.5625</v>
      </c>
      <c r="BI911" s="9">
        <v>73.125</v>
      </c>
      <c r="BJ911" s="9">
        <v>71.84375</v>
      </c>
      <c r="BK911" s="9">
        <v>70.65625</v>
      </c>
      <c r="BL911" s="9">
        <v>69.75</v>
      </c>
      <c r="BM911" s="9">
        <v>69.28125</v>
      </c>
      <c r="BN911" s="9">
        <v>70.4375</v>
      </c>
      <c r="BO911" s="9">
        <v>73.03125</v>
      </c>
      <c r="BP911" s="9">
        <v>76.53125</v>
      </c>
      <c r="BQ911" s="9">
        <v>80.6875</v>
      </c>
      <c r="BR911" s="9">
        <v>84.59375</v>
      </c>
      <c r="BS911" s="9">
        <v>88.65625</v>
      </c>
      <c r="BT911" s="9">
        <v>91.34375</v>
      </c>
      <c r="BU911" s="9">
        <v>93.75</v>
      </c>
      <c r="BV911" s="9">
        <v>95.4375</v>
      </c>
      <c r="BW911" s="9">
        <v>95.65625</v>
      </c>
      <c r="BX911" s="9">
        <v>95.03125</v>
      </c>
      <c r="BY911" s="9">
        <v>93.0625</v>
      </c>
      <c r="BZ911" s="9">
        <v>89.78125</v>
      </c>
      <c r="CA911" s="9">
        <v>85.625</v>
      </c>
      <c r="CB911" s="9">
        <v>81.9375</v>
      </c>
      <c r="CC911" s="9">
        <v>79.75</v>
      </c>
      <c r="CD911" s="9">
        <v>77.90625</v>
      </c>
      <c r="CE911" s="9">
        <v>292.74349999999998</v>
      </c>
      <c r="CF911" s="9">
        <v>209.77809999999999</v>
      </c>
      <c r="CG911" s="9">
        <v>241.7029</v>
      </c>
      <c r="CH911" s="9">
        <v>249.9503</v>
      </c>
      <c r="CI911" s="9">
        <v>161.19710000000001</v>
      </c>
      <c r="CJ911" s="9">
        <v>236.4485</v>
      </c>
      <c r="CK911" s="9">
        <v>122.57510000000001</v>
      </c>
      <c r="CL911" s="9">
        <v>138.11840000000001</v>
      </c>
      <c r="CM911" s="9">
        <v>165.50790000000001</v>
      </c>
      <c r="CN911" s="9">
        <v>189.13890000000001</v>
      </c>
      <c r="CO911" s="9">
        <v>230.9864</v>
      </c>
      <c r="CP911" s="9">
        <v>385.37529999999998</v>
      </c>
      <c r="CQ911" s="9">
        <v>507.16460000000001</v>
      </c>
      <c r="CR911" s="9">
        <v>622.24459999999999</v>
      </c>
      <c r="CS911" s="9">
        <v>621.61429999999996</v>
      </c>
      <c r="CT911" s="9">
        <v>689.89649999999995</v>
      </c>
      <c r="CU911" s="9">
        <v>691.11220000000003</v>
      </c>
      <c r="CV911" s="9">
        <v>657.60019999999997</v>
      </c>
      <c r="CW911" s="9">
        <v>470.39139999999998</v>
      </c>
      <c r="CX911" s="9">
        <v>444.55040000000002</v>
      </c>
      <c r="CY911" s="9">
        <v>591.46420000000001</v>
      </c>
      <c r="CZ911" s="9">
        <v>580.06029999999998</v>
      </c>
      <c r="DA911" s="9">
        <v>534.09860000000003</v>
      </c>
      <c r="DB911" s="9">
        <v>533.37850000000003</v>
      </c>
      <c r="DC911" s="9">
        <v>611.93510000000003</v>
      </c>
      <c r="DD911" s="9">
        <v>17.40802</v>
      </c>
      <c r="DE911" s="9">
        <v>0</v>
      </c>
      <c r="DF911" s="9">
        <v>0</v>
      </c>
      <c r="DG911" s="9">
        <v>0</v>
      </c>
    </row>
    <row r="912" spans="1:111" x14ac:dyDescent="0.25">
      <c r="A912" s="9" t="s">
        <v>35</v>
      </c>
      <c r="B912" s="9" t="s">
        <v>105</v>
      </c>
      <c r="C912" s="9" t="s">
        <v>5</v>
      </c>
      <c r="D912" s="9" t="s">
        <v>161</v>
      </c>
      <c r="E912" s="9" t="s">
        <v>160</v>
      </c>
      <c r="F912" s="9" t="s">
        <v>36</v>
      </c>
      <c r="G912" s="9">
        <v>2017</v>
      </c>
      <c r="H912" s="9">
        <v>5</v>
      </c>
      <c r="I912" s="9">
        <v>461.39359999999999</v>
      </c>
      <c r="J912" s="9">
        <v>452.4171</v>
      </c>
      <c r="K912" s="9">
        <v>460.26060000000001</v>
      </c>
      <c r="L912" s="9">
        <v>481.34809999999999</v>
      </c>
      <c r="M912" s="9">
        <v>538.13350000000003</v>
      </c>
      <c r="N912" s="9">
        <v>580.21439999999996</v>
      </c>
      <c r="O912" s="9">
        <v>646.34479999999996</v>
      </c>
      <c r="P912" s="9">
        <v>839.49080000000004</v>
      </c>
      <c r="Q912" s="9">
        <v>981.41110000000003</v>
      </c>
      <c r="R912" s="9">
        <v>1052.7280000000001</v>
      </c>
      <c r="S912" s="9">
        <v>1131.5730000000001</v>
      </c>
      <c r="T912" s="9">
        <v>1333.1489999999999</v>
      </c>
      <c r="U912" s="9">
        <v>1433.5940000000001</v>
      </c>
      <c r="V912" s="9">
        <v>990.63480000000004</v>
      </c>
      <c r="W912" s="9">
        <v>996.48979999999995</v>
      </c>
      <c r="X912" s="9">
        <v>1127.93</v>
      </c>
      <c r="Y912" s="9">
        <v>1172.9469999999999</v>
      </c>
      <c r="Z912" s="9">
        <v>1171.76</v>
      </c>
      <c r="AA912" s="9">
        <v>1485.011</v>
      </c>
      <c r="AB912" s="9">
        <v>1485.58</v>
      </c>
      <c r="AC912" s="9">
        <v>1211.355</v>
      </c>
      <c r="AD912" s="9">
        <v>757.80529999999999</v>
      </c>
      <c r="AE912" s="9">
        <v>640.41780000000006</v>
      </c>
      <c r="AF912" s="9">
        <v>638.83240000000001</v>
      </c>
      <c r="AG912" s="9">
        <v>1091.865</v>
      </c>
      <c r="AH912" s="9">
        <v>472.45940000000002</v>
      </c>
      <c r="AI912" s="9">
        <v>458.90899999999999</v>
      </c>
      <c r="AJ912" s="9">
        <v>473.81299999999999</v>
      </c>
      <c r="AK912" s="9">
        <v>502.19970000000001</v>
      </c>
      <c r="AL912" s="9">
        <v>534.66880000000003</v>
      </c>
      <c r="AM912" s="9">
        <v>566.14769999999999</v>
      </c>
      <c r="AN912" s="9">
        <v>643.7894</v>
      </c>
      <c r="AO912" s="9">
        <v>842.79970000000003</v>
      </c>
      <c r="AP912" s="9">
        <v>979.43269999999995</v>
      </c>
      <c r="AQ912" s="9">
        <v>1039.377</v>
      </c>
      <c r="AR912" s="9">
        <v>1118.021</v>
      </c>
      <c r="AS912" s="9">
        <v>1303.854</v>
      </c>
      <c r="AT912" s="9">
        <v>1383.3720000000001</v>
      </c>
      <c r="AU912" s="9">
        <v>1432.7650000000001</v>
      </c>
      <c r="AV912" s="9">
        <v>1438.62</v>
      </c>
      <c r="AW912" s="9">
        <v>1479.51</v>
      </c>
      <c r="AX912" s="9">
        <v>1496.4459999999999</v>
      </c>
      <c r="AY912" s="9">
        <v>1469.5309999999999</v>
      </c>
      <c r="AZ912" s="9">
        <v>1432.067</v>
      </c>
      <c r="BA912" s="9">
        <v>1444.231</v>
      </c>
      <c r="BB912" s="9">
        <v>1197.5039999999999</v>
      </c>
      <c r="BC912" s="9">
        <v>750.46839999999997</v>
      </c>
      <c r="BD912" s="9">
        <v>627.76610000000005</v>
      </c>
      <c r="BE912" s="9">
        <v>626.1807</v>
      </c>
      <c r="BF912" s="9">
        <v>1463.3510000000001</v>
      </c>
      <c r="BG912" s="9">
        <v>80.375</v>
      </c>
      <c r="BH912" s="9">
        <v>79.25</v>
      </c>
      <c r="BI912" s="9">
        <v>77.75</v>
      </c>
      <c r="BJ912" s="9">
        <v>75.875</v>
      </c>
      <c r="BK912" s="9">
        <v>74.125</v>
      </c>
      <c r="BL912" s="9">
        <v>71.75</v>
      </c>
      <c r="BM912" s="9">
        <v>72.375</v>
      </c>
      <c r="BN912" s="9">
        <v>75.875</v>
      </c>
      <c r="BO912" s="9">
        <v>79.75</v>
      </c>
      <c r="BP912" s="9">
        <v>83.125</v>
      </c>
      <c r="BQ912" s="9">
        <v>86.625</v>
      </c>
      <c r="BR912" s="9">
        <v>90.375</v>
      </c>
      <c r="BS912" s="9">
        <v>93.75</v>
      </c>
      <c r="BT912" s="9">
        <v>96.125</v>
      </c>
      <c r="BU912" s="9">
        <v>98.125</v>
      </c>
      <c r="BV912" s="9">
        <v>99.5</v>
      </c>
      <c r="BW912" s="9">
        <v>99.75</v>
      </c>
      <c r="BX912" s="9">
        <v>99.25</v>
      </c>
      <c r="BY912" s="9">
        <v>97.25</v>
      </c>
      <c r="BZ912" s="9">
        <v>93.375</v>
      </c>
      <c r="CA912" s="9">
        <v>88.25</v>
      </c>
      <c r="CB912" s="9">
        <v>84.375</v>
      </c>
      <c r="CC912" s="9">
        <v>82.5</v>
      </c>
      <c r="CD912" s="9">
        <v>80.375</v>
      </c>
      <c r="CE912" s="9">
        <v>75.774379999999994</v>
      </c>
      <c r="CF912" s="9">
        <v>69.709810000000004</v>
      </c>
      <c r="CG912" s="9">
        <v>95.425889999999995</v>
      </c>
      <c r="CH912" s="9">
        <v>93.365939999999995</v>
      </c>
      <c r="CI912" s="9">
        <v>59.317019999999999</v>
      </c>
      <c r="CJ912" s="9">
        <v>82.88467</v>
      </c>
      <c r="CK912" s="9">
        <v>57.945300000000003</v>
      </c>
      <c r="CL912" s="9">
        <v>67.039280000000005</v>
      </c>
      <c r="CM912" s="9">
        <v>89.058909999999997</v>
      </c>
      <c r="CN912" s="9">
        <v>103.801</v>
      </c>
      <c r="CO912" s="9">
        <v>124.0929</v>
      </c>
      <c r="CP912" s="9">
        <v>183.0247</v>
      </c>
      <c r="CQ912" s="9">
        <v>213.08179999999999</v>
      </c>
      <c r="CR912" s="9">
        <v>246.14150000000001</v>
      </c>
      <c r="CS912" s="9">
        <v>245.1079</v>
      </c>
      <c r="CT912" s="9">
        <v>261.54149999999998</v>
      </c>
      <c r="CU912" s="9">
        <v>252.97559999999999</v>
      </c>
      <c r="CV912" s="9">
        <v>243.494</v>
      </c>
      <c r="CW912" s="9">
        <v>185.8015</v>
      </c>
      <c r="CX912" s="9">
        <v>210.39619999999999</v>
      </c>
      <c r="CY912" s="9">
        <v>223.37979999999999</v>
      </c>
      <c r="CZ912" s="9">
        <v>112.7236</v>
      </c>
      <c r="DA912" s="9">
        <v>138.37270000000001</v>
      </c>
      <c r="DB912" s="9">
        <v>137.68209999999999</v>
      </c>
      <c r="DC912" s="9">
        <v>222.17490000000001</v>
      </c>
      <c r="DD912" s="9">
        <v>17.40802</v>
      </c>
      <c r="DE912" s="9">
        <v>0</v>
      </c>
      <c r="DF912" s="9">
        <v>0</v>
      </c>
      <c r="DG912" s="9">
        <v>0</v>
      </c>
    </row>
    <row r="913" spans="1:111" x14ac:dyDescent="0.25">
      <c r="A913" s="9" t="s">
        <v>35</v>
      </c>
      <c r="B913" s="9" t="s">
        <v>105</v>
      </c>
      <c r="C913" s="9" t="s">
        <v>5</v>
      </c>
      <c r="D913" s="9" t="s">
        <v>161</v>
      </c>
      <c r="E913" s="9" t="s">
        <v>160</v>
      </c>
      <c r="F913" s="9" t="s">
        <v>36</v>
      </c>
      <c r="G913" s="9">
        <v>2017</v>
      </c>
      <c r="H913" s="9">
        <v>6</v>
      </c>
      <c r="I913" s="9">
        <v>459.74579999999997</v>
      </c>
      <c r="J913" s="9">
        <v>437.10219999999998</v>
      </c>
      <c r="K913" s="9">
        <v>440.81979999999999</v>
      </c>
      <c r="L913" s="9">
        <v>440.0532</v>
      </c>
      <c r="M913" s="9">
        <v>464.97719999999998</v>
      </c>
      <c r="N913" s="9">
        <v>510.03629999999998</v>
      </c>
      <c r="O913" s="9">
        <v>624.01289999999995</v>
      </c>
      <c r="P913" s="9">
        <v>842.23450000000003</v>
      </c>
      <c r="Q913" s="9">
        <v>1037.807</v>
      </c>
      <c r="R913" s="9">
        <v>1118.7560000000001</v>
      </c>
      <c r="S913" s="9">
        <v>1202.664</v>
      </c>
      <c r="T913" s="9">
        <v>1407.702</v>
      </c>
      <c r="U913" s="9">
        <v>1506.3</v>
      </c>
      <c r="V913" s="9">
        <v>1093.9010000000001</v>
      </c>
      <c r="W913" s="9">
        <v>1100.854</v>
      </c>
      <c r="X913" s="9">
        <v>1219.6369999999999</v>
      </c>
      <c r="Y913" s="9">
        <v>1256.6780000000001</v>
      </c>
      <c r="Z913" s="9">
        <v>1251.7439999999999</v>
      </c>
      <c r="AA913" s="9">
        <v>1537.3720000000001</v>
      </c>
      <c r="AB913" s="9">
        <v>1522.3389999999999</v>
      </c>
      <c r="AC913" s="9">
        <v>1234.346</v>
      </c>
      <c r="AD913" s="9">
        <v>774.39409999999998</v>
      </c>
      <c r="AE913" s="9">
        <v>645.16600000000005</v>
      </c>
      <c r="AF913" s="9">
        <v>643.43600000000004</v>
      </c>
      <c r="AG913" s="9">
        <v>1184.5129999999999</v>
      </c>
      <c r="AH913" s="9">
        <v>466.22710000000001</v>
      </c>
      <c r="AI913" s="9">
        <v>438.7208</v>
      </c>
      <c r="AJ913" s="9">
        <v>445.73840000000001</v>
      </c>
      <c r="AK913" s="9">
        <v>456.32119999999998</v>
      </c>
      <c r="AL913" s="9">
        <v>462.74709999999999</v>
      </c>
      <c r="AM913" s="9">
        <v>495.87569999999999</v>
      </c>
      <c r="AN913" s="9">
        <v>624.25210000000004</v>
      </c>
      <c r="AO913" s="9">
        <v>845.51340000000005</v>
      </c>
      <c r="AP913" s="9">
        <v>1036.26</v>
      </c>
      <c r="AQ913" s="9">
        <v>1109.5920000000001</v>
      </c>
      <c r="AR913" s="9">
        <v>1194.5840000000001</v>
      </c>
      <c r="AS913" s="9">
        <v>1388.9680000000001</v>
      </c>
      <c r="AT913" s="9">
        <v>1470.5429999999999</v>
      </c>
      <c r="AU913" s="9">
        <v>1520.518</v>
      </c>
      <c r="AV913" s="9">
        <v>1527.471</v>
      </c>
      <c r="AW913" s="9">
        <v>1561.23</v>
      </c>
      <c r="AX913" s="9">
        <v>1571.865</v>
      </c>
      <c r="AY913" s="9">
        <v>1544.501</v>
      </c>
      <c r="AZ913" s="9">
        <v>1499.7940000000001</v>
      </c>
      <c r="BA913" s="9">
        <v>1490.94</v>
      </c>
      <c r="BB913" s="9">
        <v>1225.979</v>
      </c>
      <c r="BC913" s="9">
        <v>757.17660000000001</v>
      </c>
      <c r="BD913" s="9">
        <v>621.93079999999998</v>
      </c>
      <c r="BE913" s="9">
        <v>620.20090000000005</v>
      </c>
      <c r="BF913" s="9">
        <v>1545.123</v>
      </c>
      <c r="BG913" s="9">
        <v>80.5</v>
      </c>
      <c r="BH913" s="9">
        <v>78.875</v>
      </c>
      <c r="BI913" s="9">
        <v>76.875</v>
      </c>
      <c r="BJ913" s="9">
        <v>75.125</v>
      </c>
      <c r="BK913" s="9">
        <v>74</v>
      </c>
      <c r="BL913" s="9">
        <v>73</v>
      </c>
      <c r="BM913" s="9">
        <v>74</v>
      </c>
      <c r="BN913" s="9">
        <v>77.375</v>
      </c>
      <c r="BO913" s="9">
        <v>81.5</v>
      </c>
      <c r="BP913" s="9">
        <v>83.875</v>
      </c>
      <c r="BQ913" s="9">
        <v>87.5</v>
      </c>
      <c r="BR913" s="9">
        <v>91.25</v>
      </c>
      <c r="BS913" s="9">
        <v>95.125</v>
      </c>
      <c r="BT913" s="9">
        <v>97.5</v>
      </c>
      <c r="BU913" s="9">
        <v>100.125</v>
      </c>
      <c r="BV913" s="9">
        <v>101.875</v>
      </c>
      <c r="BW913" s="9">
        <v>102.5</v>
      </c>
      <c r="BX913" s="9">
        <v>102.75</v>
      </c>
      <c r="BY913" s="9">
        <v>101.375</v>
      </c>
      <c r="BZ913" s="9">
        <v>98.75</v>
      </c>
      <c r="CA913" s="9">
        <v>94.75</v>
      </c>
      <c r="CB913" s="9">
        <v>90.5</v>
      </c>
      <c r="CC913" s="9">
        <v>88</v>
      </c>
      <c r="CD913" s="9">
        <v>86</v>
      </c>
      <c r="CE913" s="9">
        <v>77.811719999999994</v>
      </c>
      <c r="CF913" s="9">
        <v>57.28445</v>
      </c>
      <c r="CG913" s="9">
        <v>73.580730000000003</v>
      </c>
      <c r="CH913" s="9">
        <v>72.619669999999999</v>
      </c>
      <c r="CI913" s="9">
        <v>47.503459999999997</v>
      </c>
      <c r="CJ913" s="9">
        <v>59.890749999999997</v>
      </c>
      <c r="CK913" s="9">
        <v>43.6706</v>
      </c>
      <c r="CL913" s="9">
        <v>49.567639999999997</v>
      </c>
      <c r="CM913" s="9">
        <v>61.937269999999998</v>
      </c>
      <c r="CN913" s="9">
        <v>73.395830000000004</v>
      </c>
      <c r="CO913" s="9">
        <v>85.155969999999996</v>
      </c>
      <c r="CP913" s="9">
        <v>124.02419999999999</v>
      </c>
      <c r="CQ913" s="9">
        <v>144.88480000000001</v>
      </c>
      <c r="CR913" s="9">
        <v>165.4751</v>
      </c>
      <c r="CS913" s="9">
        <v>164.608</v>
      </c>
      <c r="CT913" s="9">
        <v>175.2824</v>
      </c>
      <c r="CU913" s="9">
        <v>168.99430000000001</v>
      </c>
      <c r="CV913" s="9">
        <v>163.85400000000001</v>
      </c>
      <c r="CW913" s="9">
        <v>126.83839999999999</v>
      </c>
      <c r="CX913" s="9">
        <v>144.13829999999999</v>
      </c>
      <c r="CY913" s="9">
        <v>156.97069999999999</v>
      </c>
      <c r="CZ913" s="9">
        <v>148.66749999999999</v>
      </c>
      <c r="DA913" s="9">
        <v>140.21979999999999</v>
      </c>
      <c r="DB913" s="9">
        <v>138.93020000000001</v>
      </c>
      <c r="DC913" s="9">
        <v>148.81720000000001</v>
      </c>
      <c r="DD913" s="9">
        <v>17.40802</v>
      </c>
      <c r="DE913" s="9">
        <v>0</v>
      </c>
      <c r="DF913" s="9">
        <v>0</v>
      </c>
      <c r="DG913" s="9">
        <v>0</v>
      </c>
    </row>
    <row r="914" spans="1:111" x14ac:dyDescent="0.25">
      <c r="A914" s="9" t="s">
        <v>35</v>
      </c>
      <c r="B914" s="9" t="s">
        <v>105</v>
      </c>
      <c r="C914" s="9" t="s">
        <v>5</v>
      </c>
      <c r="D914" s="9" t="s">
        <v>161</v>
      </c>
      <c r="E914" s="9" t="s">
        <v>160</v>
      </c>
      <c r="F914" s="9" t="s">
        <v>36</v>
      </c>
      <c r="G914" s="9">
        <v>2017</v>
      </c>
      <c r="H914" s="9">
        <v>7</v>
      </c>
      <c r="I914" s="9">
        <v>522.2079</v>
      </c>
      <c r="J914" s="9">
        <v>510.17939999999999</v>
      </c>
      <c r="K914" s="9">
        <v>652.4384</v>
      </c>
      <c r="L914" s="9">
        <v>615.07420000000002</v>
      </c>
      <c r="M914" s="9">
        <v>646.40989999999999</v>
      </c>
      <c r="N914" s="9">
        <v>709.73469999999998</v>
      </c>
      <c r="O914" s="9">
        <v>812.30589999999995</v>
      </c>
      <c r="P914" s="9">
        <v>954.95</v>
      </c>
      <c r="Q914" s="9">
        <v>1098.4649999999999</v>
      </c>
      <c r="R914" s="9">
        <v>1180.8589999999999</v>
      </c>
      <c r="S914" s="9">
        <v>1293.3579999999999</v>
      </c>
      <c r="T914" s="9">
        <v>1575.8869999999999</v>
      </c>
      <c r="U914" s="9">
        <v>1668.123</v>
      </c>
      <c r="V914" s="9">
        <v>1161.384</v>
      </c>
      <c r="W914" s="9">
        <v>1167.5060000000001</v>
      </c>
      <c r="X914" s="9">
        <v>1330.4269999999999</v>
      </c>
      <c r="Y914" s="9">
        <v>1395.856</v>
      </c>
      <c r="Z914" s="9">
        <v>1417.164</v>
      </c>
      <c r="AA914" s="9">
        <v>1723.0820000000001</v>
      </c>
      <c r="AB914" s="9">
        <v>1722.499</v>
      </c>
      <c r="AC914" s="9">
        <v>1375.4159999999999</v>
      </c>
      <c r="AD914" s="9">
        <v>827.13559999999995</v>
      </c>
      <c r="AE914" s="9">
        <v>690.34550000000002</v>
      </c>
      <c r="AF914" s="9">
        <v>688.18460000000005</v>
      </c>
      <c r="AG914" s="9">
        <v>1294.0029999999999</v>
      </c>
      <c r="AH914" s="9">
        <v>519.2998</v>
      </c>
      <c r="AI914" s="9">
        <v>508.29570000000001</v>
      </c>
      <c r="AJ914" s="9">
        <v>553.90920000000006</v>
      </c>
      <c r="AK914" s="9">
        <v>588.80790000000002</v>
      </c>
      <c r="AL914" s="9">
        <v>618.31039999999996</v>
      </c>
      <c r="AM914" s="9">
        <v>686.67579999999998</v>
      </c>
      <c r="AN914" s="9">
        <v>805.36990000000003</v>
      </c>
      <c r="AO914" s="9">
        <v>995.62070000000006</v>
      </c>
      <c r="AP914" s="9">
        <v>1142.143</v>
      </c>
      <c r="AQ914" s="9">
        <v>1205.184</v>
      </c>
      <c r="AR914" s="9">
        <v>1291.3399999999999</v>
      </c>
      <c r="AS914" s="9">
        <v>1490.2</v>
      </c>
      <c r="AT914" s="9">
        <v>1574.4349999999999</v>
      </c>
      <c r="AU914" s="9">
        <v>1629.1089999999999</v>
      </c>
      <c r="AV914" s="9">
        <v>1635.231</v>
      </c>
      <c r="AW914" s="9">
        <v>1673.77</v>
      </c>
      <c r="AX914" s="9">
        <v>1681.232</v>
      </c>
      <c r="AY914" s="9">
        <v>1652.798</v>
      </c>
      <c r="AZ914" s="9">
        <v>1606.825</v>
      </c>
      <c r="BA914" s="9">
        <v>1586.3889999999999</v>
      </c>
      <c r="BB914" s="9">
        <v>1315.2750000000001</v>
      </c>
      <c r="BC914" s="9">
        <v>827.93010000000004</v>
      </c>
      <c r="BD914" s="9">
        <v>686.17560000000003</v>
      </c>
      <c r="BE914" s="9">
        <v>684.01459999999997</v>
      </c>
      <c r="BF914" s="9">
        <v>1654.325</v>
      </c>
      <c r="BG914" s="9">
        <v>86.25</v>
      </c>
      <c r="BH914" s="9">
        <v>85</v>
      </c>
      <c r="BI914" s="9">
        <v>83.625</v>
      </c>
      <c r="BJ914" s="9">
        <v>82.125</v>
      </c>
      <c r="BK914" s="9">
        <v>81.625</v>
      </c>
      <c r="BL914" s="9">
        <v>80.875</v>
      </c>
      <c r="BM914" s="9">
        <v>79.375</v>
      </c>
      <c r="BN914" s="9">
        <v>80.5</v>
      </c>
      <c r="BO914" s="9">
        <v>82.75</v>
      </c>
      <c r="BP914" s="9">
        <v>85.75</v>
      </c>
      <c r="BQ914" s="9">
        <v>89.5</v>
      </c>
      <c r="BR914" s="9">
        <v>93.625</v>
      </c>
      <c r="BS914" s="9">
        <v>97.375</v>
      </c>
      <c r="BT914" s="9">
        <v>100.25</v>
      </c>
      <c r="BU914" s="9">
        <v>102.625</v>
      </c>
      <c r="BV914" s="9">
        <v>104.5</v>
      </c>
      <c r="BW914" s="9">
        <v>105</v>
      </c>
      <c r="BX914" s="9">
        <v>104.875</v>
      </c>
      <c r="BY914" s="9">
        <v>103.75</v>
      </c>
      <c r="BZ914" s="9">
        <v>100.875</v>
      </c>
      <c r="CA914" s="9">
        <v>96.625</v>
      </c>
      <c r="CB914" s="9">
        <v>92.625</v>
      </c>
      <c r="CC914" s="9">
        <v>89.25</v>
      </c>
      <c r="CD914" s="9">
        <v>87.625</v>
      </c>
      <c r="CE914" s="9">
        <v>313.28699999999998</v>
      </c>
      <c r="CF914" s="9">
        <v>233.4571</v>
      </c>
      <c r="CG914" s="9">
        <v>259.77999999999997</v>
      </c>
      <c r="CH914" s="9">
        <v>287.21140000000003</v>
      </c>
      <c r="CI914" s="9">
        <v>181.6576</v>
      </c>
      <c r="CJ914" s="9">
        <v>249.38980000000001</v>
      </c>
      <c r="CK914" s="9">
        <v>144.67519999999999</v>
      </c>
      <c r="CL914" s="9">
        <v>160.47059999999999</v>
      </c>
      <c r="CM914" s="9">
        <v>188.27699999999999</v>
      </c>
      <c r="CN914" s="9">
        <v>220.06479999999999</v>
      </c>
      <c r="CO914" s="9">
        <v>272.56630000000001</v>
      </c>
      <c r="CP914" s="9">
        <v>461.78120000000001</v>
      </c>
      <c r="CQ914" s="9">
        <v>575.34199999999998</v>
      </c>
      <c r="CR914" s="9">
        <v>694.29849999999999</v>
      </c>
      <c r="CS914" s="9">
        <v>692.87070000000006</v>
      </c>
      <c r="CT914" s="9">
        <v>757.51620000000003</v>
      </c>
      <c r="CU914" s="9">
        <v>743.16300000000001</v>
      </c>
      <c r="CV914" s="9">
        <v>704.76549999999997</v>
      </c>
      <c r="CW914" s="9">
        <v>514.71</v>
      </c>
      <c r="CX914" s="9">
        <v>486.14850000000001</v>
      </c>
      <c r="CY914" s="9">
        <v>612.73019999999997</v>
      </c>
      <c r="CZ914" s="9">
        <v>583.93079999999998</v>
      </c>
      <c r="DA914" s="9">
        <v>571.29100000000005</v>
      </c>
      <c r="DB914" s="9">
        <v>570.89419999999996</v>
      </c>
      <c r="DC914" s="9">
        <v>656.19669999999996</v>
      </c>
      <c r="DD914" s="9">
        <v>17.40802</v>
      </c>
      <c r="DE914" s="9">
        <v>0</v>
      </c>
      <c r="DF914" s="9">
        <v>0</v>
      </c>
      <c r="DG914" s="9">
        <v>0</v>
      </c>
    </row>
    <row r="915" spans="1:111" x14ac:dyDescent="0.25">
      <c r="A915" s="9" t="s">
        <v>35</v>
      </c>
      <c r="B915" s="9" t="s">
        <v>105</v>
      </c>
      <c r="C915" s="9" t="s">
        <v>5</v>
      </c>
      <c r="D915" s="9" t="s">
        <v>161</v>
      </c>
      <c r="E915" s="9" t="s">
        <v>160</v>
      </c>
      <c r="F915" s="9" t="s">
        <v>36</v>
      </c>
      <c r="G915" s="9">
        <v>2017</v>
      </c>
      <c r="H915" s="9">
        <v>8</v>
      </c>
      <c r="I915" s="9">
        <v>495.58229999999998</v>
      </c>
      <c r="J915" s="9">
        <v>475.62369999999999</v>
      </c>
      <c r="K915" s="9">
        <v>561.21280000000002</v>
      </c>
      <c r="L915" s="9">
        <v>533.12729999999999</v>
      </c>
      <c r="M915" s="9">
        <v>546.30809999999997</v>
      </c>
      <c r="N915" s="9">
        <v>589.36869999999999</v>
      </c>
      <c r="O915" s="9">
        <v>698.24300000000005</v>
      </c>
      <c r="P915" s="9">
        <v>891.40700000000004</v>
      </c>
      <c r="Q915" s="9">
        <v>1036.365</v>
      </c>
      <c r="R915" s="9">
        <v>1115.2180000000001</v>
      </c>
      <c r="S915" s="9">
        <v>1213.999</v>
      </c>
      <c r="T915" s="9">
        <v>1469.7049999999999</v>
      </c>
      <c r="U915" s="9">
        <v>1601.8489999999999</v>
      </c>
      <c r="V915" s="9">
        <v>1178.8889999999999</v>
      </c>
      <c r="W915" s="9">
        <v>1185.2809999999999</v>
      </c>
      <c r="X915" s="9">
        <v>1295.5609999999999</v>
      </c>
      <c r="Y915" s="9">
        <v>1345.701</v>
      </c>
      <c r="Z915" s="9">
        <v>1366.8530000000001</v>
      </c>
      <c r="AA915" s="9">
        <v>1661.394</v>
      </c>
      <c r="AB915" s="9">
        <v>1698.51</v>
      </c>
      <c r="AC915" s="9">
        <v>1356.645</v>
      </c>
      <c r="AD915" s="9">
        <v>803.25649999999996</v>
      </c>
      <c r="AE915" s="9">
        <v>627.93409999999994</v>
      </c>
      <c r="AF915" s="9">
        <v>626.34609999999998</v>
      </c>
      <c r="AG915" s="9">
        <v>1274.576</v>
      </c>
      <c r="AH915" s="9">
        <v>476.16140000000001</v>
      </c>
      <c r="AI915" s="9">
        <v>460.2636</v>
      </c>
      <c r="AJ915" s="9">
        <v>543.93430000000001</v>
      </c>
      <c r="AK915" s="9">
        <v>520.96810000000005</v>
      </c>
      <c r="AL915" s="9">
        <v>532.79939999999999</v>
      </c>
      <c r="AM915" s="9">
        <v>593.81359999999995</v>
      </c>
      <c r="AN915" s="9">
        <v>695.07119999999998</v>
      </c>
      <c r="AO915" s="9">
        <v>895.73180000000002</v>
      </c>
      <c r="AP915" s="9">
        <v>1055.837</v>
      </c>
      <c r="AQ915" s="9">
        <v>1125.4780000000001</v>
      </c>
      <c r="AR915" s="9">
        <v>1208.097</v>
      </c>
      <c r="AS915" s="9">
        <v>1404.654</v>
      </c>
      <c r="AT915" s="9">
        <v>1494.557</v>
      </c>
      <c r="AU915" s="9">
        <v>1552.5029999999999</v>
      </c>
      <c r="AV915" s="9">
        <v>1558.896</v>
      </c>
      <c r="AW915" s="9">
        <v>1601.5989999999999</v>
      </c>
      <c r="AX915" s="9">
        <v>1618.9690000000001</v>
      </c>
      <c r="AY915" s="9">
        <v>1587.857</v>
      </c>
      <c r="AZ915" s="9">
        <v>1562.415</v>
      </c>
      <c r="BA915" s="9">
        <v>1569.3620000000001</v>
      </c>
      <c r="BB915" s="9">
        <v>1255.287</v>
      </c>
      <c r="BC915" s="9">
        <v>753.41</v>
      </c>
      <c r="BD915" s="9">
        <v>612.39970000000005</v>
      </c>
      <c r="BE915" s="9">
        <v>610.81179999999995</v>
      </c>
      <c r="BF915" s="9">
        <v>1583.9949999999999</v>
      </c>
      <c r="BG915" s="9">
        <v>84.375</v>
      </c>
      <c r="BH915" s="9">
        <v>83.25</v>
      </c>
      <c r="BI915" s="9">
        <v>82.375</v>
      </c>
      <c r="BJ915" s="9">
        <v>80</v>
      </c>
      <c r="BK915" s="9">
        <v>78.625</v>
      </c>
      <c r="BL915" s="9">
        <v>77.5</v>
      </c>
      <c r="BM915" s="9">
        <v>76.25</v>
      </c>
      <c r="BN915" s="9">
        <v>78.375</v>
      </c>
      <c r="BO915" s="9">
        <v>83.5</v>
      </c>
      <c r="BP915" s="9">
        <v>86.5</v>
      </c>
      <c r="BQ915" s="9">
        <v>89.875</v>
      </c>
      <c r="BR915" s="9">
        <v>92.875</v>
      </c>
      <c r="BS915" s="9">
        <v>95.75</v>
      </c>
      <c r="BT915" s="9">
        <v>99</v>
      </c>
      <c r="BU915" s="9">
        <v>101.5</v>
      </c>
      <c r="BV915" s="9">
        <v>103.75</v>
      </c>
      <c r="BW915" s="9">
        <v>104.375</v>
      </c>
      <c r="BX915" s="9">
        <v>104.5</v>
      </c>
      <c r="BY915" s="9">
        <v>102.5</v>
      </c>
      <c r="BZ915" s="9">
        <v>98.125</v>
      </c>
      <c r="CA915" s="9">
        <v>92.125</v>
      </c>
      <c r="CB915" s="9">
        <v>88.375</v>
      </c>
      <c r="CC915" s="9">
        <v>85.875</v>
      </c>
      <c r="CD915" s="9">
        <v>84.75</v>
      </c>
      <c r="CE915" s="9">
        <v>285.74560000000002</v>
      </c>
      <c r="CF915" s="9">
        <v>205.15010000000001</v>
      </c>
      <c r="CG915" s="9">
        <v>237.10730000000001</v>
      </c>
      <c r="CH915" s="9">
        <v>245.63040000000001</v>
      </c>
      <c r="CI915" s="9">
        <v>159.5119</v>
      </c>
      <c r="CJ915" s="9">
        <v>230.77619999999999</v>
      </c>
      <c r="CK915" s="9">
        <v>124.9572</v>
      </c>
      <c r="CL915" s="9">
        <v>136.19810000000001</v>
      </c>
      <c r="CM915" s="9">
        <v>161.88200000000001</v>
      </c>
      <c r="CN915" s="9">
        <v>185.6147</v>
      </c>
      <c r="CO915" s="9">
        <v>224.7467</v>
      </c>
      <c r="CP915" s="9">
        <v>373.10379999999998</v>
      </c>
      <c r="CQ915" s="9">
        <v>486.92110000000002</v>
      </c>
      <c r="CR915" s="9">
        <v>596.14480000000003</v>
      </c>
      <c r="CS915" s="9">
        <v>594.47490000000005</v>
      </c>
      <c r="CT915" s="9">
        <v>657.58450000000005</v>
      </c>
      <c r="CU915" s="9">
        <v>656.21280000000002</v>
      </c>
      <c r="CV915" s="9">
        <v>625.45159999999998</v>
      </c>
      <c r="CW915" s="9">
        <v>449.35270000000003</v>
      </c>
      <c r="CX915" s="9">
        <v>423.67950000000002</v>
      </c>
      <c r="CY915" s="9">
        <v>558.6</v>
      </c>
      <c r="CZ915" s="9">
        <v>556.36019999999996</v>
      </c>
      <c r="DA915" s="9">
        <v>514.84220000000005</v>
      </c>
      <c r="DB915" s="9">
        <v>515.83619999999996</v>
      </c>
      <c r="DC915" s="9">
        <v>581.21640000000002</v>
      </c>
      <c r="DD915" s="9">
        <v>17.40802</v>
      </c>
      <c r="DE915" s="9">
        <v>0</v>
      </c>
      <c r="DF915" s="9">
        <v>0</v>
      </c>
      <c r="DG915" s="9">
        <v>0</v>
      </c>
    </row>
    <row r="916" spans="1:111" x14ac:dyDescent="0.25">
      <c r="A916" s="9" t="s">
        <v>35</v>
      </c>
      <c r="B916" s="9" t="s">
        <v>105</v>
      </c>
      <c r="C916" s="9" t="s">
        <v>5</v>
      </c>
      <c r="D916" s="9" t="s">
        <v>161</v>
      </c>
      <c r="E916" s="9" t="s">
        <v>160</v>
      </c>
      <c r="F916" s="9" t="s">
        <v>36</v>
      </c>
      <c r="G916" s="9">
        <v>2017</v>
      </c>
      <c r="H916" s="9">
        <v>9</v>
      </c>
      <c r="I916" s="9">
        <v>414.42090000000002</v>
      </c>
      <c r="J916" s="9">
        <v>412.16309999999999</v>
      </c>
      <c r="K916" s="9">
        <v>422.15929999999997</v>
      </c>
      <c r="L916" s="9">
        <v>457.59780000000001</v>
      </c>
      <c r="M916" s="9">
        <v>494.93790000000001</v>
      </c>
      <c r="N916" s="9">
        <v>618.71780000000001</v>
      </c>
      <c r="O916" s="9">
        <v>672.66589999999997</v>
      </c>
      <c r="P916" s="9">
        <v>848.1019</v>
      </c>
      <c r="Q916" s="9">
        <v>1009.028</v>
      </c>
      <c r="R916" s="9">
        <v>1079.277</v>
      </c>
      <c r="S916" s="9">
        <v>1149.6020000000001</v>
      </c>
      <c r="T916" s="9">
        <v>1338.66</v>
      </c>
      <c r="U916" s="9">
        <v>1427.942</v>
      </c>
      <c r="V916" s="9">
        <v>1005.092</v>
      </c>
      <c r="W916" s="9">
        <v>1010.186</v>
      </c>
      <c r="X916" s="9">
        <v>1134.546</v>
      </c>
      <c r="Y916" s="9">
        <v>1172.4659999999999</v>
      </c>
      <c r="Z916" s="9">
        <v>1170.72</v>
      </c>
      <c r="AA916" s="9">
        <v>1548.923</v>
      </c>
      <c r="AB916" s="9">
        <v>1474.4490000000001</v>
      </c>
      <c r="AC916" s="9">
        <v>1163.125</v>
      </c>
      <c r="AD916" s="9">
        <v>704.25459999999998</v>
      </c>
      <c r="AE916" s="9">
        <v>585.23199999999997</v>
      </c>
      <c r="AF916" s="9">
        <v>583.81100000000004</v>
      </c>
      <c r="AG916" s="9">
        <v>1098.2080000000001</v>
      </c>
      <c r="AH916" s="9">
        <v>421.7482</v>
      </c>
      <c r="AI916" s="9">
        <v>414.13810000000001</v>
      </c>
      <c r="AJ916" s="9">
        <v>428.09070000000003</v>
      </c>
      <c r="AK916" s="9">
        <v>475.28739999999999</v>
      </c>
      <c r="AL916" s="9">
        <v>493.10919999999999</v>
      </c>
      <c r="AM916" s="9">
        <v>603.2713</v>
      </c>
      <c r="AN916" s="9">
        <v>672.95579999999995</v>
      </c>
      <c r="AO916" s="9">
        <v>851.94939999999997</v>
      </c>
      <c r="AP916" s="9">
        <v>1006.677</v>
      </c>
      <c r="AQ916" s="9">
        <v>1069.819</v>
      </c>
      <c r="AR916" s="9">
        <v>1141.1379999999999</v>
      </c>
      <c r="AS916" s="9">
        <v>1319.2739999999999</v>
      </c>
      <c r="AT916" s="9">
        <v>1393.077</v>
      </c>
      <c r="AU916" s="9">
        <v>1443.904</v>
      </c>
      <c r="AV916" s="9">
        <v>1448.998</v>
      </c>
      <c r="AW916" s="9">
        <v>1488.674</v>
      </c>
      <c r="AX916" s="9">
        <v>1500.021</v>
      </c>
      <c r="AY916" s="9">
        <v>1475.479</v>
      </c>
      <c r="AZ916" s="9">
        <v>1511.6659999999999</v>
      </c>
      <c r="BA916" s="9">
        <v>1443.143</v>
      </c>
      <c r="BB916" s="9">
        <v>1155.316</v>
      </c>
      <c r="BC916" s="9">
        <v>686.84749999999997</v>
      </c>
      <c r="BD916" s="9">
        <v>560.81780000000003</v>
      </c>
      <c r="BE916" s="9">
        <v>559.39679999999998</v>
      </c>
      <c r="BF916" s="9">
        <v>1471.098</v>
      </c>
      <c r="BG916" s="9">
        <v>78.875</v>
      </c>
      <c r="BH916" s="9">
        <v>77.25</v>
      </c>
      <c r="BI916" s="9">
        <v>75.25</v>
      </c>
      <c r="BJ916" s="9">
        <v>74.125</v>
      </c>
      <c r="BK916" s="9">
        <v>73.5</v>
      </c>
      <c r="BL916" s="9">
        <v>72.375</v>
      </c>
      <c r="BM916" s="9">
        <v>71.5</v>
      </c>
      <c r="BN916" s="9">
        <v>71.375</v>
      </c>
      <c r="BO916" s="9">
        <v>74.875</v>
      </c>
      <c r="BP916" s="9">
        <v>78.875</v>
      </c>
      <c r="BQ916" s="9">
        <v>82.25</v>
      </c>
      <c r="BR916" s="9">
        <v>86.625</v>
      </c>
      <c r="BS916" s="9">
        <v>90.625</v>
      </c>
      <c r="BT916" s="9">
        <v>94.25</v>
      </c>
      <c r="BU916" s="9">
        <v>96.875</v>
      </c>
      <c r="BV916" s="9">
        <v>98.75</v>
      </c>
      <c r="BW916" s="9">
        <v>99.625</v>
      </c>
      <c r="BX916" s="9">
        <v>98.75</v>
      </c>
      <c r="BY916" s="9">
        <v>97.25</v>
      </c>
      <c r="BZ916" s="9">
        <v>93.375</v>
      </c>
      <c r="CA916" s="9">
        <v>88.875</v>
      </c>
      <c r="CB916" s="9">
        <v>85</v>
      </c>
      <c r="CC916" s="9">
        <v>82.375</v>
      </c>
      <c r="CD916" s="9">
        <v>81</v>
      </c>
      <c r="CE916" s="9">
        <v>78.325680000000006</v>
      </c>
      <c r="CF916" s="9">
        <v>60.88897</v>
      </c>
      <c r="CG916" s="9">
        <v>82.613460000000003</v>
      </c>
      <c r="CH916" s="9">
        <v>79.882080000000002</v>
      </c>
      <c r="CI916" s="9">
        <v>50.956180000000003</v>
      </c>
      <c r="CJ916" s="9">
        <v>65.749210000000005</v>
      </c>
      <c r="CK916" s="9">
        <v>47.687930000000001</v>
      </c>
      <c r="CL916" s="9">
        <v>53.995150000000002</v>
      </c>
      <c r="CM916" s="9">
        <v>68.700580000000002</v>
      </c>
      <c r="CN916" s="9">
        <v>79.881649999999993</v>
      </c>
      <c r="CO916" s="9">
        <v>93.290679999999995</v>
      </c>
      <c r="CP916" s="9">
        <v>133.9941</v>
      </c>
      <c r="CQ916" s="9">
        <v>156.13200000000001</v>
      </c>
      <c r="CR916" s="9">
        <v>178.5667</v>
      </c>
      <c r="CS916" s="9">
        <v>177.41659999999999</v>
      </c>
      <c r="CT916" s="9">
        <v>189.48330000000001</v>
      </c>
      <c r="CU916" s="9">
        <v>183.6189</v>
      </c>
      <c r="CV916" s="9">
        <v>178.44980000000001</v>
      </c>
      <c r="CW916" s="9">
        <v>138.41970000000001</v>
      </c>
      <c r="CX916" s="9">
        <v>154.23609999999999</v>
      </c>
      <c r="CY916" s="9">
        <v>168.29390000000001</v>
      </c>
      <c r="CZ916" s="9">
        <v>159.2937</v>
      </c>
      <c r="DA916" s="9">
        <v>147.92429999999999</v>
      </c>
      <c r="DB916" s="9">
        <v>147.58799999999999</v>
      </c>
      <c r="DC916" s="9">
        <v>161.48070000000001</v>
      </c>
      <c r="DD916" s="9">
        <v>17.40802</v>
      </c>
      <c r="DE916" s="9">
        <v>0</v>
      </c>
      <c r="DF916" s="9">
        <v>0</v>
      </c>
      <c r="DG916" s="9">
        <v>0</v>
      </c>
    </row>
    <row r="917" spans="1:111" x14ac:dyDescent="0.25">
      <c r="A917" s="9" t="s">
        <v>35</v>
      </c>
      <c r="B917" s="9" t="s">
        <v>105</v>
      </c>
      <c r="C917" s="9" t="s">
        <v>5</v>
      </c>
      <c r="D917" s="9" t="s">
        <v>161</v>
      </c>
      <c r="E917" s="9" t="s">
        <v>160</v>
      </c>
      <c r="F917" s="9" t="s">
        <v>36</v>
      </c>
      <c r="G917" s="9">
        <v>2017</v>
      </c>
      <c r="H917" s="9">
        <v>10</v>
      </c>
      <c r="I917" s="9">
        <v>342.51389999999998</v>
      </c>
      <c r="J917" s="9">
        <v>334.28840000000002</v>
      </c>
      <c r="K917" s="9">
        <v>319.56020000000001</v>
      </c>
      <c r="L917" s="9">
        <v>306.68779999999998</v>
      </c>
      <c r="M917" s="9">
        <v>362.20490000000001</v>
      </c>
      <c r="N917" s="9">
        <v>433.5095</v>
      </c>
      <c r="O917" s="9">
        <v>494.79509999999999</v>
      </c>
      <c r="P917" s="9">
        <v>659.93700000000001</v>
      </c>
      <c r="Q917" s="9">
        <v>826.53489999999999</v>
      </c>
      <c r="R917" s="9">
        <v>901.54719999999998</v>
      </c>
      <c r="S917" s="9">
        <v>969.24490000000003</v>
      </c>
      <c r="T917" s="9">
        <v>1158.7919999999999</v>
      </c>
      <c r="U917" s="9">
        <v>1257.97</v>
      </c>
      <c r="V917" s="9">
        <v>827.55650000000003</v>
      </c>
      <c r="W917" s="9">
        <v>831.56590000000006</v>
      </c>
      <c r="X917" s="9">
        <v>962.58749999999998</v>
      </c>
      <c r="Y917" s="9">
        <v>1004.275</v>
      </c>
      <c r="Z917" s="9">
        <v>1071.6659999999999</v>
      </c>
      <c r="AA917" s="9">
        <v>1411.306</v>
      </c>
      <c r="AB917" s="9">
        <v>1322.867</v>
      </c>
      <c r="AC917" s="9">
        <v>1034.452</v>
      </c>
      <c r="AD917" s="9">
        <v>615.19069999999999</v>
      </c>
      <c r="AE917" s="9">
        <v>479.80630000000002</v>
      </c>
      <c r="AF917" s="9">
        <v>479.31529999999998</v>
      </c>
      <c r="AG917" s="9">
        <v>939.42690000000005</v>
      </c>
      <c r="AH917" s="9">
        <v>348.7672</v>
      </c>
      <c r="AI917" s="9">
        <v>335.37079999999997</v>
      </c>
      <c r="AJ917" s="9">
        <v>325.2955</v>
      </c>
      <c r="AK917" s="9">
        <v>324.9341</v>
      </c>
      <c r="AL917" s="9">
        <v>359.7072</v>
      </c>
      <c r="AM917" s="9">
        <v>417.57810000000001</v>
      </c>
      <c r="AN917" s="9">
        <v>495.66579999999999</v>
      </c>
      <c r="AO917" s="9">
        <v>664.05330000000004</v>
      </c>
      <c r="AP917" s="9">
        <v>823.42830000000004</v>
      </c>
      <c r="AQ917" s="9">
        <v>891.29679999999996</v>
      </c>
      <c r="AR917" s="9">
        <v>959.5942</v>
      </c>
      <c r="AS917" s="9">
        <v>1138.4839999999999</v>
      </c>
      <c r="AT917" s="9">
        <v>1226.8340000000001</v>
      </c>
      <c r="AU917" s="9">
        <v>1286.0450000000001</v>
      </c>
      <c r="AV917" s="9">
        <v>1290.0550000000001</v>
      </c>
      <c r="AW917" s="9">
        <v>1333.4159999999999</v>
      </c>
      <c r="AX917" s="9">
        <v>1348.99</v>
      </c>
      <c r="AY917" s="9">
        <v>1392.527</v>
      </c>
      <c r="AZ917" s="9">
        <v>1374.056</v>
      </c>
      <c r="BA917" s="9">
        <v>1291.81</v>
      </c>
      <c r="BB917" s="9">
        <v>1028.0740000000001</v>
      </c>
      <c r="BC917" s="9">
        <v>597.1309</v>
      </c>
      <c r="BD917" s="9">
        <v>453.7894</v>
      </c>
      <c r="BE917" s="9">
        <v>453.29849999999999</v>
      </c>
      <c r="BF917" s="9">
        <v>1330.152</v>
      </c>
      <c r="BG917" s="9">
        <v>73.875</v>
      </c>
      <c r="BH917" s="9">
        <v>72</v>
      </c>
      <c r="BI917" s="9">
        <v>71.375</v>
      </c>
      <c r="BJ917" s="9">
        <v>70.375</v>
      </c>
      <c r="BK917" s="9">
        <v>68.75</v>
      </c>
      <c r="BL917" s="9">
        <v>67.25</v>
      </c>
      <c r="BM917" s="9">
        <v>66.625</v>
      </c>
      <c r="BN917" s="9">
        <v>66.375</v>
      </c>
      <c r="BO917" s="9">
        <v>70.25</v>
      </c>
      <c r="BP917" s="9">
        <v>74.75</v>
      </c>
      <c r="BQ917" s="9">
        <v>79.875</v>
      </c>
      <c r="BR917" s="9">
        <v>84.375</v>
      </c>
      <c r="BS917" s="9">
        <v>88.5</v>
      </c>
      <c r="BT917" s="9">
        <v>91.5</v>
      </c>
      <c r="BU917" s="9">
        <v>94.125</v>
      </c>
      <c r="BV917" s="9">
        <v>96</v>
      </c>
      <c r="BW917" s="9">
        <v>96.75</v>
      </c>
      <c r="BX917" s="9">
        <v>95.625</v>
      </c>
      <c r="BY917" s="9">
        <v>92.375</v>
      </c>
      <c r="BZ917" s="9">
        <v>87</v>
      </c>
      <c r="CA917" s="9">
        <v>82.625</v>
      </c>
      <c r="CB917" s="9">
        <v>80.25</v>
      </c>
      <c r="CC917" s="9">
        <v>78.375</v>
      </c>
      <c r="CD917" s="9">
        <v>75.5</v>
      </c>
      <c r="CE917" s="9">
        <v>106.34820000000001</v>
      </c>
      <c r="CF917" s="9">
        <v>83.538520000000005</v>
      </c>
      <c r="CG917" s="9">
        <v>110.0248</v>
      </c>
      <c r="CH917" s="9">
        <v>107.6344</v>
      </c>
      <c r="CI917" s="9">
        <v>66.943830000000005</v>
      </c>
      <c r="CJ917" s="9">
        <v>83.400739999999999</v>
      </c>
      <c r="CK917" s="9">
        <v>61.96828</v>
      </c>
      <c r="CL917" s="9">
        <v>72.343680000000006</v>
      </c>
      <c r="CM917" s="9">
        <v>93.258790000000005</v>
      </c>
      <c r="CN917" s="9">
        <v>109.6583</v>
      </c>
      <c r="CO917" s="9">
        <v>128.5402</v>
      </c>
      <c r="CP917" s="9">
        <v>186.6198</v>
      </c>
      <c r="CQ917" s="9">
        <v>213.3082</v>
      </c>
      <c r="CR917" s="9">
        <v>242.68379999999999</v>
      </c>
      <c r="CS917" s="9">
        <v>242.25409999999999</v>
      </c>
      <c r="CT917" s="9">
        <v>257.12729999999999</v>
      </c>
      <c r="CU917" s="9">
        <v>246.70590000000001</v>
      </c>
      <c r="CV917" s="9">
        <v>239.21440000000001</v>
      </c>
      <c r="CW917" s="9">
        <v>186.6857</v>
      </c>
      <c r="CX917" s="9">
        <v>205.71549999999999</v>
      </c>
      <c r="CY917" s="9">
        <v>218.5367</v>
      </c>
      <c r="CZ917" s="9">
        <v>213.40049999999999</v>
      </c>
      <c r="DA917" s="9">
        <v>201.41290000000001</v>
      </c>
      <c r="DB917" s="9">
        <v>201.90440000000001</v>
      </c>
      <c r="DC917" s="9">
        <v>216.2602</v>
      </c>
      <c r="DD917" s="9">
        <v>17.40802</v>
      </c>
      <c r="DE917" s="9">
        <v>0</v>
      </c>
      <c r="DF917" s="9">
        <v>0</v>
      </c>
      <c r="DG917" s="9">
        <v>0</v>
      </c>
    </row>
    <row r="918" spans="1:111" x14ac:dyDescent="0.25">
      <c r="A918" s="9" t="s">
        <v>35</v>
      </c>
      <c r="B918" s="9" t="s">
        <v>105</v>
      </c>
      <c r="C918" s="9" t="s">
        <v>5</v>
      </c>
      <c r="D918" s="9" t="s">
        <v>161</v>
      </c>
      <c r="E918" s="9" t="s">
        <v>160</v>
      </c>
      <c r="F918" s="9" t="s">
        <v>33</v>
      </c>
      <c r="G918" s="9">
        <v>2017</v>
      </c>
      <c r="H918" s="9">
        <v>8</v>
      </c>
      <c r="I918" s="9">
        <v>452.4477</v>
      </c>
      <c r="J918" s="9">
        <v>433.37419999999997</v>
      </c>
      <c r="K918" s="9">
        <v>524.95309999999995</v>
      </c>
      <c r="L918" s="9">
        <v>499.53109999999998</v>
      </c>
      <c r="M918" s="9">
        <v>516.01670000000001</v>
      </c>
      <c r="N918" s="9">
        <v>579.71699999999998</v>
      </c>
      <c r="O918" s="9">
        <v>699.38589999999999</v>
      </c>
      <c r="P918" s="9">
        <v>894.79960000000005</v>
      </c>
      <c r="Q918" s="9">
        <v>1040.18</v>
      </c>
      <c r="R918" s="9">
        <v>1117.693</v>
      </c>
      <c r="S918" s="9">
        <v>1214.9770000000001</v>
      </c>
      <c r="T918" s="9">
        <v>1476.796</v>
      </c>
      <c r="U918" s="9">
        <v>1608.5830000000001</v>
      </c>
      <c r="V918" s="9">
        <v>1179.635</v>
      </c>
      <c r="W918" s="9">
        <v>1184.6099999999999</v>
      </c>
      <c r="X918" s="9">
        <v>1292.6389999999999</v>
      </c>
      <c r="Y918" s="9">
        <v>1340.8520000000001</v>
      </c>
      <c r="Z918" s="9">
        <v>1366.5229999999999</v>
      </c>
      <c r="AA918" s="9">
        <v>1665.319</v>
      </c>
      <c r="AB918" s="9">
        <v>1695.6420000000001</v>
      </c>
      <c r="AC918" s="9">
        <v>1342.1510000000001</v>
      </c>
      <c r="AD918" s="9">
        <v>768.63009999999997</v>
      </c>
      <c r="AE918" s="9">
        <v>589.41020000000003</v>
      </c>
      <c r="AF918" s="9">
        <v>587.92690000000005</v>
      </c>
      <c r="AG918" s="9">
        <v>1272.77</v>
      </c>
      <c r="AH918" s="9">
        <v>431.5849</v>
      </c>
      <c r="AI918" s="9">
        <v>416.31639999999999</v>
      </c>
      <c r="AJ918" s="9">
        <v>505.48759999999999</v>
      </c>
      <c r="AK918" s="9">
        <v>486.76990000000001</v>
      </c>
      <c r="AL918" s="9">
        <v>501.10509999999999</v>
      </c>
      <c r="AM918" s="9">
        <v>583.90610000000004</v>
      </c>
      <c r="AN918" s="9">
        <v>696.57730000000004</v>
      </c>
      <c r="AO918" s="9">
        <v>899.06539999999995</v>
      </c>
      <c r="AP918" s="9">
        <v>1061.537</v>
      </c>
      <c r="AQ918" s="9">
        <v>1128.403</v>
      </c>
      <c r="AR918" s="9">
        <v>1208.5129999999999</v>
      </c>
      <c r="AS918" s="9">
        <v>1407.933</v>
      </c>
      <c r="AT918" s="9">
        <v>1497.7370000000001</v>
      </c>
      <c r="AU918" s="9">
        <v>1556.1130000000001</v>
      </c>
      <c r="AV918" s="9">
        <v>1561.088</v>
      </c>
      <c r="AW918" s="9">
        <v>1604.6880000000001</v>
      </c>
      <c r="AX918" s="9">
        <v>1620.674</v>
      </c>
      <c r="AY918" s="9">
        <v>1592.0360000000001</v>
      </c>
      <c r="AZ918" s="9">
        <v>1565.559</v>
      </c>
      <c r="BA918" s="9">
        <v>1557.8789999999999</v>
      </c>
      <c r="BB918" s="9">
        <v>1233.748</v>
      </c>
      <c r="BC918" s="9">
        <v>715.27819999999997</v>
      </c>
      <c r="BD918" s="9">
        <v>571.54660000000001</v>
      </c>
      <c r="BE918" s="9">
        <v>570.06320000000005</v>
      </c>
      <c r="BF918" s="9">
        <v>1586.829</v>
      </c>
      <c r="BG918" s="9">
        <v>82.5</v>
      </c>
      <c r="BH918" s="9">
        <v>81.09375</v>
      </c>
      <c r="BI918" s="9">
        <v>79.53125</v>
      </c>
      <c r="BJ918" s="9">
        <v>77.84375</v>
      </c>
      <c r="BK918" s="9">
        <v>76.9375</v>
      </c>
      <c r="BL918" s="9">
        <v>75.9375</v>
      </c>
      <c r="BM918" s="9">
        <v>75.28125</v>
      </c>
      <c r="BN918" s="9">
        <v>76.90625</v>
      </c>
      <c r="BO918" s="9">
        <v>80.65625</v>
      </c>
      <c r="BP918" s="9">
        <v>83.75</v>
      </c>
      <c r="BQ918" s="9">
        <v>87.28125</v>
      </c>
      <c r="BR918" s="9">
        <v>91.09375</v>
      </c>
      <c r="BS918" s="9">
        <v>94.71875</v>
      </c>
      <c r="BT918" s="9">
        <v>97.75</v>
      </c>
      <c r="BU918" s="9">
        <v>100.2813</v>
      </c>
      <c r="BV918" s="9">
        <v>102.2188</v>
      </c>
      <c r="BW918" s="9">
        <v>102.875</v>
      </c>
      <c r="BX918" s="9">
        <v>102.7188</v>
      </c>
      <c r="BY918" s="9">
        <v>101.2188</v>
      </c>
      <c r="BZ918" s="9">
        <v>97.78125</v>
      </c>
      <c r="CA918" s="9">
        <v>93.09375</v>
      </c>
      <c r="CB918" s="9">
        <v>89.125</v>
      </c>
      <c r="CC918" s="9">
        <v>86.375</v>
      </c>
      <c r="CD918" s="9">
        <v>84.84375</v>
      </c>
      <c r="CE918" s="9">
        <v>312.71929999999998</v>
      </c>
      <c r="CF918" s="9">
        <v>224.595</v>
      </c>
      <c r="CG918" s="9">
        <v>259.11829999999998</v>
      </c>
      <c r="CH918" s="9">
        <v>268.5222</v>
      </c>
      <c r="CI918" s="9">
        <v>173.24260000000001</v>
      </c>
      <c r="CJ918" s="9">
        <v>252.14940000000001</v>
      </c>
      <c r="CK918" s="9">
        <v>133.40710000000001</v>
      </c>
      <c r="CL918" s="9">
        <v>148.81720000000001</v>
      </c>
      <c r="CM918" s="9">
        <v>177.59780000000001</v>
      </c>
      <c r="CN918" s="9">
        <v>202.91800000000001</v>
      </c>
      <c r="CO918" s="9">
        <v>247.2458</v>
      </c>
      <c r="CP918" s="9">
        <v>410.84559999999999</v>
      </c>
      <c r="CQ918" s="9">
        <v>537.35730000000001</v>
      </c>
      <c r="CR918" s="9">
        <v>657.60379999999998</v>
      </c>
      <c r="CS918" s="9">
        <v>656.65909999999997</v>
      </c>
      <c r="CT918" s="9">
        <v>727.49030000000005</v>
      </c>
      <c r="CU918" s="9">
        <v>727.36019999999996</v>
      </c>
      <c r="CV918" s="9">
        <v>692.38319999999999</v>
      </c>
      <c r="CW918" s="9">
        <v>496.87689999999998</v>
      </c>
      <c r="CX918" s="9">
        <v>469.11309999999997</v>
      </c>
      <c r="CY918" s="9">
        <v>620.52009999999996</v>
      </c>
      <c r="CZ918" s="9">
        <v>616.04610000000002</v>
      </c>
      <c r="DA918" s="9">
        <v>570.28340000000003</v>
      </c>
      <c r="DB918" s="9">
        <v>570.21699999999998</v>
      </c>
      <c r="DC918" s="9">
        <v>643.92899999999997</v>
      </c>
      <c r="DD918" s="9">
        <v>17.40802</v>
      </c>
      <c r="DE918" s="9">
        <v>0</v>
      </c>
      <c r="DF918" s="9">
        <v>0</v>
      </c>
      <c r="DG918" s="9">
        <v>0</v>
      </c>
    </row>
    <row r="919" spans="1:111" x14ac:dyDescent="0.25">
      <c r="A919" s="9" t="s">
        <v>35</v>
      </c>
      <c r="B919" s="9" t="s">
        <v>105</v>
      </c>
      <c r="C919" s="9" t="s">
        <v>5</v>
      </c>
      <c r="D919" s="9" t="s">
        <v>161</v>
      </c>
      <c r="E919" s="9" t="s">
        <v>188</v>
      </c>
      <c r="F919" s="9" t="s">
        <v>36</v>
      </c>
      <c r="G919" s="9">
        <v>2017</v>
      </c>
      <c r="H919" s="9">
        <v>5</v>
      </c>
      <c r="I919" s="9">
        <v>462.73649999999998</v>
      </c>
      <c r="J919" s="9">
        <v>456.69310000000002</v>
      </c>
      <c r="K919" s="9">
        <v>467.53089999999997</v>
      </c>
      <c r="L919" s="9">
        <v>500.83069999999998</v>
      </c>
      <c r="M919" s="9">
        <v>559.31809999999996</v>
      </c>
      <c r="N919" s="9">
        <v>597.48099999999999</v>
      </c>
      <c r="O919" s="9">
        <v>653.55079999999998</v>
      </c>
      <c r="P919" s="9">
        <v>818.15700000000004</v>
      </c>
      <c r="Q919" s="9">
        <v>934.62760000000003</v>
      </c>
      <c r="R919" s="9">
        <v>993.49189999999999</v>
      </c>
      <c r="S919" s="9">
        <v>1059.704</v>
      </c>
      <c r="T919" s="9">
        <v>1219.3340000000001</v>
      </c>
      <c r="U919" s="9">
        <v>1304.43</v>
      </c>
      <c r="V919" s="9">
        <v>856.27589999999998</v>
      </c>
      <c r="W919" s="9">
        <v>862.77639999999997</v>
      </c>
      <c r="X919" s="9">
        <v>987.02760000000001</v>
      </c>
      <c r="Y919" s="9">
        <v>1027.296</v>
      </c>
      <c r="Z919" s="9">
        <v>1035.4259999999999</v>
      </c>
      <c r="AA919" s="9">
        <v>1354.9469999999999</v>
      </c>
      <c r="AB919" s="9">
        <v>1368.3720000000001</v>
      </c>
      <c r="AC919" s="9">
        <v>1125.999</v>
      </c>
      <c r="AD919" s="9">
        <v>730.02200000000005</v>
      </c>
      <c r="AE919" s="9">
        <v>628.11519999999996</v>
      </c>
      <c r="AF919" s="9">
        <v>625.74580000000003</v>
      </c>
      <c r="AG919" s="9">
        <v>953.63679999999999</v>
      </c>
      <c r="AH919" s="9">
        <v>473.80220000000003</v>
      </c>
      <c r="AI919" s="9">
        <v>463.18490000000003</v>
      </c>
      <c r="AJ919" s="9">
        <v>481.08330000000001</v>
      </c>
      <c r="AK919" s="9">
        <v>521.68230000000005</v>
      </c>
      <c r="AL919" s="9">
        <v>555.85329999999999</v>
      </c>
      <c r="AM919" s="9">
        <v>583.41430000000003</v>
      </c>
      <c r="AN919" s="9">
        <v>650.99540000000002</v>
      </c>
      <c r="AO919" s="9">
        <v>821.46579999999994</v>
      </c>
      <c r="AP919" s="9">
        <v>932.64909999999998</v>
      </c>
      <c r="AQ919" s="9">
        <v>980.14139999999998</v>
      </c>
      <c r="AR919" s="9">
        <v>1046.152</v>
      </c>
      <c r="AS919" s="9">
        <v>1190.039</v>
      </c>
      <c r="AT919" s="9">
        <v>1254.2080000000001</v>
      </c>
      <c r="AU919" s="9">
        <v>1298.4059999999999</v>
      </c>
      <c r="AV919" s="9">
        <v>1304.9059999999999</v>
      </c>
      <c r="AW919" s="9">
        <v>1338.607</v>
      </c>
      <c r="AX919" s="9">
        <v>1350.7950000000001</v>
      </c>
      <c r="AY919" s="9">
        <v>1333.1969999999999</v>
      </c>
      <c r="AZ919" s="9">
        <v>1302.0029999999999</v>
      </c>
      <c r="BA919" s="9">
        <v>1327.0229999999999</v>
      </c>
      <c r="BB919" s="9">
        <v>1112.1479999999999</v>
      </c>
      <c r="BC919" s="9">
        <v>722.68510000000003</v>
      </c>
      <c r="BD919" s="9">
        <v>615.46349999999995</v>
      </c>
      <c r="BE919" s="9">
        <v>613.0942</v>
      </c>
      <c r="BF919" s="9">
        <v>1325.123</v>
      </c>
      <c r="BG919" s="9">
        <v>72.125</v>
      </c>
      <c r="BH919" s="9">
        <v>71</v>
      </c>
      <c r="BI919" s="9">
        <v>69.625</v>
      </c>
      <c r="BJ919" s="9">
        <v>67.375</v>
      </c>
      <c r="BK919" s="9">
        <v>66.375</v>
      </c>
      <c r="BL919" s="9">
        <v>65.125</v>
      </c>
      <c r="BM919" s="9">
        <v>65.25</v>
      </c>
      <c r="BN919" s="9">
        <v>67.625</v>
      </c>
      <c r="BO919" s="9">
        <v>71.5</v>
      </c>
      <c r="BP919" s="9">
        <v>75.75</v>
      </c>
      <c r="BQ919" s="9">
        <v>80.25</v>
      </c>
      <c r="BR919" s="9">
        <v>83.5</v>
      </c>
      <c r="BS919" s="9">
        <v>86.75</v>
      </c>
      <c r="BT919" s="9">
        <v>89.75</v>
      </c>
      <c r="BU919" s="9">
        <v>92</v>
      </c>
      <c r="BV919" s="9">
        <v>93</v>
      </c>
      <c r="BW919" s="9">
        <v>93.125</v>
      </c>
      <c r="BX919" s="9">
        <v>92.875</v>
      </c>
      <c r="BY919" s="9">
        <v>90.375</v>
      </c>
      <c r="BZ919" s="9">
        <v>86.5</v>
      </c>
      <c r="CA919" s="9">
        <v>82.5</v>
      </c>
      <c r="CB919" s="9">
        <v>78.375</v>
      </c>
      <c r="CC919" s="9">
        <v>75.125</v>
      </c>
      <c r="CD919" s="9">
        <v>73.5</v>
      </c>
      <c r="CE919" s="9">
        <v>58.736840000000001</v>
      </c>
      <c r="CF919" s="9">
        <v>55.08305</v>
      </c>
      <c r="CG919" s="9">
        <v>77.10669</v>
      </c>
      <c r="CH919" s="9">
        <v>74.388210000000001</v>
      </c>
      <c r="CI919" s="9">
        <v>48.310699999999997</v>
      </c>
      <c r="CJ919" s="9">
        <v>64.511520000000004</v>
      </c>
      <c r="CK919" s="9">
        <v>48.993729999999999</v>
      </c>
      <c r="CL919" s="9">
        <v>56.624429999999997</v>
      </c>
      <c r="CM919" s="9">
        <v>74.332409999999996</v>
      </c>
      <c r="CN919" s="9">
        <v>85.734539999999996</v>
      </c>
      <c r="CO919" s="9">
        <v>101.1322</v>
      </c>
      <c r="CP919" s="9">
        <v>145.7602</v>
      </c>
      <c r="CQ919" s="9">
        <v>169.87180000000001</v>
      </c>
      <c r="CR919" s="9">
        <v>196.50239999999999</v>
      </c>
      <c r="CS919" s="9">
        <v>195.25659999999999</v>
      </c>
      <c r="CT919" s="9">
        <v>208.38319999999999</v>
      </c>
      <c r="CU919" s="9">
        <v>201.97049999999999</v>
      </c>
      <c r="CV919" s="9">
        <v>194.80179999999999</v>
      </c>
      <c r="CW919" s="9">
        <v>148.87129999999999</v>
      </c>
      <c r="CX919" s="9">
        <v>176.0881</v>
      </c>
      <c r="CY919" s="9">
        <v>185.46889999999999</v>
      </c>
      <c r="CZ919" s="9">
        <v>92.965170000000001</v>
      </c>
      <c r="DA919" s="9">
        <v>111.6005</v>
      </c>
      <c r="DB919" s="9">
        <v>110.6362</v>
      </c>
      <c r="DC919" s="9">
        <v>177.297</v>
      </c>
      <c r="DD919" s="9">
        <v>17.40802</v>
      </c>
      <c r="DE919" s="9">
        <v>0</v>
      </c>
      <c r="DF919" s="9">
        <v>0</v>
      </c>
      <c r="DG919" s="9">
        <v>0</v>
      </c>
    </row>
    <row r="920" spans="1:111" x14ac:dyDescent="0.25">
      <c r="A920" s="9" t="s">
        <v>35</v>
      </c>
      <c r="B920" s="9" t="s">
        <v>105</v>
      </c>
      <c r="C920" s="9" t="s">
        <v>5</v>
      </c>
      <c r="D920" s="9" t="s">
        <v>161</v>
      </c>
      <c r="E920" s="9" t="s">
        <v>188</v>
      </c>
      <c r="F920" s="9" t="s">
        <v>36</v>
      </c>
      <c r="G920" s="9">
        <v>2017</v>
      </c>
      <c r="H920" s="9">
        <v>6</v>
      </c>
      <c r="I920" s="9">
        <v>460.57100000000003</v>
      </c>
      <c r="J920" s="9">
        <v>439.23770000000002</v>
      </c>
      <c r="K920" s="9">
        <v>443.26240000000001</v>
      </c>
      <c r="L920" s="9">
        <v>444.75900000000001</v>
      </c>
      <c r="M920" s="9">
        <v>468.94729999999998</v>
      </c>
      <c r="N920" s="9">
        <v>514.19069999999999</v>
      </c>
      <c r="O920" s="9">
        <v>625.44169999999997</v>
      </c>
      <c r="P920" s="9">
        <v>837.31439999999998</v>
      </c>
      <c r="Q920" s="9">
        <v>1027.0119999999999</v>
      </c>
      <c r="R920" s="9">
        <v>1105.74</v>
      </c>
      <c r="S920" s="9">
        <v>1187.1369999999999</v>
      </c>
      <c r="T920" s="9">
        <v>1385.1949999999999</v>
      </c>
      <c r="U920" s="9">
        <v>1478.9670000000001</v>
      </c>
      <c r="V920" s="9">
        <v>1066.768</v>
      </c>
      <c r="W920" s="9">
        <v>1071.548</v>
      </c>
      <c r="X920" s="9">
        <v>1189.154</v>
      </c>
      <c r="Y920" s="9">
        <v>1224.807</v>
      </c>
      <c r="Z920" s="9">
        <v>1220.0650000000001</v>
      </c>
      <c r="AA920" s="9">
        <v>1505.702</v>
      </c>
      <c r="AB920" s="9">
        <v>1493.511</v>
      </c>
      <c r="AC920" s="9">
        <v>1212.9929999999999</v>
      </c>
      <c r="AD920" s="9">
        <v>763.88139999999999</v>
      </c>
      <c r="AE920" s="9">
        <v>638.77170000000001</v>
      </c>
      <c r="AF920" s="9">
        <v>637.31200000000001</v>
      </c>
      <c r="AG920" s="9">
        <v>1154.213</v>
      </c>
      <c r="AH920" s="9">
        <v>467.0523</v>
      </c>
      <c r="AI920" s="9">
        <v>440.85629999999998</v>
      </c>
      <c r="AJ920" s="9">
        <v>448.18099999999998</v>
      </c>
      <c r="AK920" s="9">
        <v>461.02699999999999</v>
      </c>
      <c r="AL920" s="9">
        <v>466.71719999999999</v>
      </c>
      <c r="AM920" s="9">
        <v>500.03019999999998</v>
      </c>
      <c r="AN920" s="9">
        <v>625.68079999999998</v>
      </c>
      <c r="AO920" s="9">
        <v>840.5933</v>
      </c>
      <c r="AP920" s="9">
        <v>1025.4649999999999</v>
      </c>
      <c r="AQ920" s="9">
        <v>1096.576</v>
      </c>
      <c r="AR920" s="9">
        <v>1179.057</v>
      </c>
      <c r="AS920" s="9">
        <v>1366.461</v>
      </c>
      <c r="AT920" s="9">
        <v>1443.2090000000001</v>
      </c>
      <c r="AU920" s="9">
        <v>1493.385</v>
      </c>
      <c r="AV920" s="9">
        <v>1498.165</v>
      </c>
      <c r="AW920" s="9">
        <v>1530.7470000000001</v>
      </c>
      <c r="AX920" s="9">
        <v>1539.9939999999999</v>
      </c>
      <c r="AY920" s="9">
        <v>1512.8209999999999</v>
      </c>
      <c r="AZ920" s="9">
        <v>1468.124</v>
      </c>
      <c r="BA920" s="9">
        <v>1462.1120000000001</v>
      </c>
      <c r="BB920" s="9">
        <v>1204.627</v>
      </c>
      <c r="BC920" s="9">
        <v>746.66390000000001</v>
      </c>
      <c r="BD920" s="9">
        <v>615.53660000000002</v>
      </c>
      <c r="BE920" s="9">
        <v>614.07680000000005</v>
      </c>
      <c r="BF920" s="9">
        <v>1514.8230000000001</v>
      </c>
      <c r="BG920" s="9">
        <v>81.625</v>
      </c>
      <c r="BH920" s="9">
        <v>79.625</v>
      </c>
      <c r="BI920" s="9">
        <v>77.625</v>
      </c>
      <c r="BJ920" s="9">
        <v>76.875</v>
      </c>
      <c r="BK920" s="9">
        <v>75.75</v>
      </c>
      <c r="BL920" s="9">
        <v>74.375</v>
      </c>
      <c r="BM920" s="9">
        <v>74.125</v>
      </c>
      <c r="BN920" s="9">
        <v>75.75</v>
      </c>
      <c r="BO920" s="9">
        <v>79.125</v>
      </c>
      <c r="BP920" s="9">
        <v>82.75</v>
      </c>
      <c r="BQ920" s="9">
        <v>87</v>
      </c>
      <c r="BR920" s="9">
        <v>91</v>
      </c>
      <c r="BS920" s="9">
        <v>94.375</v>
      </c>
      <c r="BT920" s="9">
        <v>96.875</v>
      </c>
      <c r="BU920" s="9">
        <v>98.75</v>
      </c>
      <c r="BV920" s="9">
        <v>100.5</v>
      </c>
      <c r="BW920" s="9">
        <v>100.75</v>
      </c>
      <c r="BX920" s="9">
        <v>99.5</v>
      </c>
      <c r="BY920" s="9">
        <v>97.375</v>
      </c>
      <c r="BZ920" s="9">
        <v>94</v>
      </c>
      <c r="CA920" s="9">
        <v>89.125</v>
      </c>
      <c r="CB920" s="9">
        <v>85.5</v>
      </c>
      <c r="CC920" s="9">
        <v>83.625</v>
      </c>
      <c r="CD920" s="9">
        <v>81.125</v>
      </c>
      <c r="CE920" s="9">
        <v>72.73545</v>
      </c>
      <c r="CF920" s="9">
        <v>54.713470000000001</v>
      </c>
      <c r="CG920" s="9">
        <v>70.602760000000004</v>
      </c>
      <c r="CH920" s="9">
        <v>69.746989999999997</v>
      </c>
      <c r="CI920" s="9">
        <v>46.292369999999998</v>
      </c>
      <c r="CJ920" s="9">
        <v>58.256990000000002</v>
      </c>
      <c r="CK920" s="9">
        <v>43.183329999999998</v>
      </c>
      <c r="CL920" s="9">
        <v>47.877659999999999</v>
      </c>
      <c r="CM920" s="9">
        <v>59.335630000000002</v>
      </c>
      <c r="CN920" s="9">
        <v>69.966520000000003</v>
      </c>
      <c r="CO920" s="9">
        <v>81.362629999999996</v>
      </c>
      <c r="CP920" s="9">
        <v>117.6644</v>
      </c>
      <c r="CQ920" s="9">
        <v>137.35910000000001</v>
      </c>
      <c r="CR920" s="9">
        <v>157.26009999999999</v>
      </c>
      <c r="CS920" s="9">
        <v>156.33860000000001</v>
      </c>
      <c r="CT920" s="9">
        <v>166.84379999999999</v>
      </c>
      <c r="CU920" s="9">
        <v>160.87129999999999</v>
      </c>
      <c r="CV920" s="9">
        <v>155.85380000000001</v>
      </c>
      <c r="CW920" s="9">
        <v>120.6807</v>
      </c>
      <c r="CX920" s="9">
        <v>137.8794</v>
      </c>
      <c r="CY920" s="9">
        <v>149.7782</v>
      </c>
      <c r="CZ920" s="9">
        <v>140.4777</v>
      </c>
      <c r="DA920" s="9">
        <v>130.68879999999999</v>
      </c>
      <c r="DB920" s="9">
        <v>129.57130000000001</v>
      </c>
      <c r="DC920" s="9">
        <v>141.4572</v>
      </c>
      <c r="DD920" s="9">
        <v>17.40802</v>
      </c>
      <c r="DE920" s="9">
        <v>0</v>
      </c>
      <c r="DF920" s="9">
        <v>0</v>
      </c>
      <c r="DG920" s="9">
        <v>0</v>
      </c>
    </row>
    <row r="921" spans="1:111" x14ac:dyDescent="0.25">
      <c r="A921" s="9" t="s">
        <v>35</v>
      </c>
      <c r="B921" s="9" t="s">
        <v>105</v>
      </c>
      <c r="C921" s="9" t="s">
        <v>5</v>
      </c>
      <c r="D921" s="9" t="s">
        <v>161</v>
      </c>
      <c r="E921" s="9" t="s">
        <v>188</v>
      </c>
      <c r="F921" s="9" t="s">
        <v>36</v>
      </c>
      <c r="G921" s="9">
        <v>2017</v>
      </c>
      <c r="H921" s="9">
        <v>7</v>
      </c>
      <c r="I921" s="9">
        <v>519.01610000000005</v>
      </c>
      <c r="J921" s="9">
        <v>510.59019999999998</v>
      </c>
      <c r="K921" s="9">
        <v>654.75040000000001</v>
      </c>
      <c r="L921" s="9">
        <v>626.94929999999999</v>
      </c>
      <c r="M921" s="9">
        <v>660.66849999999999</v>
      </c>
      <c r="N921" s="9">
        <v>727.50440000000003</v>
      </c>
      <c r="O921" s="9">
        <v>815.85440000000006</v>
      </c>
      <c r="P921" s="9">
        <v>939.93899999999996</v>
      </c>
      <c r="Q921" s="9">
        <v>1066.9090000000001</v>
      </c>
      <c r="R921" s="9">
        <v>1141.2550000000001</v>
      </c>
      <c r="S921" s="9">
        <v>1245.076</v>
      </c>
      <c r="T921" s="9">
        <v>1506.029</v>
      </c>
      <c r="U921" s="9">
        <v>1587.6469999999999</v>
      </c>
      <c r="V921" s="9">
        <v>1077.7929999999999</v>
      </c>
      <c r="W921" s="9">
        <v>1084.6300000000001</v>
      </c>
      <c r="X921" s="9">
        <v>1243.56</v>
      </c>
      <c r="Y921" s="9">
        <v>1307.8409999999999</v>
      </c>
      <c r="Z921" s="9">
        <v>1335.4739999999999</v>
      </c>
      <c r="AA921" s="9">
        <v>1645.2729999999999</v>
      </c>
      <c r="AB921" s="9">
        <v>1651.47</v>
      </c>
      <c r="AC921" s="9">
        <v>1325.394</v>
      </c>
      <c r="AD921" s="9">
        <v>804.96079999999995</v>
      </c>
      <c r="AE921" s="9">
        <v>678.64549999999997</v>
      </c>
      <c r="AF921" s="9">
        <v>676.75469999999996</v>
      </c>
      <c r="AG921" s="9">
        <v>1209.713</v>
      </c>
      <c r="AH921" s="9">
        <v>516.10799999999995</v>
      </c>
      <c r="AI921" s="9">
        <v>508.70650000000001</v>
      </c>
      <c r="AJ921" s="9">
        <v>556.22130000000004</v>
      </c>
      <c r="AK921" s="9">
        <v>600.68299999999999</v>
      </c>
      <c r="AL921" s="9">
        <v>632.56899999999996</v>
      </c>
      <c r="AM921" s="9">
        <v>704.44560000000001</v>
      </c>
      <c r="AN921" s="9">
        <v>808.91849999999999</v>
      </c>
      <c r="AO921" s="9">
        <v>980.60969999999998</v>
      </c>
      <c r="AP921" s="9">
        <v>1110.587</v>
      </c>
      <c r="AQ921" s="9">
        <v>1165.58</v>
      </c>
      <c r="AR921" s="9">
        <v>1243.058</v>
      </c>
      <c r="AS921" s="9">
        <v>1420.3420000000001</v>
      </c>
      <c r="AT921" s="9">
        <v>1493.9590000000001</v>
      </c>
      <c r="AU921" s="9">
        <v>1545.518</v>
      </c>
      <c r="AV921" s="9">
        <v>1552.355</v>
      </c>
      <c r="AW921" s="9">
        <v>1586.903</v>
      </c>
      <c r="AX921" s="9">
        <v>1593.2159999999999</v>
      </c>
      <c r="AY921" s="9">
        <v>1571.1089999999999</v>
      </c>
      <c r="AZ921" s="9">
        <v>1529.0150000000001</v>
      </c>
      <c r="BA921" s="9">
        <v>1515.3589999999999</v>
      </c>
      <c r="BB921" s="9">
        <v>1265.2529999999999</v>
      </c>
      <c r="BC921" s="9">
        <v>805.75519999999995</v>
      </c>
      <c r="BD921" s="9">
        <v>674.47550000000001</v>
      </c>
      <c r="BE921" s="9">
        <v>672.58479999999997</v>
      </c>
      <c r="BF921" s="9">
        <v>1570.0360000000001</v>
      </c>
      <c r="BG921" s="9">
        <v>80.625</v>
      </c>
      <c r="BH921" s="9">
        <v>78.75</v>
      </c>
      <c r="BI921" s="9">
        <v>76.5</v>
      </c>
      <c r="BJ921" s="9">
        <v>75.375</v>
      </c>
      <c r="BK921" s="9">
        <v>74.375</v>
      </c>
      <c r="BL921" s="9">
        <v>73.25</v>
      </c>
      <c r="BM921" s="9">
        <v>72.625</v>
      </c>
      <c r="BN921" s="9">
        <v>74.625</v>
      </c>
      <c r="BO921" s="9">
        <v>78.375</v>
      </c>
      <c r="BP921" s="9">
        <v>82</v>
      </c>
      <c r="BQ921" s="9">
        <v>85.875</v>
      </c>
      <c r="BR921" s="9">
        <v>90.625</v>
      </c>
      <c r="BS921" s="9">
        <v>94.125</v>
      </c>
      <c r="BT921" s="9">
        <v>97</v>
      </c>
      <c r="BU921" s="9">
        <v>99.625</v>
      </c>
      <c r="BV921" s="9">
        <v>101.375</v>
      </c>
      <c r="BW921" s="9">
        <v>102.5</v>
      </c>
      <c r="BX921" s="9">
        <v>103</v>
      </c>
      <c r="BY921" s="9">
        <v>101.875</v>
      </c>
      <c r="BZ921" s="9">
        <v>98.75</v>
      </c>
      <c r="CA921" s="9">
        <v>92.875</v>
      </c>
      <c r="CB921" s="9">
        <v>88</v>
      </c>
      <c r="CC921" s="9">
        <v>85.25</v>
      </c>
      <c r="CD921" s="9">
        <v>83.125</v>
      </c>
      <c r="CE921" s="9">
        <v>301.49790000000002</v>
      </c>
      <c r="CF921" s="9">
        <v>223.6635</v>
      </c>
      <c r="CG921" s="9">
        <v>247.6721</v>
      </c>
      <c r="CH921" s="9">
        <v>273.38200000000001</v>
      </c>
      <c r="CI921" s="9">
        <v>167.48820000000001</v>
      </c>
      <c r="CJ921" s="9">
        <v>231.33519999999999</v>
      </c>
      <c r="CK921" s="9">
        <v>129.21530000000001</v>
      </c>
      <c r="CL921" s="9">
        <v>149.6652</v>
      </c>
      <c r="CM921" s="9">
        <v>179.68620000000001</v>
      </c>
      <c r="CN921" s="9">
        <v>211.411</v>
      </c>
      <c r="CO921" s="9">
        <v>262.60680000000002</v>
      </c>
      <c r="CP921" s="9">
        <v>445.66340000000002</v>
      </c>
      <c r="CQ921" s="9">
        <v>556.26530000000002</v>
      </c>
      <c r="CR921" s="9">
        <v>672.53319999999997</v>
      </c>
      <c r="CS921" s="9">
        <v>671.48379999999997</v>
      </c>
      <c r="CT921" s="9">
        <v>734.73239999999998</v>
      </c>
      <c r="CU921" s="9">
        <v>721.61260000000004</v>
      </c>
      <c r="CV921" s="9">
        <v>684.04399999999998</v>
      </c>
      <c r="CW921" s="9">
        <v>498.9128</v>
      </c>
      <c r="CX921" s="9">
        <v>472.16739999999999</v>
      </c>
      <c r="CY921" s="9">
        <v>596.57280000000003</v>
      </c>
      <c r="CZ921" s="9">
        <v>565.83219999999994</v>
      </c>
      <c r="DA921" s="9">
        <v>552.19129999999996</v>
      </c>
      <c r="DB921" s="9">
        <v>551.21379999999999</v>
      </c>
      <c r="DC921" s="9">
        <v>637.10050000000001</v>
      </c>
      <c r="DD921" s="9">
        <v>17.40802</v>
      </c>
      <c r="DE921" s="9">
        <v>0</v>
      </c>
      <c r="DF921" s="9">
        <v>0</v>
      </c>
      <c r="DG921" s="9">
        <v>0</v>
      </c>
    </row>
    <row r="922" spans="1:111" x14ac:dyDescent="0.25">
      <c r="A922" s="9" t="s">
        <v>35</v>
      </c>
      <c r="B922" s="9" t="s">
        <v>105</v>
      </c>
      <c r="C922" s="9" t="s">
        <v>5</v>
      </c>
      <c r="D922" s="9" t="s">
        <v>161</v>
      </c>
      <c r="E922" s="9" t="s">
        <v>188</v>
      </c>
      <c r="F922" s="9" t="s">
        <v>36</v>
      </c>
      <c r="G922" s="9">
        <v>2017</v>
      </c>
      <c r="H922" s="9">
        <v>8</v>
      </c>
      <c r="I922" s="9">
        <v>451.89850000000001</v>
      </c>
      <c r="J922" s="9">
        <v>435.6232</v>
      </c>
      <c r="K922" s="9">
        <v>528.68759999999997</v>
      </c>
      <c r="L922" s="9">
        <v>509.62569999999999</v>
      </c>
      <c r="M922" s="9">
        <v>526.45569999999998</v>
      </c>
      <c r="N922" s="9">
        <v>590.01959999999997</v>
      </c>
      <c r="O922" s="9">
        <v>701.3673</v>
      </c>
      <c r="P922" s="9">
        <v>884.47080000000005</v>
      </c>
      <c r="Q922" s="9">
        <v>1017.6849999999999</v>
      </c>
      <c r="R922" s="9">
        <v>1090.0630000000001</v>
      </c>
      <c r="S922" s="9">
        <v>1181.1590000000001</v>
      </c>
      <c r="T922" s="9">
        <v>1425.74</v>
      </c>
      <c r="U922" s="9">
        <v>1550.943</v>
      </c>
      <c r="V922" s="9">
        <v>1120.328</v>
      </c>
      <c r="W922" s="9">
        <v>1125.971</v>
      </c>
      <c r="X922" s="9">
        <v>1231.087</v>
      </c>
      <c r="Y922" s="9">
        <v>1276.8119999999999</v>
      </c>
      <c r="Z922" s="9">
        <v>1305.2170000000001</v>
      </c>
      <c r="AA922" s="9">
        <v>1606.5129999999999</v>
      </c>
      <c r="AB922" s="9">
        <v>1642.454</v>
      </c>
      <c r="AC922" s="9">
        <v>1304.627</v>
      </c>
      <c r="AD922" s="9">
        <v>753.04549999999995</v>
      </c>
      <c r="AE922" s="9">
        <v>581.45860000000005</v>
      </c>
      <c r="AF922" s="9">
        <v>580.6816</v>
      </c>
      <c r="AG922" s="9">
        <v>1211.6179999999999</v>
      </c>
      <c r="AH922" s="9">
        <v>431.03579999999999</v>
      </c>
      <c r="AI922" s="9">
        <v>418.56529999999998</v>
      </c>
      <c r="AJ922" s="9">
        <v>509.22199999999998</v>
      </c>
      <c r="AK922" s="9">
        <v>496.86439999999999</v>
      </c>
      <c r="AL922" s="9">
        <v>511.54410000000001</v>
      </c>
      <c r="AM922" s="9">
        <v>594.20870000000002</v>
      </c>
      <c r="AN922" s="9">
        <v>698.55870000000004</v>
      </c>
      <c r="AO922" s="9">
        <v>888.73659999999995</v>
      </c>
      <c r="AP922" s="9">
        <v>1039.0429999999999</v>
      </c>
      <c r="AQ922" s="9">
        <v>1100.7739999999999</v>
      </c>
      <c r="AR922" s="9">
        <v>1174.6949999999999</v>
      </c>
      <c r="AS922" s="9">
        <v>1356.877</v>
      </c>
      <c r="AT922" s="9">
        <v>1440.097</v>
      </c>
      <c r="AU922" s="9">
        <v>1496.806</v>
      </c>
      <c r="AV922" s="9">
        <v>1502.4480000000001</v>
      </c>
      <c r="AW922" s="9">
        <v>1543.136</v>
      </c>
      <c r="AX922" s="9">
        <v>1556.633</v>
      </c>
      <c r="AY922" s="9">
        <v>1530.73</v>
      </c>
      <c r="AZ922" s="9">
        <v>1506.7529999999999</v>
      </c>
      <c r="BA922" s="9">
        <v>1504.69</v>
      </c>
      <c r="BB922" s="9">
        <v>1196.2239999999999</v>
      </c>
      <c r="BC922" s="9">
        <v>699.69370000000004</v>
      </c>
      <c r="BD922" s="9">
        <v>563.59500000000003</v>
      </c>
      <c r="BE922" s="9">
        <v>562.81790000000001</v>
      </c>
      <c r="BF922" s="9">
        <v>1525.6769999999999</v>
      </c>
      <c r="BG922" s="9">
        <v>80</v>
      </c>
      <c r="BH922" s="9">
        <v>77.875</v>
      </c>
      <c r="BI922" s="9">
        <v>75.5</v>
      </c>
      <c r="BJ922" s="9">
        <v>75</v>
      </c>
      <c r="BK922" s="9">
        <v>73.875</v>
      </c>
      <c r="BL922" s="9">
        <v>72.5</v>
      </c>
      <c r="BM922" s="9">
        <v>71.875</v>
      </c>
      <c r="BN922" s="9">
        <v>73.75</v>
      </c>
      <c r="BO922" s="9">
        <v>77.125</v>
      </c>
      <c r="BP922" s="9">
        <v>81.875</v>
      </c>
      <c r="BQ922" s="9">
        <v>85.375</v>
      </c>
      <c r="BR922" s="9">
        <v>88.75</v>
      </c>
      <c r="BS922" s="9">
        <v>92.125</v>
      </c>
      <c r="BT922" s="9">
        <v>95.625</v>
      </c>
      <c r="BU922" s="9">
        <v>98.5</v>
      </c>
      <c r="BV922" s="9">
        <v>100.375</v>
      </c>
      <c r="BW922" s="9">
        <v>100.375</v>
      </c>
      <c r="BX922" s="9">
        <v>99.625</v>
      </c>
      <c r="BY922" s="9">
        <v>97.5</v>
      </c>
      <c r="BZ922" s="9">
        <v>93.625</v>
      </c>
      <c r="CA922" s="9">
        <v>88.625</v>
      </c>
      <c r="CB922" s="9">
        <v>84.875</v>
      </c>
      <c r="CC922" s="9">
        <v>83.375</v>
      </c>
      <c r="CD922" s="9">
        <v>82</v>
      </c>
      <c r="CE922" s="9">
        <v>301.94319999999999</v>
      </c>
      <c r="CF922" s="9">
        <v>216.2567</v>
      </c>
      <c r="CG922" s="9">
        <v>249.29759999999999</v>
      </c>
      <c r="CH922" s="9">
        <v>257.91000000000003</v>
      </c>
      <c r="CI922" s="9">
        <v>165.9708</v>
      </c>
      <c r="CJ922" s="9">
        <v>242.96369999999999</v>
      </c>
      <c r="CK922" s="9">
        <v>126.5227</v>
      </c>
      <c r="CL922" s="9">
        <v>142.2157</v>
      </c>
      <c r="CM922" s="9">
        <v>170.58150000000001</v>
      </c>
      <c r="CN922" s="9">
        <v>194.86060000000001</v>
      </c>
      <c r="CO922" s="9">
        <v>238.0685</v>
      </c>
      <c r="CP922" s="9">
        <v>396.3503</v>
      </c>
      <c r="CQ922" s="9">
        <v>520.42100000000005</v>
      </c>
      <c r="CR922" s="9">
        <v>638.17499999999995</v>
      </c>
      <c r="CS922" s="9">
        <v>637.17359999999996</v>
      </c>
      <c r="CT922" s="9">
        <v>706.57839999999999</v>
      </c>
      <c r="CU922" s="9">
        <v>707.24720000000002</v>
      </c>
      <c r="CV922" s="9">
        <v>673.06870000000004</v>
      </c>
      <c r="CW922" s="9">
        <v>482.10239999999999</v>
      </c>
      <c r="CX922" s="9">
        <v>455.2022</v>
      </c>
      <c r="CY922" s="9">
        <v>604.34199999999998</v>
      </c>
      <c r="CZ922" s="9">
        <v>596.22680000000003</v>
      </c>
      <c r="DA922" s="9">
        <v>551.33929999999998</v>
      </c>
      <c r="DB922" s="9">
        <v>550.5163</v>
      </c>
      <c r="DC922" s="9">
        <v>626.22529999999995</v>
      </c>
      <c r="DD922" s="9">
        <v>17.40802</v>
      </c>
      <c r="DE922" s="9">
        <v>0</v>
      </c>
      <c r="DF922" s="9">
        <v>0</v>
      </c>
      <c r="DG922" s="9">
        <v>0</v>
      </c>
    </row>
    <row r="923" spans="1:111" x14ac:dyDescent="0.25">
      <c r="A923" s="9" t="s">
        <v>35</v>
      </c>
      <c r="B923" s="9" t="s">
        <v>105</v>
      </c>
      <c r="C923" s="9" t="s">
        <v>5</v>
      </c>
      <c r="D923" s="9" t="s">
        <v>161</v>
      </c>
      <c r="E923" s="9" t="s">
        <v>188</v>
      </c>
      <c r="F923" s="9" t="s">
        <v>36</v>
      </c>
      <c r="G923" s="9">
        <v>2017</v>
      </c>
      <c r="H923" s="9">
        <v>9</v>
      </c>
      <c r="I923" s="9">
        <v>413.3304</v>
      </c>
      <c r="J923" s="9">
        <v>412.64640000000003</v>
      </c>
      <c r="K923" s="9">
        <v>424.47570000000002</v>
      </c>
      <c r="L923" s="9">
        <v>462.79379999999998</v>
      </c>
      <c r="M923" s="9">
        <v>501.80970000000002</v>
      </c>
      <c r="N923" s="9">
        <v>623.70950000000005</v>
      </c>
      <c r="O923" s="9">
        <v>672.76199999999994</v>
      </c>
      <c r="P923" s="9">
        <v>841.07500000000005</v>
      </c>
      <c r="Q923" s="9">
        <v>995.33540000000005</v>
      </c>
      <c r="R923" s="9">
        <v>1062.2239999999999</v>
      </c>
      <c r="S923" s="9">
        <v>1130.326</v>
      </c>
      <c r="T923" s="9">
        <v>1312.2739999999999</v>
      </c>
      <c r="U923" s="9">
        <v>1397.712</v>
      </c>
      <c r="V923" s="9">
        <v>973.99180000000001</v>
      </c>
      <c r="W923" s="9">
        <v>979.93299999999999</v>
      </c>
      <c r="X923" s="9">
        <v>1102.9100000000001</v>
      </c>
      <c r="Y923" s="9">
        <v>1138.769</v>
      </c>
      <c r="Z923" s="9">
        <v>1137.558</v>
      </c>
      <c r="AA923" s="9">
        <v>1515.471</v>
      </c>
      <c r="AB923" s="9">
        <v>1441.8019999999999</v>
      </c>
      <c r="AC923" s="9">
        <v>1139.1559999999999</v>
      </c>
      <c r="AD923" s="9">
        <v>693.97310000000004</v>
      </c>
      <c r="AE923" s="9">
        <v>579.98099999999999</v>
      </c>
      <c r="AF923" s="9">
        <v>578.67600000000004</v>
      </c>
      <c r="AG923" s="9">
        <v>1066.3330000000001</v>
      </c>
      <c r="AH923" s="9">
        <v>420.65780000000001</v>
      </c>
      <c r="AI923" s="9">
        <v>414.62130000000002</v>
      </c>
      <c r="AJ923" s="9">
        <v>430.40710000000001</v>
      </c>
      <c r="AK923" s="9">
        <v>480.48340000000002</v>
      </c>
      <c r="AL923" s="9">
        <v>499.98090000000002</v>
      </c>
      <c r="AM923" s="9">
        <v>608.26300000000003</v>
      </c>
      <c r="AN923" s="9">
        <v>673.05179999999996</v>
      </c>
      <c r="AO923" s="9">
        <v>844.92250000000001</v>
      </c>
      <c r="AP923" s="9">
        <v>992.98429999999996</v>
      </c>
      <c r="AQ923" s="9">
        <v>1052.7660000000001</v>
      </c>
      <c r="AR923" s="9">
        <v>1121.8630000000001</v>
      </c>
      <c r="AS923" s="9">
        <v>1292.8879999999999</v>
      </c>
      <c r="AT923" s="9">
        <v>1362.847</v>
      </c>
      <c r="AU923" s="9">
        <v>1412.8040000000001</v>
      </c>
      <c r="AV923" s="9">
        <v>1418.7449999999999</v>
      </c>
      <c r="AW923" s="9">
        <v>1457.039</v>
      </c>
      <c r="AX923" s="9">
        <v>1466.3240000000001</v>
      </c>
      <c r="AY923" s="9">
        <v>1442.317</v>
      </c>
      <c r="AZ923" s="9">
        <v>1478.2139999999999</v>
      </c>
      <c r="BA923" s="9">
        <v>1410.4960000000001</v>
      </c>
      <c r="BB923" s="9">
        <v>1131.347</v>
      </c>
      <c r="BC923" s="9">
        <v>676.56590000000006</v>
      </c>
      <c r="BD923" s="9">
        <v>555.56679999999994</v>
      </c>
      <c r="BE923" s="9">
        <v>554.26179999999999</v>
      </c>
      <c r="BF923" s="9">
        <v>1439.223</v>
      </c>
      <c r="BG923" s="9">
        <v>75.75</v>
      </c>
      <c r="BH923" s="9">
        <v>73.625</v>
      </c>
      <c r="BI923" s="9">
        <v>72.125</v>
      </c>
      <c r="BJ923" s="9">
        <v>70.5</v>
      </c>
      <c r="BK923" s="9">
        <v>69.75</v>
      </c>
      <c r="BL923" s="9">
        <v>68.875</v>
      </c>
      <c r="BM923" s="9">
        <v>67.625</v>
      </c>
      <c r="BN923" s="9">
        <v>69</v>
      </c>
      <c r="BO923" s="9">
        <v>73.75</v>
      </c>
      <c r="BP923" s="9">
        <v>78.125</v>
      </c>
      <c r="BQ923" s="9">
        <v>82.875</v>
      </c>
      <c r="BR923" s="9">
        <v>88.125</v>
      </c>
      <c r="BS923" s="9">
        <v>92.125</v>
      </c>
      <c r="BT923" s="9">
        <v>95.375</v>
      </c>
      <c r="BU923" s="9">
        <v>98.375</v>
      </c>
      <c r="BV923" s="9">
        <v>100.125</v>
      </c>
      <c r="BW923" s="9">
        <v>100.125</v>
      </c>
      <c r="BX923" s="9">
        <v>98.5</v>
      </c>
      <c r="BY923" s="9">
        <v>94.5</v>
      </c>
      <c r="BZ923" s="9">
        <v>89.25</v>
      </c>
      <c r="CA923" s="9">
        <v>84.625</v>
      </c>
      <c r="CB923" s="9">
        <v>81.625</v>
      </c>
      <c r="CC923" s="9">
        <v>79.125</v>
      </c>
      <c r="CD923" s="9">
        <v>77</v>
      </c>
      <c r="CE923" s="9">
        <v>74.945120000000003</v>
      </c>
      <c r="CF923" s="9">
        <v>58.450830000000003</v>
      </c>
      <c r="CG923" s="9">
        <v>79.5535</v>
      </c>
      <c r="CH923" s="9">
        <v>77.429479999999998</v>
      </c>
      <c r="CI923" s="9">
        <v>49.320889999999999</v>
      </c>
      <c r="CJ923" s="9">
        <v>63.426340000000003</v>
      </c>
      <c r="CK923" s="9">
        <v>45.863219999999998</v>
      </c>
      <c r="CL923" s="9">
        <v>52.347850000000001</v>
      </c>
      <c r="CM923" s="9">
        <v>66.757670000000005</v>
      </c>
      <c r="CN923" s="9">
        <v>77.375510000000006</v>
      </c>
      <c r="CO923" s="9">
        <v>89.986429999999999</v>
      </c>
      <c r="CP923" s="9">
        <v>128.5547</v>
      </c>
      <c r="CQ923" s="9">
        <v>149.7354</v>
      </c>
      <c r="CR923" s="9">
        <v>171.61779999999999</v>
      </c>
      <c r="CS923" s="9">
        <v>171.23310000000001</v>
      </c>
      <c r="CT923" s="9">
        <v>182.93680000000001</v>
      </c>
      <c r="CU923" s="9">
        <v>177.34289999999999</v>
      </c>
      <c r="CV923" s="9">
        <v>172.43780000000001</v>
      </c>
      <c r="CW923" s="9">
        <v>133.453</v>
      </c>
      <c r="CX923" s="9">
        <v>149.57849999999999</v>
      </c>
      <c r="CY923" s="9">
        <v>163.11080000000001</v>
      </c>
      <c r="CZ923" s="9">
        <v>153.42439999999999</v>
      </c>
      <c r="DA923" s="9">
        <v>141.89420000000001</v>
      </c>
      <c r="DB923" s="9">
        <v>141.65530000000001</v>
      </c>
      <c r="DC923" s="9">
        <v>155.76669999999999</v>
      </c>
      <c r="DD923" s="9">
        <v>17.40802</v>
      </c>
      <c r="DE923" s="9">
        <v>0</v>
      </c>
      <c r="DF923" s="9">
        <v>0</v>
      </c>
      <c r="DG923" s="9">
        <v>0</v>
      </c>
    </row>
    <row r="924" spans="1:111" x14ac:dyDescent="0.25">
      <c r="A924" s="9" t="s">
        <v>35</v>
      </c>
      <c r="B924" s="9" t="s">
        <v>105</v>
      </c>
      <c r="C924" s="9" t="s">
        <v>5</v>
      </c>
      <c r="D924" s="9" t="s">
        <v>161</v>
      </c>
      <c r="E924" s="9" t="s">
        <v>188</v>
      </c>
      <c r="F924" s="9" t="s">
        <v>36</v>
      </c>
      <c r="G924" s="9">
        <v>2017</v>
      </c>
      <c r="H924" s="9">
        <v>10</v>
      </c>
      <c r="I924" s="9">
        <v>341.62950000000001</v>
      </c>
      <c r="J924" s="9">
        <v>343.93290000000002</v>
      </c>
      <c r="K924" s="9">
        <v>331.46420000000001</v>
      </c>
      <c r="L924" s="9">
        <v>332.56920000000002</v>
      </c>
      <c r="M924" s="9">
        <v>388.87459999999999</v>
      </c>
      <c r="N924" s="9">
        <v>460.40480000000002</v>
      </c>
      <c r="O924" s="9">
        <v>501.03699999999998</v>
      </c>
      <c r="P924" s="9">
        <v>634.00300000000004</v>
      </c>
      <c r="Q924" s="9">
        <v>768.54939999999999</v>
      </c>
      <c r="R924" s="9">
        <v>821.44820000000004</v>
      </c>
      <c r="S924" s="9">
        <v>870.82280000000003</v>
      </c>
      <c r="T924" s="9">
        <v>1011.256</v>
      </c>
      <c r="U924" s="9">
        <v>1091.386</v>
      </c>
      <c r="V924" s="9">
        <v>651.62980000000005</v>
      </c>
      <c r="W924" s="9">
        <v>655.03629999999998</v>
      </c>
      <c r="X924" s="9">
        <v>776.79349999999999</v>
      </c>
      <c r="Y924" s="9">
        <v>811.40509999999995</v>
      </c>
      <c r="Z924" s="9">
        <v>888.11220000000003</v>
      </c>
      <c r="AA924" s="9">
        <v>1238.4929999999999</v>
      </c>
      <c r="AB924" s="9">
        <v>1168.8910000000001</v>
      </c>
      <c r="AC924" s="9">
        <v>927.62490000000003</v>
      </c>
      <c r="AD924" s="9">
        <v>574.37360000000001</v>
      </c>
      <c r="AE924" s="9">
        <v>461.12959999999998</v>
      </c>
      <c r="AF924" s="9">
        <v>460.9101</v>
      </c>
      <c r="AG924" s="9">
        <v>756.23820000000001</v>
      </c>
      <c r="AH924" s="9">
        <v>347.8827</v>
      </c>
      <c r="AI924" s="9">
        <v>345.0154</v>
      </c>
      <c r="AJ924" s="9">
        <v>337.19959999999998</v>
      </c>
      <c r="AK924" s="9">
        <v>350.81549999999999</v>
      </c>
      <c r="AL924" s="9">
        <v>386.37689999999998</v>
      </c>
      <c r="AM924" s="9">
        <v>444.47340000000003</v>
      </c>
      <c r="AN924" s="9">
        <v>501.90769999999998</v>
      </c>
      <c r="AO924" s="9">
        <v>638.11929999999995</v>
      </c>
      <c r="AP924" s="9">
        <v>765.44290000000001</v>
      </c>
      <c r="AQ924" s="9">
        <v>811.19780000000003</v>
      </c>
      <c r="AR924" s="9">
        <v>861.1721</v>
      </c>
      <c r="AS924" s="9">
        <v>990.94820000000004</v>
      </c>
      <c r="AT924" s="9">
        <v>1060.25</v>
      </c>
      <c r="AU924" s="9">
        <v>1110.1189999999999</v>
      </c>
      <c r="AV924" s="9">
        <v>1113.5250000000001</v>
      </c>
      <c r="AW924" s="9">
        <v>1147.6220000000001</v>
      </c>
      <c r="AX924" s="9">
        <v>1156.1210000000001</v>
      </c>
      <c r="AY924" s="9">
        <v>1208.9739999999999</v>
      </c>
      <c r="AZ924" s="9">
        <v>1201.2429999999999</v>
      </c>
      <c r="BA924" s="9">
        <v>1137.8340000000001</v>
      </c>
      <c r="BB924" s="9">
        <v>921.24649999999997</v>
      </c>
      <c r="BC924" s="9">
        <v>556.31380000000001</v>
      </c>
      <c r="BD924" s="9">
        <v>435.11279999999999</v>
      </c>
      <c r="BE924" s="9">
        <v>434.89319999999998</v>
      </c>
      <c r="BF924" s="9">
        <v>1146.963</v>
      </c>
      <c r="BG924" s="9">
        <v>67.875</v>
      </c>
      <c r="BH924" s="9">
        <v>65.75</v>
      </c>
      <c r="BI924" s="9">
        <v>64.875</v>
      </c>
      <c r="BJ924" s="9">
        <v>63.625</v>
      </c>
      <c r="BK924" s="9">
        <v>62.375</v>
      </c>
      <c r="BL924" s="9">
        <v>61.75</v>
      </c>
      <c r="BM924" s="9">
        <v>60.625</v>
      </c>
      <c r="BN924" s="9">
        <v>61.5</v>
      </c>
      <c r="BO924" s="9">
        <v>64.625</v>
      </c>
      <c r="BP924" s="9">
        <v>68.625</v>
      </c>
      <c r="BQ924" s="9">
        <v>72.125</v>
      </c>
      <c r="BR924" s="9">
        <v>75.875</v>
      </c>
      <c r="BS924" s="9">
        <v>79.625</v>
      </c>
      <c r="BT924" s="9">
        <v>82.5</v>
      </c>
      <c r="BU924" s="9">
        <v>84.75</v>
      </c>
      <c r="BV924" s="9">
        <v>86.125</v>
      </c>
      <c r="BW924" s="9">
        <v>85.125</v>
      </c>
      <c r="BX924" s="9">
        <v>82.75</v>
      </c>
      <c r="BY924" s="9">
        <v>79.375</v>
      </c>
      <c r="BZ924" s="9">
        <v>75.625</v>
      </c>
      <c r="CA924" s="9">
        <v>72.875</v>
      </c>
      <c r="CB924" s="9">
        <v>70.75</v>
      </c>
      <c r="CC924" s="9">
        <v>69.5</v>
      </c>
      <c r="CD924" s="9">
        <v>68</v>
      </c>
      <c r="CE924" s="9">
        <v>89.754800000000003</v>
      </c>
      <c r="CF924" s="9">
        <v>70.401880000000006</v>
      </c>
      <c r="CG924" s="9">
        <v>92.411169999999998</v>
      </c>
      <c r="CH924" s="9">
        <v>90.312190000000001</v>
      </c>
      <c r="CI924" s="9">
        <v>57.67944</v>
      </c>
      <c r="CJ924" s="9">
        <v>72.561040000000006</v>
      </c>
      <c r="CK924" s="9">
        <v>53.757040000000003</v>
      </c>
      <c r="CL924" s="9">
        <v>61.902880000000003</v>
      </c>
      <c r="CM924" s="9">
        <v>78.619129999999998</v>
      </c>
      <c r="CN924" s="9">
        <v>92.738219999999998</v>
      </c>
      <c r="CO924" s="9">
        <v>108.5924</v>
      </c>
      <c r="CP924" s="9">
        <v>156.32249999999999</v>
      </c>
      <c r="CQ924" s="9">
        <v>180.65880000000001</v>
      </c>
      <c r="CR924" s="9">
        <v>206.22069999999999</v>
      </c>
      <c r="CS924" s="9">
        <v>205.82660000000001</v>
      </c>
      <c r="CT924" s="9">
        <v>219.21170000000001</v>
      </c>
      <c r="CU924" s="9">
        <v>211.1456</v>
      </c>
      <c r="CV924" s="9">
        <v>204.5213</v>
      </c>
      <c r="CW924" s="9">
        <v>158.77090000000001</v>
      </c>
      <c r="CX924" s="9">
        <v>179.67740000000001</v>
      </c>
      <c r="CY924" s="9">
        <v>192.96209999999999</v>
      </c>
      <c r="CZ924" s="9">
        <v>181.4657</v>
      </c>
      <c r="DA924" s="9">
        <v>169.84960000000001</v>
      </c>
      <c r="DB924" s="9">
        <v>170.0213</v>
      </c>
      <c r="DC924" s="9">
        <v>185.19919999999999</v>
      </c>
      <c r="DD924" s="9">
        <v>17.40802</v>
      </c>
      <c r="DE924" s="9">
        <v>0</v>
      </c>
      <c r="DF924" s="9">
        <v>0</v>
      </c>
      <c r="DG924" s="9">
        <v>0</v>
      </c>
    </row>
    <row r="925" spans="1:111" x14ac:dyDescent="0.25">
      <c r="A925" s="9" t="s">
        <v>35</v>
      </c>
      <c r="B925" s="9" t="s">
        <v>105</v>
      </c>
      <c r="C925" s="9" t="s">
        <v>5</v>
      </c>
      <c r="D925" s="9" t="s">
        <v>161</v>
      </c>
      <c r="E925" s="9" t="s">
        <v>188</v>
      </c>
      <c r="F925" s="9" t="s">
        <v>33</v>
      </c>
      <c r="G925" s="9">
        <v>2017</v>
      </c>
      <c r="H925" s="9">
        <v>8</v>
      </c>
      <c r="I925" s="9">
        <v>451.71640000000002</v>
      </c>
      <c r="J925" s="9">
        <v>435.50470000000001</v>
      </c>
      <c r="K925" s="9">
        <v>528.8442</v>
      </c>
      <c r="L925" s="9">
        <v>509.50580000000002</v>
      </c>
      <c r="M925" s="9">
        <v>526.93880000000001</v>
      </c>
      <c r="N925" s="9">
        <v>590.05409999999995</v>
      </c>
      <c r="O925" s="9">
        <v>701.38430000000005</v>
      </c>
      <c r="P925" s="9">
        <v>884.22979999999995</v>
      </c>
      <c r="Q925" s="9">
        <v>1017.405</v>
      </c>
      <c r="R925" s="9">
        <v>1089.441</v>
      </c>
      <c r="S925" s="9">
        <v>1181.0920000000001</v>
      </c>
      <c r="T925" s="9">
        <v>1427.4559999999999</v>
      </c>
      <c r="U925" s="9">
        <v>1552.35</v>
      </c>
      <c r="V925" s="9">
        <v>1121.088</v>
      </c>
      <c r="W925" s="9">
        <v>1126.1949999999999</v>
      </c>
      <c r="X925" s="9">
        <v>1231.2560000000001</v>
      </c>
      <c r="Y925" s="9">
        <v>1277.385</v>
      </c>
      <c r="Z925" s="9">
        <v>1305.961</v>
      </c>
      <c r="AA925" s="9">
        <v>1606.8910000000001</v>
      </c>
      <c r="AB925" s="9">
        <v>1642.4949999999999</v>
      </c>
      <c r="AC925" s="9">
        <v>1304.6659999999999</v>
      </c>
      <c r="AD925" s="9">
        <v>753.06600000000003</v>
      </c>
      <c r="AE925" s="9">
        <v>581.52449999999999</v>
      </c>
      <c r="AF925" s="9">
        <v>580.41070000000002</v>
      </c>
      <c r="AG925" s="9">
        <v>1212.287</v>
      </c>
      <c r="AH925" s="9">
        <v>430.8537</v>
      </c>
      <c r="AI925" s="9">
        <v>418.44690000000003</v>
      </c>
      <c r="AJ925" s="9">
        <v>509.37869999999998</v>
      </c>
      <c r="AK925" s="9">
        <v>496.74450000000002</v>
      </c>
      <c r="AL925" s="9">
        <v>512.02719999999999</v>
      </c>
      <c r="AM925" s="9">
        <v>594.2432</v>
      </c>
      <c r="AN925" s="9">
        <v>698.57569999999998</v>
      </c>
      <c r="AO925" s="9">
        <v>888.49559999999997</v>
      </c>
      <c r="AP925" s="9">
        <v>1038.7619999999999</v>
      </c>
      <c r="AQ925" s="9">
        <v>1100.1510000000001</v>
      </c>
      <c r="AR925" s="9">
        <v>1174.6279999999999</v>
      </c>
      <c r="AS925" s="9">
        <v>1358.5940000000001</v>
      </c>
      <c r="AT925" s="9">
        <v>1441.5039999999999</v>
      </c>
      <c r="AU925" s="9">
        <v>1497.566</v>
      </c>
      <c r="AV925" s="9">
        <v>1502.673</v>
      </c>
      <c r="AW925" s="9">
        <v>1543.3050000000001</v>
      </c>
      <c r="AX925" s="9">
        <v>1557.2070000000001</v>
      </c>
      <c r="AY925" s="9">
        <v>1531.4739999999999</v>
      </c>
      <c r="AZ925" s="9">
        <v>1507.1310000000001</v>
      </c>
      <c r="BA925" s="9">
        <v>1504.731</v>
      </c>
      <c r="BB925" s="9">
        <v>1196.2629999999999</v>
      </c>
      <c r="BC925" s="9">
        <v>699.71420000000001</v>
      </c>
      <c r="BD925" s="9">
        <v>563.66079999999999</v>
      </c>
      <c r="BE925" s="9">
        <v>562.54700000000003</v>
      </c>
      <c r="BF925" s="9">
        <v>1526.346</v>
      </c>
      <c r="BG925" s="9">
        <v>79.5</v>
      </c>
      <c r="BH925" s="9">
        <v>77.46875</v>
      </c>
      <c r="BI925" s="9">
        <v>75.4375</v>
      </c>
      <c r="BJ925" s="9">
        <v>74.4375</v>
      </c>
      <c r="BK925" s="9">
        <v>73.4375</v>
      </c>
      <c r="BL925" s="9">
        <v>72.25</v>
      </c>
      <c r="BM925" s="9">
        <v>71.5625</v>
      </c>
      <c r="BN925" s="9">
        <v>73.28125</v>
      </c>
      <c r="BO925" s="9">
        <v>77.09375</v>
      </c>
      <c r="BP925" s="9">
        <v>81.1875</v>
      </c>
      <c r="BQ925" s="9">
        <v>85.28125</v>
      </c>
      <c r="BR925" s="9">
        <v>89.625</v>
      </c>
      <c r="BS925" s="9">
        <v>93.1875</v>
      </c>
      <c r="BT925" s="9">
        <v>96.21875</v>
      </c>
      <c r="BU925" s="9">
        <v>98.8125</v>
      </c>
      <c r="BV925" s="9">
        <v>100.5938</v>
      </c>
      <c r="BW925" s="9">
        <v>100.9375</v>
      </c>
      <c r="BX925" s="9">
        <v>100.1563</v>
      </c>
      <c r="BY925" s="9">
        <v>97.8125</v>
      </c>
      <c r="BZ925" s="9">
        <v>93.90625</v>
      </c>
      <c r="CA925" s="9">
        <v>88.8125</v>
      </c>
      <c r="CB925" s="9">
        <v>85</v>
      </c>
      <c r="CC925" s="9">
        <v>82.84375</v>
      </c>
      <c r="CD925" s="9">
        <v>80.8125</v>
      </c>
      <c r="CE925" s="9">
        <v>301.84620000000001</v>
      </c>
      <c r="CF925" s="9">
        <v>216.08869999999999</v>
      </c>
      <c r="CG925" s="9">
        <v>249.07329999999999</v>
      </c>
      <c r="CH925" s="9">
        <v>257.6567</v>
      </c>
      <c r="CI925" s="9">
        <v>165.7124</v>
      </c>
      <c r="CJ925" s="9">
        <v>242.63079999999999</v>
      </c>
      <c r="CK925" s="9">
        <v>126.4229</v>
      </c>
      <c r="CL925" s="9">
        <v>142.13220000000001</v>
      </c>
      <c r="CM925" s="9">
        <v>170.49270000000001</v>
      </c>
      <c r="CN925" s="9">
        <v>194.89009999999999</v>
      </c>
      <c r="CO925" s="9">
        <v>237.89519999999999</v>
      </c>
      <c r="CP925" s="9">
        <v>396.11810000000003</v>
      </c>
      <c r="CQ925" s="9">
        <v>519.97220000000004</v>
      </c>
      <c r="CR925" s="9">
        <v>637.65859999999998</v>
      </c>
      <c r="CS925" s="9">
        <v>636.95159999999998</v>
      </c>
      <c r="CT925" s="9">
        <v>706.40340000000003</v>
      </c>
      <c r="CU925" s="9">
        <v>707.11829999999998</v>
      </c>
      <c r="CV925" s="9">
        <v>672.91300000000001</v>
      </c>
      <c r="CW925" s="9">
        <v>481.97030000000001</v>
      </c>
      <c r="CX925" s="9">
        <v>455.1465</v>
      </c>
      <c r="CY925" s="9">
        <v>604.27760000000001</v>
      </c>
      <c r="CZ925" s="9">
        <v>596.13940000000002</v>
      </c>
      <c r="DA925" s="9">
        <v>550.22439999999995</v>
      </c>
      <c r="DB925" s="9">
        <v>549.07420000000002</v>
      </c>
      <c r="DC925" s="9">
        <v>626.02160000000003</v>
      </c>
      <c r="DD925" s="9">
        <v>17.40802</v>
      </c>
      <c r="DE925" s="9">
        <v>0</v>
      </c>
      <c r="DF925" s="9">
        <v>0</v>
      </c>
      <c r="DG925" s="9">
        <v>0</v>
      </c>
    </row>
    <row r="926" spans="1:111" x14ac:dyDescent="0.25">
      <c r="A926" s="9" t="s">
        <v>35</v>
      </c>
      <c r="B926" s="9" t="s">
        <v>106</v>
      </c>
      <c r="C926" s="9" t="s">
        <v>15</v>
      </c>
      <c r="D926" s="9" t="s">
        <v>187</v>
      </c>
      <c r="E926" s="9" t="s">
        <v>160</v>
      </c>
      <c r="F926" s="9" t="s">
        <v>36</v>
      </c>
      <c r="G926" s="9">
        <v>2017</v>
      </c>
      <c r="H926" s="9">
        <v>5</v>
      </c>
      <c r="I926" s="9">
        <v>36636.99</v>
      </c>
      <c r="J926" s="9">
        <v>36088.81</v>
      </c>
      <c r="K926" s="9">
        <v>35959.589999999997</v>
      </c>
      <c r="L926" s="9">
        <v>37961.22</v>
      </c>
      <c r="M926" s="9">
        <v>39977.96</v>
      </c>
      <c r="N926" s="9">
        <v>43779.77</v>
      </c>
      <c r="O926" s="9">
        <v>46302.59</v>
      </c>
      <c r="P926" s="9">
        <v>51580.19</v>
      </c>
      <c r="Q926" s="9">
        <v>57134.58</v>
      </c>
      <c r="R926" s="9">
        <v>62258.28</v>
      </c>
      <c r="S926" s="9">
        <v>64922.9</v>
      </c>
      <c r="T926" s="9">
        <v>66914.86</v>
      </c>
      <c r="U926" s="9">
        <v>66108.69</v>
      </c>
      <c r="V926" s="9">
        <v>58554.11</v>
      </c>
      <c r="W926" s="9">
        <v>58835.99</v>
      </c>
      <c r="X926" s="9">
        <v>60385.440000000002</v>
      </c>
      <c r="Y926" s="9">
        <v>59793.01</v>
      </c>
      <c r="Z926" s="9">
        <v>57304.61</v>
      </c>
      <c r="AA926" s="9">
        <v>62341.16</v>
      </c>
      <c r="AB926" s="9">
        <v>61372.76</v>
      </c>
      <c r="AC926" s="9">
        <v>55135.97</v>
      </c>
      <c r="AD926" s="9">
        <v>45290.96</v>
      </c>
      <c r="AE926" s="9">
        <v>42469.63</v>
      </c>
      <c r="AF926" s="9">
        <v>42398.34</v>
      </c>
      <c r="AG926" s="9">
        <v>58980.62</v>
      </c>
      <c r="AH926" s="9">
        <v>36789.440000000002</v>
      </c>
      <c r="AI926" s="9">
        <v>36124.47</v>
      </c>
      <c r="AJ926" s="9">
        <v>36253.58</v>
      </c>
      <c r="AK926" s="9">
        <v>37945.22</v>
      </c>
      <c r="AL926" s="9">
        <v>39927.360000000001</v>
      </c>
      <c r="AM926" s="9">
        <v>43817.83</v>
      </c>
      <c r="AN926" s="9">
        <v>46499.31</v>
      </c>
      <c r="AO926" s="9">
        <v>51595.24</v>
      </c>
      <c r="AP926" s="9">
        <v>56592.43</v>
      </c>
      <c r="AQ926" s="9">
        <v>61674.23</v>
      </c>
      <c r="AR926" s="9">
        <v>64648.9</v>
      </c>
      <c r="AS926" s="9">
        <v>67787.649999999994</v>
      </c>
      <c r="AT926" s="9">
        <v>68880.94</v>
      </c>
      <c r="AU926" s="9">
        <v>69886.52</v>
      </c>
      <c r="AV926" s="9">
        <v>70168.41</v>
      </c>
      <c r="AW926" s="9">
        <v>70091.199999999997</v>
      </c>
      <c r="AX926" s="9">
        <v>68788.479999999996</v>
      </c>
      <c r="AY926" s="9">
        <v>65917.64</v>
      </c>
      <c r="AZ926" s="9">
        <v>63434.46</v>
      </c>
      <c r="BA926" s="9">
        <v>61232.480000000003</v>
      </c>
      <c r="BB926" s="9">
        <v>55472.37</v>
      </c>
      <c r="BC926" s="9">
        <v>45970.66</v>
      </c>
      <c r="BD926" s="9">
        <v>42763.86</v>
      </c>
      <c r="BE926" s="9">
        <v>42692.57</v>
      </c>
      <c r="BF926" s="9">
        <v>68930.820000000007</v>
      </c>
      <c r="BG926" s="9">
        <v>68.170270000000002</v>
      </c>
      <c r="BH926" s="9">
        <v>66.718509999999995</v>
      </c>
      <c r="BI926" s="9">
        <v>65.400720000000007</v>
      </c>
      <c r="BJ926" s="9">
        <v>64.002489999999995</v>
      </c>
      <c r="BK926" s="9">
        <v>62.985289999999999</v>
      </c>
      <c r="BL926" s="9">
        <v>62.185009999999998</v>
      </c>
      <c r="BM926" s="9">
        <v>62.325710000000001</v>
      </c>
      <c r="BN926" s="9">
        <v>65.645039999999995</v>
      </c>
      <c r="BO926" s="9">
        <v>69.653469999999999</v>
      </c>
      <c r="BP926" s="9">
        <v>73.867050000000006</v>
      </c>
      <c r="BQ926" s="9">
        <v>77.954350000000005</v>
      </c>
      <c r="BR926" s="9">
        <v>81.574309999999997</v>
      </c>
      <c r="BS926" s="9">
        <v>84.855090000000004</v>
      </c>
      <c r="BT926" s="9">
        <v>87.324349999999995</v>
      </c>
      <c r="BU926" s="9">
        <v>88.907600000000002</v>
      </c>
      <c r="BV926" s="9">
        <v>89.297319999999999</v>
      </c>
      <c r="BW926" s="9">
        <v>88.581379999999996</v>
      </c>
      <c r="BX926" s="9">
        <v>86.606579999999994</v>
      </c>
      <c r="BY926" s="9">
        <v>84.035340000000005</v>
      </c>
      <c r="BZ926" s="9">
        <v>80.251279999999994</v>
      </c>
      <c r="CA926" s="9">
        <v>76.1417</v>
      </c>
      <c r="CB926" s="9">
        <v>73.270510000000002</v>
      </c>
      <c r="CC926" s="9">
        <v>71.196849999999998</v>
      </c>
      <c r="CD926" s="9">
        <v>69.560280000000006</v>
      </c>
      <c r="CE926" s="9">
        <v>226361.1</v>
      </c>
      <c r="CF926" s="9">
        <v>194048.5</v>
      </c>
      <c r="CG926" s="9">
        <v>176831.2</v>
      </c>
      <c r="CH926" s="9">
        <v>156432.70000000001</v>
      </c>
      <c r="CI926" s="9">
        <v>78496.88</v>
      </c>
      <c r="CJ926" s="9">
        <v>67757.55</v>
      </c>
      <c r="CK926" s="9">
        <v>55008.95</v>
      </c>
      <c r="CL926" s="9">
        <v>97586.89</v>
      </c>
      <c r="CM926" s="9">
        <v>152794.20000000001</v>
      </c>
      <c r="CN926" s="9">
        <v>222967.8</v>
      </c>
      <c r="CO926" s="9">
        <v>284358.90000000002</v>
      </c>
      <c r="CP926" s="9">
        <v>352401.1</v>
      </c>
      <c r="CQ926" s="9">
        <v>372761.3</v>
      </c>
      <c r="CR926" s="9">
        <v>387961.2</v>
      </c>
      <c r="CS926" s="9">
        <v>393699.5</v>
      </c>
      <c r="CT926" s="9">
        <v>433362.5</v>
      </c>
      <c r="CU926" s="9">
        <v>421856.6</v>
      </c>
      <c r="CV926" s="9">
        <v>374438.3</v>
      </c>
      <c r="CW926" s="9">
        <v>321054.8</v>
      </c>
      <c r="CX926" s="9">
        <v>315734.5</v>
      </c>
      <c r="CY926" s="9">
        <v>310298.3</v>
      </c>
      <c r="CZ926" s="9">
        <v>292462.40000000002</v>
      </c>
      <c r="DA926" s="9">
        <v>277795.5</v>
      </c>
      <c r="DB926" s="9">
        <v>277601</v>
      </c>
      <c r="DC926" s="9">
        <v>354595.8</v>
      </c>
      <c r="DD926" s="9">
        <v>196.6155</v>
      </c>
      <c r="DE926" s="9">
        <v>0</v>
      </c>
      <c r="DF926" s="9">
        <v>0</v>
      </c>
      <c r="DG926" s="9">
        <v>0</v>
      </c>
    </row>
    <row r="927" spans="1:111" x14ac:dyDescent="0.25">
      <c r="A927" s="9" t="s">
        <v>35</v>
      </c>
      <c r="B927" s="9" t="s">
        <v>106</v>
      </c>
      <c r="C927" s="9" t="s">
        <v>15</v>
      </c>
      <c r="D927" s="9" t="s">
        <v>187</v>
      </c>
      <c r="E927" s="9" t="s">
        <v>160</v>
      </c>
      <c r="F927" s="9" t="s">
        <v>36</v>
      </c>
      <c r="G927" s="9">
        <v>2017</v>
      </c>
      <c r="H927" s="9">
        <v>6</v>
      </c>
      <c r="I927" s="9">
        <v>37401.519999999997</v>
      </c>
      <c r="J927" s="9">
        <v>36729.06</v>
      </c>
      <c r="K927" s="9">
        <v>36527.47</v>
      </c>
      <c r="L927" s="9">
        <v>38163.81</v>
      </c>
      <c r="M927" s="9">
        <v>40023.79</v>
      </c>
      <c r="N927" s="9">
        <v>44023.59</v>
      </c>
      <c r="O927" s="9">
        <v>47304.800000000003</v>
      </c>
      <c r="P927" s="9">
        <v>52479.48</v>
      </c>
      <c r="Q927" s="9">
        <v>58413.53</v>
      </c>
      <c r="R927" s="9">
        <v>64017.82</v>
      </c>
      <c r="S927" s="9">
        <v>66615.179999999993</v>
      </c>
      <c r="T927" s="9">
        <v>68623.710000000006</v>
      </c>
      <c r="U927" s="9">
        <v>67400.5</v>
      </c>
      <c r="V927" s="9">
        <v>60129.29</v>
      </c>
      <c r="W927" s="9">
        <v>60499.23</v>
      </c>
      <c r="X927" s="9">
        <v>61914.97</v>
      </c>
      <c r="Y927" s="9">
        <v>61749.58</v>
      </c>
      <c r="Z927" s="9">
        <v>60074.63</v>
      </c>
      <c r="AA927" s="9">
        <v>64768.52</v>
      </c>
      <c r="AB927" s="9">
        <v>63099.54</v>
      </c>
      <c r="AC927" s="9">
        <v>57006.11</v>
      </c>
      <c r="AD927" s="9">
        <v>46539.85</v>
      </c>
      <c r="AE927" s="9">
        <v>42922.89</v>
      </c>
      <c r="AF927" s="9">
        <v>42822.5</v>
      </c>
      <c r="AG927" s="9">
        <v>60923.47</v>
      </c>
      <c r="AH927" s="9">
        <v>37236.559999999998</v>
      </c>
      <c r="AI927" s="9">
        <v>36475.61</v>
      </c>
      <c r="AJ927" s="9">
        <v>36555.01</v>
      </c>
      <c r="AK927" s="9">
        <v>38188.910000000003</v>
      </c>
      <c r="AL927" s="9">
        <v>40008.519999999997</v>
      </c>
      <c r="AM927" s="9">
        <v>43978.6</v>
      </c>
      <c r="AN927" s="9">
        <v>47487.71</v>
      </c>
      <c r="AO927" s="9">
        <v>52557.64</v>
      </c>
      <c r="AP927" s="9">
        <v>57911.839999999997</v>
      </c>
      <c r="AQ927" s="9">
        <v>63313.599999999999</v>
      </c>
      <c r="AR927" s="9">
        <v>66179.31</v>
      </c>
      <c r="AS927" s="9">
        <v>69357.320000000007</v>
      </c>
      <c r="AT927" s="9">
        <v>70252.7</v>
      </c>
      <c r="AU927" s="9">
        <v>71097.259999999995</v>
      </c>
      <c r="AV927" s="9">
        <v>71467.210000000006</v>
      </c>
      <c r="AW927" s="9">
        <v>71497.22</v>
      </c>
      <c r="AX927" s="9">
        <v>70460.05</v>
      </c>
      <c r="AY927" s="9">
        <v>68086</v>
      </c>
      <c r="AZ927" s="9">
        <v>65481.33</v>
      </c>
      <c r="BA927" s="9">
        <v>62468.33</v>
      </c>
      <c r="BB927" s="9">
        <v>57006.83</v>
      </c>
      <c r="BC927" s="9">
        <v>47082.83</v>
      </c>
      <c r="BD927" s="9">
        <v>43327.08</v>
      </c>
      <c r="BE927" s="9">
        <v>43226.67</v>
      </c>
      <c r="BF927" s="9">
        <v>70528.23</v>
      </c>
      <c r="BG927" s="9">
        <v>70.673090000000002</v>
      </c>
      <c r="BH927" s="9">
        <v>69.458269999999999</v>
      </c>
      <c r="BI927" s="9">
        <v>68.210840000000005</v>
      </c>
      <c r="BJ927" s="9">
        <v>67.047370000000001</v>
      </c>
      <c r="BK927" s="9">
        <v>66.268979999999999</v>
      </c>
      <c r="BL927" s="9">
        <v>65.391549999999995</v>
      </c>
      <c r="BM927" s="9">
        <v>66.020510000000002</v>
      </c>
      <c r="BN927" s="9">
        <v>69.522630000000007</v>
      </c>
      <c r="BO927" s="9">
        <v>73.511510000000001</v>
      </c>
      <c r="BP927" s="9">
        <v>77.938680000000005</v>
      </c>
      <c r="BQ927" s="9">
        <v>81.664209999999997</v>
      </c>
      <c r="BR927" s="9">
        <v>85.094729999999998</v>
      </c>
      <c r="BS927" s="9">
        <v>87.81326</v>
      </c>
      <c r="BT927" s="9">
        <v>89.551019999999994</v>
      </c>
      <c r="BU927" s="9">
        <v>90.795299999999997</v>
      </c>
      <c r="BV927" s="9">
        <v>91.418909999999997</v>
      </c>
      <c r="BW927" s="9">
        <v>91.404759999999996</v>
      </c>
      <c r="BX927" s="9">
        <v>90.103809999999996</v>
      </c>
      <c r="BY927" s="9">
        <v>87.739660000000001</v>
      </c>
      <c r="BZ927" s="9">
        <v>84.292259999999999</v>
      </c>
      <c r="CA927" s="9">
        <v>80.172730000000001</v>
      </c>
      <c r="CB927" s="9">
        <v>76.901139999999998</v>
      </c>
      <c r="CC927" s="9">
        <v>74.805989999999994</v>
      </c>
      <c r="CD927" s="9">
        <v>72.795349999999999</v>
      </c>
      <c r="CE927" s="9">
        <v>215160</v>
      </c>
      <c r="CF927" s="9">
        <v>185325.4</v>
      </c>
      <c r="CG927" s="9">
        <v>168861.6</v>
      </c>
      <c r="CH927" s="9">
        <v>146728.9</v>
      </c>
      <c r="CI927" s="9">
        <v>75022.73</v>
      </c>
      <c r="CJ927" s="9">
        <v>65394.52</v>
      </c>
      <c r="CK927" s="9">
        <v>51738.32</v>
      </c>
      <c r="CL927" s="9">
        <v>89325.54</v>
      </c>
      <c r="CM927" s="9">
        <v>138975.6</v>
      </c>
      <c r="CN927" s="9">
        <v>201469</v>
      </c>
      <c r="CO927" s="9">
        <v>261736</v>
      </c>
      <c r="CP927" s="9">
        <v>314742.3</v>
      </c>
      <c r="CQ927" s="9">
        <v>339876</v>
      </c>
      <c r="CR927" s="9">
        <v>358416.2</v>
      </c>
      <c r="CS927" s="9">
        <v>351493.4</v>
      </c>
      <c r="CT927" s="9">
        <v>390871.3</v>
      </c>
      <c r="CU927" s="9">
        <v>391074.7</v>
      </c>
      <c r="CV927" s="9">
        <v>345891.4</v>
      </c>
      <c r="CW927" s="9">
        <v>305914.7</v>
      </c>
      <c r="CX927" s="9">
        <v>294369.7</v>
      </c>
      <c r="CY927" s="9">
        <v>293137</v>
      </c>
      <c r="CZ927" s="9">
        <v>270474.5</v>
      </c>
      <c r="DA927" s="9">
        <v>260240.7</v>
      </c>
      <c r="DB927" s="9">
        <v>259461.7</v>
      </c>
      <c r="DC927" s="9">
        <v>324815.09999999998</v>
      </c>
      <c r="DD927" s="9">
        <v>196.6155</v>
      </c>
      <c r="DE927" s="9">
        <v>0</v>
      </c>
      <c r="DF927" s="9">
        <v>0</v>
      </c>
      <c r="DG927" s="9">
        <v>0</v>
      </c>
    </row>
    <row r="928" spans="1:111" x14ac:dyDescent="0.25">
      <c r="A928" s="9" t="s">
        <v>35</v>
      </c>
      <c r="B928" s="9" t="s">
        <v>106</v>
      </c>
      <c r="C928" s="9" t="s">
        <v>15</v>
      </c>
      <c r="D928" s="9" t="s">
        <v>187</v>
      </c>
      <c r="E928" s="9" t="s">
        <v>160</v>
      </c>
      <c r="F928" s="9" t="s">
        <v>36</v>
      </c>
      <c r="G928" s="9">
        <v>2017</v>
      </c>
      <c r="H928" s="9">
        <v>7</v>
      </c>
      <c r="I928" s="9">
        <v>33565.83</v>
      </c>
      <c r="J928" s="9">
        <v>32608.76</v>
      </c>
      <c r="K928" s="9">
        <v>32306.7</v>
      </c>
      <c r="L928" s="9">
        <v>33880.07</v>
      </c>
      <c r="M928" s="9">
        <v>36137.46</v>
      </c>
      <c r="N928" s="9">
        <v>40482.43</v>
      </c>
      <c r="O928" s="9">
        <v>43296.800000000003</v>
      </c>
      <c r="P928" s="9">
        <v>49150.45</v>
      </c>
      <c r="Q928" s="9">
        <v>54874.38</v>
      </c>
      <c r="R928" s="9">
        <v>60077.08</v>
      </c>
      <c r="S928" s="9">
        <v>63579.12</v>
      </c>
      <c r="T928" s="9">
        <v>66871.520000000004</v>
      </c>
      <c r="U928" s="9">
        <v>65746.210000000006</v>
      </c>
      <c r="V928" s="9">
        <v>59233.35</v>
      </c>
      <c r="W928" s="9">
        <v>59590</v>
      </c>
      <c r="X928" s="9">
        <v>60698.98</v>
      </c>
      <c r="Y928" s="9">
        <v>60226.81</v>
      </c>
      <c r="Z928" s="9">
        <v>58476.9</v>
      </c>
      <c r="AA928" s="9">
        <v>61507.89</v>
      </c>
      <c r="AB928" s="9">
        <v>59574.47</v>
      </c>
      <c r="AC928" s="9">
        <v>53949.09</v>
      </c>
      <c r="AD928" s="9">
        <v>43450.92</v>
      </c>
      <c r="AE928" s="9">
        <v>39700.589999999997</v>
      </c>
      <c r="AF928" s="9">
        <v>39452.03</v>
      </c>
      <c r="AG928" s="9">
        <v>59601.63</v>
      </c>
      <c r="AH928" s="9">
        <v>33644.949999999997</v>
      </c>
      <c r="AI928" s="9">
        <v>32610.53</v>
      </c>
      <c r="AJ928" s="9">
        <v>32539.5</v>
      </c>
      <c r="AK928" s="9">
        <v>34154.910000000003</v>
      </c>
      <c r="AL928" s="9">
        <v>36151.35</v>
      </c>
      <c r="AM928" s="9">
        <v>40210.300000000003</v>
      </c>
      <c r="AN928" s="9">
        <v>43453.31</v>
      </c>
      <c r="AO928" s="9">
        <v>48815.02</v>
      </c>
      <c r="AP928" s="9">
        <v>54390.61</v>
      </c>
      <c r="AQ928" s="9">
        <v>60300.13</v>
      </c>
      <c r="AR928" s="9">
        <v>63413.74</v>
      </c>
      <c r="AS928" s="9">
        <v>66622.12</v>
      </c>
      <c r="AT928" s="9">
        <v>67885.09</v>
      </c>
      <c r="AU928" s="9">
        <v>68772.479999999996</v>
      </c>
      <c r="AV928" s="9">
        <v>69129.13</v>
      </c>
      <c r="AW928" s="9">
        <v>69151.38</v>
      </c>
      <c r="AX928" s="9">
        <v>67902.23</v>
      </c>
      <c r="AY928" s="9">
        <v>65763.31</v>
      </c>
      <c r="AZ928" s="9">
        <v>63081.35</v>
      </c>
      <c r="BA928" s="9">
        <v>59900.959999999999</v>
      </c>
      <c r="BB928" s="9">
        <v>53844.95</v>
      </c>
      <c r="BC928" s="9">
        <v>43470.9</v>
      </c>
      <c r="BD928" s="9">
        <v>39606.99</v>
      </c>
      <c r="BE928" s="9">
        <v>39358.43</v>
      </c>
      <c r="BF928" s="9">
        <v>68136.259999999995</v>
      </c>
      <c r="BG928" s="9">
        <v>74.247820000000004</v>
      </c>
      <c r="BH928" s="9">
        <v>73.025409999999994</v>
      </c>
      <c r="BI928" s="9">
        <v>71.825810000000004</v>
      </c>
      <c r="BJ928" s="9">
        <v>70.806830000000005</v>
      </c>
      <c r="BK928" s="9">
        <v>69.705539999999999</v>
      </c>
      <c r="BL928" s="9">
        <v>68.873890000000003</v>
      </c>
      <c r="BM928" s="9">
        <v>68.82535</v>
      </c>
      <c r="BN928" s="9">
        <v>71.818520000000007</v>
      </c>
      <c r="BO928" s="9">
        <v>75.925200000000004</v>
      </c>
      <c r="BP928" s="9">
        <v>80.318969999999993</v>
      </c>
      <c r="BQ928" s="9">
        <v>84.600579999999994</v>
      </c>
      <c r="BR928" s="9">
        <v>88.81917</v>
      </c>
      <c r="BS928" s="9">
        <v>92.001639999999995</v>
      </c>
      <c r="BT928" s="9">
        <v>94.571299999999994</v>
      </c>
      <c r="BU928" s="9">
        <v>95.955209999999994</v>
      </c>
      <c r="BV928" s="9">
        <v>96.478679999999997</v>
      </c>
      <c r="BW928" s="9">
        <v>96.079740000000001</v>
      </c>
      <c r="BX928" s="9">
        <v>94.784909999999996</v>
      </c>
      <c r="BY928" s="9">
        <v>92.456590000000006</v>
      </c>
      <c r="BZ928" s="9">
        <v>88.606650000000002</v>
      </c>
      <c r="CA928" s="9">
        <v>83.499619999999993</v>
      </c>
      <c r="CB928" s="9">
        <v>80.049710000000005</v>
      </c>
      <c r="CC928" s="9">
        <v>77.616339999999994</v>
      </c>
      <c r="CD928" s="9">
        <v>75.792159999999996</v>
      </c>
      <c r="CE928" s="9">
        <v>254575.6</v>
      </c>
      <c r="CF928" s="9">
        <v>232056.9</v>
      </c>
      <c r="CG928" s="9">
        <v>207947.8</v>
      </c>
      <c r="CH928" s="9">
        <v>179968.3</v>
      </c>
      <c r="CI928" s="9">
        <v>95013.95</v>
      </c>
      <c r="CJ928" s="9">
        <v>81759.16</v>
      </c>
      <c r="CK928" s="9">
        <v>67090.36</v>
      </c>
      <c r="CL928" s="9">
        <v>109598.39999999999</v>
      </c>
      <c r="CM928" s="9">
        <v>172243.9</v>
      </c>
      <c r="CN928" s="9">
        <v>255544.8</v>
      </c>
      <c r="CO928" s="9">
        <v>318149.09999999998</v>
      </c>
      <c r="CP928" s="9">
        <v>384525.8</v>
      </c>
      <c r="CQ928" s="9">
        <v>406636</v>
      </c>
      <c r="CR928" s="9">
        <v>427538.9</v>
      </c>
      <c r="CS928" s="9">
        <v>422562</v>
      </c>
      <c r="CT928" s="9">
        <v>463331.1</v>
      </c>
      <c r="CU928" s="9">
        <v>454268.9</v>
      </c>
      <c r="CV928" s="9">
        <v>411989.8</v>
      </c>
      <c r="CW928" s="9">
        <v>363675.1</v>
      </c>
      <c r="CX928" s="9">
        <v>367006.3</v>
      </c>
      <c r="CY928" s="9">
        <v>352191.6</v>
      </c>
      <c r="CZ928" s="9">
        <v>323672</v>
      </c>
      <c r="DA928" s="9">
        <v>316685.3</v>
      </c>
      <c r="DB928" s="9">
        <v>313539.09999999998</v>
      </c>
      <c r="DC928" s="9">
        <v>383276.4</v>
      </c>
      <c r="DD928" s="9">
        <v>196.6155</v>
      </c>
      <c r="DE928" s="9">
        <v>0</v>
      </c>
      <c r="DF928" s="9">
        <v>0</v>
      </c>
      <c r="DG928" s="9">
        <v>0</v>
      </c>
    </row>
    <row r="929" spans="1:111" x14ac:dyDescent="0.25">
      <c r="A929" s="9" t="s">
        <v>35</v>
      </c>
      <c r="B929" s="9" t="s">
        <v>106</v>
      </c>
      <c r="C929" s="9" t="s">
        <v>15</v>
      </c>
      <c r="D929" s="9" t="s">
        <v>187</v>
      </c>
      <c r="E929" s="9" t="s">
        <v>160</v>
      </c>
      <c r="F929" s="9" t="s">
        <v>36</v>
      </c>
      <c r="G929" s="9">
        <v>2017</v>
      </c>
      <c r="H929" s="9">
        <v>8</v>
      </c>
      <c r="I929" s="9">
        <v>39267.81</v>
      </c>
      <c r="J929" s="9">
        <v>38768.959999999999</v>
      </c>
      <c r="K929" s="9">
        <v>38376.25</v>
      </c>
      <c r="L929" s="9">
        <v>39417</v>
      </c>
      <c r="M929" s="9">
        <v>41913.660000000003</v>
      </c>
      <c r="N929" s="9">
        <v>46837.93</v>
      </c>
      <c r="O929" s="9">
        <v>49122.73</v>
      </c>
      <c r="P929" s="9">
        <v>54234.03</v>
      </c>
      <c r="Q929" s="9">
        <v>59674.12</v>
      </c>
      <c r="R929" s="9">
        <v>64703.98</v>
      </c>
      <c r="S929" s="9">
        <v>68335.75</v>
      </c>
      <c r="T929" s="9">
        <v>71204.960000000006</v>
      </c>
      <c r="U929" s="9">
        <v>71030.92</v>
      </c>
      <c r="V929" s="9">
        <v>64685.82</v>
      </c>
      <c r="W929" s="9">
        <v>64992.97</v>
      </c>
      <c r="X929" s="9">
        <v>65914.850000000006</v>
      </c>
      <c r="Y929" s="9">
        <v>65408.45</v>
      </c>
      <c r="Z929" s="9">
        <v>63267.37</v>
      </c>
      <c r="AA929" s="9">
        <v>65302.64</v>
      </c>
      <c r="AB929" s="9">
        <v>66636.429999999993</v>
      </c>
      <c r="AC929" s="9">
        <v>59342.42</v>
      </c>
      <c r="AD929" s="9">
        <v>48946.17</v>
      </c>
      <c r="AE929" s="9">
        <v>45399.65</v>
      </c>
      <c r="AF929" s="9">
        <v>45295.98</v>
      </c>
      <c r="AG929" s="9">
        <v>64870.78</v>
      </c>
      <c r="AH929" s="9">
        <v>39351.78</v>
      </c>
      <c r="AI929" s="9">
        <v>38701.339999999997</v>
      </c>
      <c r="AJ929" s="9">
        <v>38538.29</v>
      </c>
      <c r="AK929" s="9">
        <v>39740.620000000003</v>
      </c>
      <c r="AL929" s="9">
        <v>41982.720000000001</v>
      </c>
      <c r="AM929" s="9">
        <v>46797.75</v>
      </c>
      <c r="AN929" s="9">
        <v>49082.8</v>
      </c>
      <c r="AO929" s="9">
        <v>53956.05</v>
      </c>
      <c r="AP929" s="9">
        <v>59257.14</v>
      </c>
      <c r="AQ929" s="9">
        <v>64791.44</v>
      </c>
      <c r="AR929" s="9">
        <v>68052.03</v>
      </c>
      <c r="AS929" s="9">
        <v>71338.52</v>
      </c>
      <c r="AT929" s="9">
        <v>72653.69</v>
      </c>
      <c r="AU929" s="9">
        <v>73548.22</v>
      </c>
      <c r="AV929" s="9">
        <v>73855.39</v>
      </c>
      <c r="AW929" s="9">
        <v>73890.19</v>
      </c>
      <c r="AX929" s="9">
        <v>72682.179999999993</v>
      </c>
      <c r="AY929" s="9">
        <v>70561.09</v>
      </c>
      <c r="AZ929" s="9">
        <v>68169.73</v>
      </c>
      <c r="BA929" s="9">
        <v>65747.91</v>
      </c>
      <c r="BB929" s="9">
        <v>59028.22</v>
      </c>
      <c r="BC929" s="9">
        <v>48866.91</v>
      </c>
      <c r="BD929" s="9">
        <v>44989.55</v>
      </c>
      <c r="BE929" s="9">
        <v>44885.88</v>
      </c>
      <c r="BF929" s="9">
        <v>72901.72</v>
      </c>
      <c r="BG929" s="9">
        <v>73.337909999999994</v>
      </c>
      <c r="BH929" s="9">
        <v>72.099490000000003</v>
      </c>
      <c r="BI929" s="9">
        <v>70.725539999999995</v>
      </c>
      <c r="BJ929" s="9">
        <v>69.797529999999995</v>
      </c>
      <c r="BK929" s="9">
        <v>68.702590000000001</v>
      </c>
      <c r="BL929" s="9">
        <v>67.952809999999999</v>
      </c>
      <c r="BM929" s="9">
        <v>67.428470000000004</v>
      </c>
      <c r="BN929" s="9">
        <v>69.637050000000002</v>
      </c>
      <c r="BO929" s="9">
        <v>73.633039999999994</v>
      </c>
      <c r="BP929" s="9">
        <v>77.716189999999997</v>
      </c>
      <c r="BQ929" s="9">
        <v>82.111410000000006</v>
      </c>
      <c r="BR929" s="9">
        <v>86.035820000000001</v>
      </c>
      <c r="BS929" s="9">
        <v>89.4191</v>
      </c>
      <c r="BT929" s="9">
        <v>91.55444</v>
      </c>
      <c r="BU929" s="9">
        <v>92.493340000000003</v>
      </c>
      <c r="BV929" s="9">
        <v>92.856909999999999</v>
      </c>
      <c r="BW929" s="9">
        <v>92.272679999999994</v>
      </c>
      <c r="BX929" s="9">
        <v>90.610830000000007</v>
      </c>
      <c r="BY929" s="9">
        <v>87.646429999999995</v>
      </c>
      <c r="BZ929" s="9">
        <v>83.040450000000007</v>
      </c>
      <c r="CA929" s="9">
        <v>78.634389999999996</v>
      </c>
      <c r="CB929" s="9">
        <v>75.78877</v>
      </c>
      <c r="CC929" s="9">
        <v>73.732910000000004</v>
      </c>
      <c r="CD929" s="9">
        <v>72.145309999999995</v>
      </c>
      <c r="CE929" s="9">
        <v>244006.8</v>
      </c>
      <c r="CF929" s="9">
        <v>210009</v>
      </c>
      <c r="CG929" s="9">
        <v>191481.9</v>
      </c>
      <c r="CH929" s="9">
        <v>168008.7</v>
      </c>
      <c r="CI929" s="9">
        <v>85666.32</v>
      </c>
      <c r="CJ929" s="9">
        <v>74732.039999999994</v>
      </c>
      <c r="CK929" s="9">
        <v>60252.24</v>
      </c>
      <c r="CL929" s="9">
        <v>98727.5</v>
      </c>
      <c r="CM929" s="9">
        <v>152423.70000000001</v>
      </c>
      <c r="CN929" s="9">
        <v>226224.6</v>
      </c>
      <c r="CO929" s="9">
        <v>286119.40000000002</v>
      </c>
      <c r="CP929" s="9">
        <v>347397.5</v>
      </c>
      <c r="CQ929" s="9">
        <v>369685.6</v>
      </c>
      <c r="CR929" s="9">
        <v>386392.7</v>
      </c>
      <c r="CS929" s="9">
        <v>384203.5</v>
      </c>
      <c r="CT929" s="9">
        <v>423097.59999999998</v>
      </c>
      <c r="CU929" s="9">
        <v>416333.2</v>
      </c>
      <c r="CV929" s="9">
        <v>376115.3</v>
      </c>
      <c r="CW929" s="9">
        <v>327924.5</v>
      </c>
      <c r="CX929" s="9">
        <v>330007</v>
      </c>
      <c r="CY929" s="9">
        <v>327511.59999999998</v>
      </c>
      <c r="CZ929" s="9">
        <v>304628.90000000002</v>
      </c>
      <c r="DA929" s="9">
        <v>301329.40000000002</v>
      </c>
      <c r="DB929" s="9">
        <v>301094.2</v>
      </c>
      <c r="DC929" s="9">
        <v>348936.2</v>
      </c>
      <c r="DD929" s="9">
        <v>196.6155</v>
      </c>
      <c r="DE929" s="9">
        <v>0</v>
      </c>
      <c r="DF929" s="9">
        <v>0</v>
      </c>
      <c r="DG929" s="9">
        <v>0</v>
      </c>
    </row>
    <row r="930" spans="1:111" x14ac:dyDescent="0.25">
      <c r="A930" s="9" t="s">
        <v>35</v>
      </c>
      <c r="B930" s="9" t="s">
        <v>106</v>
      </c>
      <c r="C930" s="9" t="s">
        <v>15</v>
      </c>
      <c r="D930" s="9" t="s">
        <v>187</v>
      </c>
      <c r="E930" s="9" t="s">
        <v>160</v>
      </c>
      <c r="F930" s="9" t="s">
        <v>36</v>
      </c>
      <c r="G930" s="9">
        <v>2017</v>
      </c>
      <c r="H930" s="9">
        <v>9</v>
      </c>
      <c r="I930" s="9">
        <v>37388.839999999997</v>
      </c>
      <c r="J930" s="9">
        <v>37022.959999999999</v>
      </c>
      <c r="K930" s="9">
        <v>36684.160000000003</v>
      </c>
      <c r="L930" s="9">
        <v>38412.1</v>
      </c>
      <c r="M930" s="9">
        <v>40682.61</v>
      </c>
      <c r="N930" s="9">
        <v>45730.55</v>
      </c>
      <c r="O930" s="9">
        <v>46452.54</v>
      </c>
      <c r="P930" s="9">
        <v>50592.37</v>
      </c>
      <c r="Q930" s="9">
        <v>55718.23</v>
      </c>
      <c r="R930" s="9">
        <v>61114.76</v>
      </c>
      <c r="S930" s="9">
        <v>63622.080000000002</v>
      </c>
      <c r="T930" s="9">
        <v>66066.67</v>
      </c>
      <c r="U930" s="9">
        <v>65638.210000000006</v>
      </c>
      <c r="V930" s="9">
        <v>58139.41</v>
      </c>
      <c r="W930" s="9">
        <v>58424.74</v>
      </c>
      <c r="X930" s="9">
        <v>60468.07</v>
      </c>
      <c r="Y930" s="9">
        <v>60221.760000000002</v>
      </c>
      <c r="Z930" s="9">
        <v>58261.32</v>
      </c>
      <c r="AA930" s="9">
        <v>64683.65</v>
      </c>
      <c r="AB930" s="9">
        <v>62781.77</v>
      </c>
      <c r="AC930" s="9">
        <v>55515.43</v>
      </c>
      <c r="AD930" s="9">
        <v>45513.71</v>
      </c>
      <c r="AE930" s="9">
        <v>42094.87</v>
      </c>
      <c r="AF930" s="9">
        <v>41913.31</v>
      </c>
      <c r="AG930" s="9">
        <v>59161.279999999999</v>
      </c>
      <c r="AH930" s="9">
        <v>37404.46</v>
      </c>
      <c r="AI930" s="9">
        <v>37067.39</v>
      </c>
      <c r="AJ930" s="9">
        <v>36873.300000000003</v>
      </c>
      <c r="AK930" s="9">
        <v>38346.9</v>
      </c>
      <c r="AL930" s="9">
        <v>40590.550000000003</v>
      </c>
      <c r="AM930" s="9">
        <v>45789.15</v>
      </c>
      <c r="AN930" s="9">
        <v>46663.07</v>
      </c>
      <c r="AO930" s="9">
        <v>50630.25</v>
      </c>
      <c r="AP930" s="9">
        <v>55218.55</v>
      </c>
      <c r="AQ930" s="9">
        <v>60530.35</v>
      </c>
      <c r="AR930" s="9">
        <v>63340.25</v>
      </c>
      <c r="AS930" s="9">
        <v>66946.78</v>
      </c>
      <c r="AT930" s="9">
        <v>68199.86</v>
      </c>
      <c r="AU930" s="9">
        <v>69428.960000000006</v>
      </c>
      <c r="AV930" s="9">
        <v>69714.289999999994</v>
      </c>
      <c r="AW930" s="9">
        <v>70102.850000000006</v>
      </c>
      <c r="AX930" s="9">
        <v>69152.56</v>
      </c>
      <c r="AY930" s="9">
        <v>66766.03</v>
      </c>
      <c r="AZ930" s="9">
        <v>65573.98</v>
      </c>
      <c r="BA930" s="9">
        <v>62416.73</v>
      </c>
      <c r="BB930" s="9">
        <v>55648.83</v>
      </c>
      <c r="BC930" s="9">
        <v>46000.56</v>
      </c>
      <c r="BD930" s="9">
        <v>42253.17</v>
      </c>
      <c r="BE930" s="9">
        <v>42071.6</v>
      </c>
      <c r="BF930" s="9">
        <v>69047.33</v>
      </c>
      <c r="BG930" s="9">
        <v>69.140410000000003</v>
      </c>
      <c r="BH930" s="9">
        <v>67.724320000000006</v>
      </c>
      <c r="BI930" s="9">
        <v>66.453969999999998</v>
      </c>
      <c r="BJ930" s="9">
        <v>65.332819999999998</v>
      </c>
      <c r="BK930" s="9">
        <v>64.323909999999998</v>
      </c>
      <c r="BL930" s="9">
        <v>63.443779999999997</v>
      </c>
      <c r="BM930" s="9">
        <v>63.032110000000003</v>
      </c>
      <c r="BN930" s="9">
        <v>64.600549999999998</v>
      </c>
      <c r="BO930" s="9">
        <v>69.370810000000006</v>
      </c>
      <c r="BP930" s="9">
        <v>74.382649999999998</v>
      </c>
      <c r="BQ930" s="9">
        <v>78.963070000000002</v>
      </c>
      <c r="BR930" s="9">
        <v>83.11206</v>
      </c>
      <c r="BS930" s="9">
        <v>86.580569999999994</v>
      </c>
      <c r="BT930" s="9">
        <v>89.268129999999999</v>
      </c>
      <c r="BU930" s="9">
        <v>90.702029999999993</v>
      </c>
      <c r="BV930" s="9">
        <v>91.55256</v>
      </c>
      <c r="BW930" s="9">
        <v>91.086870000000005</v>
      </c>
      <c r="BX930" s="9">
        <v>89.27234</v>
      </c>
      <c r="BY930" s="9">
        <v>86.047650000000004</v>
      </c>
      <c r="BZ930" s="9">
        <v>80.878569999999996</v>
      </c>
      <c r="CA930" s="9">
        <v>76.696870000000004</v>
      </c>
      <c r="CB930" s="9">
        <v>73.980040000000002</v>
      </c>
      <c r="CC930" s="9">
        <v>71.935079999999999</v>
      </c>
      <c r="CD930" s="9">
        <v>70.21266</v>
      </c>
      <c r="CE930" s="9">
        <v>224889.1</v>
      </c>
      <c r="CF930" s="9">
        <v>191897.7</v>
      </c>
      <c r="CG930" s="9">
        <v>176483</v>
      </c>
      <c r="CH930" s="9">
        <v>159194.79999999999</v>
      </c>
      <c r="CI930" s="9">
        <v>77978.87</v>
      </c>
      <c r="CJ930" s="9">
        <v>68033.61</v>
      </c>
      <c r="CK930" s="9">
        <v>54469.61</v>
      </c>
      <c r="CL930" s="9">
        <v>96163.839999999997</v>
      </c>
      <c r="CM930" s="9">
        <v>151091.6</v>
      </c>
      <c r="CN930" s="9">
        <v>222116.2</v>
      </c>
      <c r="CO930" s="9">
        <v>283704.2</v>
      </c>
      <c r="CP930" s="9">
        <v>358430.2</v>
      </c>
      <c r="CQ930" s="9">
        <v>367807.4</v>
      </c>
      <c r="CR930" s="9">
        <v>379626.9</v>
      </c>
      <c r="CS930" s="9">
        <v>379866.7</v>
      </c>
      <c r="CT930" s="9">
        <v>422853.4</v>
      </c>
      <c r="CU930" s="9">
        <v>421663.6</v>
      </c>
      <c r="CV930" s="9">
        <v>376381.5</v>
      </c>
      <c r="CW930" s="9">
        <v>329096.7</v>
      </c>
      <c r="CX930" s="9">
        <v>316239.90000000002</v>
      </c>
      <c r="CY930" s="9">
        <v>308724.2</v>
      </c>
      <c r="CZ930" s="9">
        <v>292760.7</v>
      </c>
      <c r="DA930" s="9">
        <v>281236.2</v>
      </c>
      <c r="DB930" s="9">
        <v>280913.2</v>
      </c>
      <c r="DC930" s="9">
        <v>350462.6</v>
      </c>
      <c r="DD930" s="9">
        <v>196.6155</v>
      </c>
      <c r="DE930" s="9">
        <v>0</v>
      </c>
      <c r="DF930" s="9">
        <v>0</v>
      </c>
      <c r="DG930" s="9">
        <v>0</v>
      </c>
    </row>
    <row r="931" spans="1:111" x14ac:dyDescent="0.25">
      <c r="A931" s="9" t="s">
        <v>35</v>
      </c>
      <c r="B931" s="9" t="s">
        <v>106</v>
      </c>
      <c r="C931" s="9" t="s">
        <v>15</v>
      </c>
      <c r="D931" s="9" t="s">
        <v>187</v>
      </c>
      <c r="E931" s="9" t="s">
        <v>160</v>
      </c>
      <c r="F931" s="9" t="s">
        <v>36</v>
      </c>
      <c r="G931" s="9">
        <v>2017</v>
      </c>
      <c r="H931" s="9">
        <v>10</v>
      </c>
      <c r="I931" s="9">
        <v>28576.2</v>
      </c>
      <c r="J931" s="9">
        <v>28108.1</v>
      </c>
      <c r="K931" s="9">
        <v>27547.95</v>
      </c>
      <c r="L931" s="9">
        <v>28860.83</v>
      </c>
      <c r="M931" s="9">
        <v>31000.16</v>
      </c>
      <c r="N931" s="9">
        <v>35837.26</v>
      </c>
      <c r="O931" s="9">
        <v>36571.15</v>
      </c>
      <c r="P931" s="9">
        <v>39720.379999999997</v>
      </c>
      <c r="Q931" s="9">
        <v>44476.800000000003</v>
      </c>
      <c r="R931" s="9">
        <v>49465.98</v>
      </c>
      <c r="S931" s="9">
        <v>52039.28</v>
      </c>
      <c r="T931" s="9">
        <v>54534.49</v>
      </c>
      <c r="U931" s="9">
        <v>54136.04</v>
      </c>
      <c r="V931" s="9">
        <v>46498.74</v>
      </c>
      <c r="W931" s="9">
        <v>46639.42</v>
      </c>
      <c r="X931" s="9">
        <v>48266.39</v>
      </c>
      <c r="Y931" s="9">
        <v>48084.7</v>
      </c>
      <c r="Z931" s="9">
        <v>47768.42</v>
      </c>
      <c r="AA931" s="9">
        <v>54109.84</v>
      </c>
      <c r="AB931" s="9">
        <v>51566.97</v>
      </c>
      <c r="AC931" s="9">
        <v>44988.42</v>
      </c>
      <c r="AD931" s="9">
        <v>36125.93</v>
      </c>
      <c r="AE931" s="9">
        <v>33252.97</v>
      </c>
      <c r="AF931" s="9">
        <v>33185.58</v>
      </c>
      <c r="AG931" s="9">
        <v>47469.31</v>
      </c>
      <c r="AH931" s="9">
        <v>28580.5</v>
      </c>
      <c r="AI931" s="9">
        <v>28130.639999999999</v>
      </c>
      <c r="AJ931" s="9">
        <v>27721.46</v>
      </c>
      <c r="AK931" s="9">
        <v>28776.6</v>
      </c>
      <c r="AL931" s="9">
        <v>30896.05</v>
      </c>
      <c r="AM931" s="9">
        <v>35872.04</v>
      </c>
      <c r="AN931" s="9">
        <v>36775.89</v>
      </c>
      <c r="AO931" s="9">
        <v>39789.83</v>
      </c>
      <c r="AP931" s="9">
        <v>44019.65</v>
      </c>
      <c r="AQ931" s="9">
        <v>48889.35</v>
      </c>
      <c r="AR931" s="9">
        <v>51760.18</v>
      </c>
      <c r="AS931" s="9">
        <v>55397.24</v>
      </c>
      <c r="AT931" s="9">
        <v>56663.25</v>
      </c>
      <c r="AU931" s="9">
        <v>57602.01</v>
      </c>
      <c r="AV931" s="9">
        <v>57742.68</v>
      </c>
      <c r="AW931" s="9">
        <v>57726.400000000001</v>
      </c>
      <c r="AX931" s="9">
        <v>56881.15</v>
      </c>
      <c r="AY931" s="9">
        <v>56148.52</v>
      </c>
      <c r="AZ931" s="9">
        <v>55002.89</v>
      </c>
      <c r="BA931" s="9">
        <v>51269.3</v>
      </c>
      <c r="BB931" s="9">
        <v>45105.78</v>
      </c>
      <c r="BC931" s="9">
        <v>36648.080000000002</v>
      </c>
      <c r="BD931" s="9">
        <v>33419.230000000003</v>
      </c>
      <c r="BE931" s="9">
        <v>33351.83</v>
      </c>
      <c r="BF931" s="9">
        <v>57196.72</v>
      </c>
      <c r="BG931" s="9">
        <v>67.197239999999994</v>
      </c>
      <c r="BH931" s="9">
        <v>65.993520000000004</v>
      </c>
      <c r="BI931" s="9">
        <v>65.014470000000003</v>
      </c>
      <c r="BJ931" s="9">
        <v>64.176370000000006</v>
      </c>
      <c r="BK931" s="9">
        <v>63.066319999999997</v>
      </c>
      <c r="BL931" s="9">
        <v>62.458210000000001</v>
      </c>
      <c r="BM931" s="9">
        <v>62.035719999999998</v>
      </c>
      <c r="BN931" s="9">
        <v>62.678660000000001</v>
      </c>
      <c r="BO931" s="9">
        <v>66.837220000000002</v>
      </c>
      <c r="BP931" s="9">
        <v>71.362440000000007</v>
      </c>
      <c r="BQ931" s="9">
        <v>75.785979999999995</v>
      </c>
      <c r="BR931" s="9">
        <v>79.735500000000002</v>
      </c>
      <c r="BS931" s="9">
        <v>83.097239999999999</v>
      </c>
      <c r="BT931" s="9">
        <v>85.296999999999997</v>
      </c>
      <c r="BU931" s="9">
        <v>86.238169999999997</v>
      </c>
      <c r="BV931" s="9">
        <v>86.309740000000005</v>
      </c>
      <c r="BW931" s="9">
        <v>85.503270000000001</v>
      </c>
      <c r="BX931" s="9">
        <v>83.383099999999999</v>
      </c>
      <c r="BY931" s="9">
        <v>79.744079999999997</v>
      </c>
      <c r="BZ931" s="9">
        <v>75.499740000000003</v>
      </c>
      <c r="CA931" s="9">
        <v>72.74933</v>
      </c>
      <c r="CB931" s="9">
        <v>70.754980000000003</v>
      </c>
      <c r="CC931" s="9">
        <v>68.983490000000003</v>
      </c>
      <c r="CD931" s="9">
        <v>67.486980000000003</v>
      </c>
      <c r="CE931" s="9">
        <v>219319.7</v>
      </c>
      <c r="CF931" s="9">
        <v>186430.6</v>
      </c>
      <c r="CG931" s="9">
        <v>171880</v>
      </c>
      <c r="CH931" s="9">
        <v>156834.20000000001</v>
      </c>
      <c r="CI931" s="9">
        <v>75541.259999999995</v>
      </c>
      <c r="CJ931" s="9">
        <v>66648.11</v>
      </c>
      <c r="CK931" s="9">
        <v>53275.92</v>
      </c>
      <c r="CL931" s="9">
        <v>92709.11</v>
      </c>
      <c r="CM931" s="9">
        <v>144880.79999999999</v>
      </c>
      <c r="CN931" s="9">
        <v>214726.39999999999</v>
      </c>
      <c r="CO931" s="9">
        <v>276595.59999999998</v>
      </c>
      <c r="CP931" s="9">
        <v>332988.5</v>
      </c>
      <c r="CQ931" s="9">
        <v>346876.1</v>
      </c>
      <c r="CR931" s="9">
        <v>360000</v>
      </c>
      <c r="CS931" s="9">
        <v>359033.4</v>
      </c>
      <c r="CT931" s="9">
        <v>403251</v>
      </c>
      <c r="CU931" s="9">
        <v>402904</v>
      </c>
      <c r="CV931" s="9">
        <v>359519.1</v>
      </c>
      <c r="CW931" s="9">
        <v>304926.8</v>
      </c>
      <c r="CX931" s="9">
        <v>301935.09999999998</v>
      </c>
      <c r="CY931" s="9">
        <v>298428.59999999998</v>
      </c>
      <c r="CZ931" s="9">
        <v>282544.2</v>
      </c>
      <c r="DA931" s="9">
        <v>275410.59999999998</v>
      </c>
      <c r="DB931" s="9">
        <v>275642.8</v>
      </c>
      <c r="DC931" s="9">
        <v>333590</v>
      </c>
      <c r="DD931" s="9">
        <v>196.6155</v>
      </c>
      <c r="DE931" s="9">
        <v>0</v>
      </c>
      <c r="DF931" s="9">
        <v>0</v>
      </c>
      <c r="DG931" s="9">
        <v>0</v>
      </c>
    </row>
    <row r="932" spans="1:111" x14ac:dyDescent="0.25">
      <c r="A932" s="9" t="s">
        <v>35</v>
      </c>
      <c r="B932" s="9" t="s">
        <v>106</v>
      </c>
      <c r="C932" s="9" t="s">
        <v>15</v>
      </c>
      <c r="D932" s="9" t="s">
        <v>187</v>
      </c>
      <c r="E932" s="9" t="s">
        <v>160</v>
      </c>
      <c r="F932" s="9" t="s">
        <v>33</v>
      </c>
      <c r="G932" s="9">
        <v>2017</v>
      </c>
      <c r="H932" s="9">
        <v>8</v>
      </c>
      <c r="I932" s="9">
        <v>39309.760000000002</v>
      </c>
      <c r="J932" s="9">
        <v>38767.81</v>
      </c>
      <c r="K932" s="9">
        <v>38425.26</v>
      </c>
      <c r="L932" s="9">
        <v>39531.199999999997</v>
      </c>
      <c r="M932" s="9">
        <v>42008.13</v>
      </c>
      <c r="N932" s="9">
        <v>46815.59</v>
      </c>
      <c r="O932" s="9">
        <v>49099.94</v>
      </c>
      <c r="P932" s="9">
        <v>54220.69</v>
      </c>
      <c r="Q932" s="9">
        <v>59661.91</v>
      </c>
      <c r="R932" s="9">
        <v>64751.93</v>
      </c>
      <c r="S932" s="9">
        <v>68303.08</v>
      </c>
      <c r="T932" s="9">
        <v>71251.539999999994</v>
      </c>
      <c r="U932" s="9">
        <v>71000.570000000007</v>
      </c>
      <c r="V932" s="9">
        <v>64741.2</v>
      </c>
      <c r="W932" s="9">
        <v>65069.65</v>
      </c>
      <c r="X932" s="9">
        <v>66147.33</v>
      </c>
      <c r="Y932" s="9">
        <v>65668.22</v>
      </c>
      <c r="Z932" s="9">
        <v>63364.17</v>
      </c>
      <c r="AA932" s="9">
        <v>65302.39</v>
      </c>
      <c r="AB932" s="9">
        <v>66603.12</v>
      </c>
      <c r="AC932" s="9">
        <v>59398.43</v>
      </c>
      <c r="AD932" s="9">
        <v>49067.4</v>
      </c>
      <c r="AE932" s="9">
        <v>45600.43</v>
      </c>
      <c r="AF932" s="9">
        <v>45359.26</v>
      </c>
      <c r="AG932" s="9">
        <v>65028.23</v>
      </c>
      <c r="AH932" s="9">
        <v>39393.72</v>
      </c>
      <c r="AI932" s="9">
        <v>38700.18</v>
      </c>
      <c r="AJ932" s="9">
        <v>38587.300000000003</v>
      </c>
      <c r="AK932" s="9">
        <v>39854.82</v>
      </c>
      <c r="AL932" s="9">
        <v>42077.19</v>
      </c>
      <c r="AM932" s="9">
        <v>46775.41</v>
      </c>
      <c r="AN932" s="9">
        <v>49060</v>
      </c>
      <c r="AO932" s="9">
        <v>53942.71</v>
      </c>
      <c r="AP932" s="9">
        <v>59244.93</v>
      </c>
      <c r="AQ932" s="9">
        <v>64839.4</v>
      </c>
      <c r="AR932" s="9">
        <v>68019.37</v>
      </c>
      <c r="AS932" s="9">
        <v>71385.100000000006</v>
      </c>
      <c r="AT932" s="9">
        <v>72623.34</v>
      </c>
      <c r="AU932" s="9">
        <v>73603.600000000006</v>
      </c>
      <c r="AV932" s="9">
        <v>73932.06</v>
      </c>
      <c r="AW932" s="9">
        <v>74122.679999999993</v>
      </c>
      <c r="AX932" s="9">
        <v>72941.95</v>
      </c>
      <c r="AY932" s="9">
        <v>70657.89</v>
      </c>
      <c r="AZ932" s="9">
        <v>68169.48</v>
      </c>
      <c r="BA932" s="9">
        <v>65714.59</v>
      </c>
      <c r="BB932" s="9">
        <v>59084.24</v>
      </c>
      <c r="BC932" s="9">
        <v>48988.14</v>
      </c>
      <c r="BD932" s="9">
        <v>45190.33</v>
      </c>
      <c r="BE932" s="9">
        <v>44949.16</v>
      </c>
      <c r="BF932" s="9">
        <v>73059.17</v>
      </c>
      <c r="BG932" s="9">
        <v>71.849810000000005</v>
      </c>
      <c r="BH932" s="9">
        <v>70.57687</v>
      </c>
      <c r="BI932" s="9">
        <v>69.304040000000001</v>
      </c>
      <c r="BJ932" s="9">
        <v>68.246139999999997</v>
      </c>
      <c r="BK932" s="9">
        <v>67.250259999999997</v>
      </c>
      <c r="BL932" s="9">
        <v>66.415509999999998</v>
      </c>
      <c r="BM932" s="9">
        <v>66.326610000000002</v>
      </c>
      <c r="BN932" s="9">
        <v>68.894689999999997</v>
      </c>
      <c r="BO932" s="9">
        <v>73.110140000000001</v>
      </c>
      <c r="BP932" s="9">
        <v>77.589129999999997</v>
      </c>
      <c r="BQ932" s="9">
        <v>81.834819999999993</v>
      </c>
      <c r="BR932" s="9">
        <v>85.765450000000001</v>
      </c>
      <c r="BS932" s="9">
        <v>88.953649999999996</v>
      </c>
      <c r="BT932" s="9">
        <v>91.236230000000006</v>
      </c>
      <c r="BU932" s="9">
        <v>92.486469999999997</v>
      </c>
      <c r="BV932" s="9">
        <v>93.076769999999996</v>
      </c>
      <c r="BW932" s="9">
        <v>92.711020000000005</v>
      </c>
      <c r="BX932" s="9">
        <v>91.192980000000006</v>
      </c>
      <c r="BY932" s="9">
        <v>88.472589999999997</v>
      </c>
      <c r="BZ932" s="9">
        <v>84.204490000000007</v>
      </c>
      <c r="CA932" s="9">
        <v>79.750900000000001</v>
      </c>
      <c r="CB932" s="9">
        <v>76.679919999999996</v>
      </c>
      <c r="CC932" s="9">
        <v>74.522580000000005</v>
      </c>
      <c r="CD932" s="9">
        <v>72.736369999999994</v>
      </c>
      <c r="CE932" s="9">
        <v>237694.4</v>
      </c>
      <c r="CF932" s="9">
        <v>205290.6</v>
      </c>
      <c r="CG932" s="9">
        <v>188254.1</v>
      </c>
      <c r="CH932" s="9">
        <v>165903.4</v>
      </c>
      <c r="CI932" s="9">
        <v>84582.32</v>
      </c>
      <c r="CJ932" s="9">
        <v>73780.52</v>
      </c>
      <c r="CK932" s="9">
        <v>59773.31</v>
      </c>
      <c r="CL932" s="9">
        <v>98861.4</v>
      </c>
      <c r="CM932" s="9">
        <v>152833.20000000001</v>
      </c>
      <c r="CN932" s="9">
        <v>226882.9</v>
      </c>
      <c r="CO932" s="9">
        <v>288617.09999999998</v>
      </c>
      <c r="CP932" s="9">
        <v>350595</v>
      </c>
      <c r="CQ932" s="9">
        <v>372408.2</v>
      </c>
      <c r="CR932" s="9">
        <v>389106.1</v>
      </c>
      <c r="CS932" s="9">
        <v>386510.3</v>
      </c>
      <c r="CT932" s="9">
        <v>424745.2</v>
      </c>
      <c r="CU932" s="9">
        <v>418396.7</v>
      </c>
      <c r="CV932" s="9">
        <v>379112.6</v>
      </c>
      <c r="CW932" s="9">
        <v>330216.5</v>
      </c>
      <c r="CX932" s="9">
        <v>331930.59999999998</v>
      </c>
      <c r="CY932" s="9">
        <v>328510</v>
      </c>
      <c r="CZ932" s="9">
        <v>305901.3</v>
      </c>
      <c r="DA932" s="9">
        <v>302751.09999999998</v>
      </c>
      <c r="DB932" s="9">
        <v>301004.5</v>
      </c>
      <c r="DC932" s="9">
        <v>351814.7</v>
      </c>
      <c r="DD932" s="9">
        <v>196.6155</v>
      </c>
      <c r="DE932" s="9">
        <v>0</v>
      </c>
      <c r="DF932" s="9">
        <v>0</v>
      </c>
      <c r="DG932" s="9">
        <v>0</v>
      </c>
    </row>
    <row r="933" spans="1:111" x14ac:dyDescent="0.25">
      <c r="A933" s="9" t="s">
        <v>35</v>
      </c>
      <c r="B933" s="9" t="s">
        <v>106</v>
      </c>
      <c r="C933" s="9" t="s">
        <v>15</v>
      </c>
      <c r="D933" s="9" t="s">
        <v>187</v>
      </c>
      <c r="E933" s="9" t="s">
        <v>188</v>
      </c>
      <c r="F933" s="9" t="s">
        <v>36</v>
      </c>
      <c r="G933" s="9">
        <v>2017</v>
      </c>
      <c r="H933" s="9">
        <v>5</v>
      </c>
      <c r="I933" s="9">
        <v>36786.61</v>
      </c>
      <c r="J933" s="9">
        <v>36337.78</v>
      </c>
      <c r="K933" s="9">
        <v>36272.550000000003</v>
      </c>
      <c r="L933" s="9">
        <v>38221.35</v>
      </c>
      <c r="M933" s="9">
        <v>40190.99</v>
      </c>
      <c r="N933" s="9">
        <v>44164.15</v>
      </c>
      <c r="O933" s="9">
        <v>46498.66</v>
      </c>
      <c r="P933" s="9">
        <v>51371.5</v>
      </c>
      <c r="Q933" s="9">
        <v>56372.3</v>
      </c>
      <c r="R933" s="9">
        <v>60673.1</v>
      </c>
      <c r="S933" s="9">
        <v>62759.09</v>
      </c>
      <c r="T933" s="9">
        <v>63803.39</v>
      </c>
      <c r="U933" s="9">
        <v>62729.13</v>
      </c>
      <c r="V933" s="9">
        <v>54663.37</v>
      </c>
      <c r="W933" s="9">
        <v>55004.14</v>
      </c>
      <c r="X933" s="9">
        <v>56489.74</v>
      </c>
      <c r="Y933" s="9">
        <v>56144.74</v>
      </c>
      <c r="Z933" s="9">
        <v>54322.14</v>
      </c>
      <c r="AA933" s="9">
        <v>59873.18</v>
      </c>
      <c r="AB933" s="9">
        <v>59398.79</v>
      </c>
      <c r="AC933" s="9">
        <v>53600.5</v>
      </c>
      <c r="AD933" s="9">
        <v>44322.75</v>
      </c>
      <c r="AE933" s="9">
        <v>41800.03</v>
      </c>
      <c r="AF933" s="9">
        <v>41736.82</v>
      </c>
      <c r="AG933" s="9">
        <v>55295.06</v>
      </c>
      <c r="AH933" s="9">
        <v>36939.06</v>
      </c>
      <c r="AI933" s="9">
        <v>36373.440000000002</v>
      </c>
      <c r="AJ933" s="9">
        <v>36566.54</v>
      </c>
      <c r="AK933" s="9">
        <v>38205.35</v>
      </c>
      <c r="AL933" s="9">
        <v>40140.379999999997</v>
      </c>
      <c r="AM933" s="9">
        <v>44202.2</v>
      </c>
      <c r="AN933" s="9">
        <v>46695.37</v>
      </c>
      <c r="AO933" s="9">
        <v>51386.55</v>
      </c>
      <c r="AP933" s="9">
        <v>55830.16</v>
      </c>
      <c r="AQ933" s="9">
        <v>60089.04</v>
      </c>
      <c r="AR933" s="9">
        <v>62485.1</v>
      </c>
      <c r="AS933" s="9">
        <v>64676.17</v>
      </c>
      <c r="AT933" s="9">
        <v>65501.38</v>
      </c>
      <c r="AU933" s="9">
        <v>65995.78</v>
      </c>
      <c r="AV933" s="9">
        <v>66336.56</v>
      </c>
      <c r="AW933" s="9">
        <v>66195.5</v>
      </c>
      <c r="AX933" s="9">
        <v>65140.2</v>
      </c>
      <c r="AY933" s="9">
        <v>62935.17</v>
      </c>
      <c r="AZ933" s="9">
        <v>60966.49</v>
      </c>
      <c r="BA933" s="9">
        <v>59258.52</v>
      </c>
      <c r="BB933" s="9">
        <v>53936.91</v>
      </c>
      <c r="BC933" s="9">
        <v>45002.46</v>
      </c>
      <c r="BD933" s="9">
        <v>42094.26</v>
      </c>
      <c r="BE933" s="9">
        <v>42031.06</v>
      </c>
      <c r="BF933" s="9">
        <v>65245.25</v>
      </c>
      <c r="BG933" s="9">
        <v>65.206980000000001</v>
      </c>
      <c r="BH933" s="9">
        <v>63.343380000000003</v>
      </c>
      <c r="BI933" s="9">
        <v>62.271149999999999</v>
      </c>
      <c r="BJ933" s="9">
        <v>61.392609999999998</v>
      </c>
      <c r="BK933" s="9">
        <v>60.687249999999999</v>
      </c>
      <c r="BL933" s="9">
        <v>60.058039999999998</v>
      </c>
      <c r="BM933" s="9">
        <v>60.332920000000001</v>
      </c>
      <c r="BN933" s="9">
        <v>62.508960000000002</v>
      </c>
      <c r="BO933" s="9">
        <v>65.723500000000001</v>
      </c>
      <c r="BP933" s="9">
        <v>69.149079999999998</v>
      </c>
      <c r="BQ933" s="9">
        <v>72.566040000000001</v>
      </c>
      <c r="BR933" s="9">
        <v>75.287459999999996</v>
      </c>
      <c r="BS933" s="9">
        <v>77.822739999999996</v>
      </c>
      <c r="BT933" s="9">
        <v>79.725040000000007</v>
      </c>
      <c r="BU933" s="9">
        <v>81.245019999999997</v>
      </c>
      <c r="BV933" s="9">
        <v>82.053309999999996</v>
      </c>
      <c r="BW933" s="9">
        <v>81.699590000000001</v>
      </c>
      <c r="BX933" s="9">
        <v>80.348550000000003</v>
      </c>
      <c r="BY933" s="9">
        <v>77.840549999999993</v>
      </c>
      <c r="BZ933" s="9">
        <v>74.939139999999995</v>
      </c>
      <c r="CA933" s="9">
        <v>71.595929999999996</v>
      </c>
      <c r="CB933" s="9">
        <v>68.810119999999998</v>
      </c>
      <c r="CC933" s="9">
        <v>66.845479999999995</v>
      </c>
      <c r="CD933" s="9">
        <v>65.455979999999997</v>
      </c>
      <c r="CE933" s="9">
        <v>220913</v>
      </c>
      <c r="CF933" s="9">
        <v>190204.6</v>
      </c>
      <c r="CG933" s="9">
        <v>173395.5</v>
      </c>
      <c r="CH933" s="9">
        <v>153764.6</v>
      </c>
      <c r="CI933" s="9">
        <v>76510.13</v>
      </c>
      <c r="CJ933" s="9">
        <v>66320.289999999994</v>
      </c>
      <c r="CK933" s="9">
        <v>53658.03</v>
      </c>
      <c r="CL933" s="9">
        <v>95119.93</v>
      </c>
      <c r="CM933" s="9">
        <v>148864.9</v>
      </c>
      <c r="CN933" s="9">
        <v>217836.1</v>
      </c>
      <c r="CO933" s="9">
        <v>276897.59999999998</v>
      </c>
      <c r="CP933" s="9">
        <v>334807.5</v>
      </c>
      <c r="CQ933" s="9">
        <v>356471.4</v>
      </c>
      <c r="CR933" s="9">
        <v>372645.5</v>
      </c>
      <c r="CS933" s="9">
        <v>371256.3</v>
      </c>
      <c r="CT933" s="9">
        <v>412907.7</v>
      </c>
      <c r="CU933" s="9">
        <v>410248.9</v>
      </c>
      <c r="CV933" s="9">
        <v>364865.6</v>
      </c>
      <c r="CW933" s="9">
        <v>312249.8</v>
      </c>
      <c r="CX933" s="9">
        <v>307303.7</v>
      </c>
      <c r="CY933" s="9">
        <v>302610.3</v>
      </c>
      <c r="CZ933" s="9">
        <v>285779</v>
      </c>
      <c r="DA933" s="9">
        <v>272822.3</v>
      </c>
      <c r="DB933" s="9">
        <v>272744.90000000002</v>
      </c>
      <c r="DC933" s="9">
        <v>341478.5</v>
      </c>
      <c r="DD933" s="9">
        <v>196.6155</v>
      </c>
      <c r="DE933" s="9">
        <v>0</v>
      </c>
      <c r="DF933" s="9">
        <v>0</v>
      </c>
      <c r="DG933" s="9">
        <v>0</v>
      </c>
    </row>
    <row r="934" spans="1:111" x14ac:dyDescent="0.25">
      <c r="A934" s="9" t="s">
        <v>35</v>
      </c>
      <c r="B934" s="9" t="s">
        <v>106</v>
      </c>
      <c r="C934" s="9" t="s">
        <v>15</v>
      </c>
      <c r="D934" s="9" t="s">
        <v>187</v>
      </c>
      <c r="E934" s="9" t="s">
        <v>188</v>
      </c>
      <c r="F934" s="9" t="s">
        <v>36</v>
      </c>
      <c r="G934" s="9">
        <v>2017</v>
      </c>
      <c r="H934" s="9">
        <v>6</v>
      </c>
      <c r="I934" s="9">
        <v>37454.31</v>
      </c>
      <c r="J934" s="9">
        <v>36758.949999999997</v>
      </c>
      <c r="K934" s="9">
        <v>36547.64</v>
      </c>
      <c r="L934" s="9">
        <v>38149.39</v>
      </c>
      <c r="M934" s="9">
        <v>39997.86</v>
      </c>
      <c r="N934" s="9">
        <v>44023.86</v>
      </c>
      <c r="O934" s="9">
        <v>47298.91</v>
      </c>
      <c r="P934" s="9">
        <v>52491.32</v>
      </c>
      <c r="Q934" s="9">
        <v>58438.26</v>
      </c>
      <c r="R934" s="9">
        <v>64046.36</v>
      </c>
      <c r="S934" s="9">
        <v>66773.86</v>
      </c>
      <c r="T934" s="9">
        <v>68894.39</v>
      </c>
      <c r="U934" s="9">
        <v>67830.289999999994</v>
      </c>
      <c r="V934" s="9">
        <v>60533.35</v>
      </c>
      <c r="W934" s="9">
        <v>60902.62</v>
      </c>
      <c r="X934" s="9">
        <v>62359.8</v>
      </c>
      <c r="Y934" s="9">
        <v>62160.08</v>
      </c>
      <c r="Z934" s="9">
        <v>60485.21</v>
      </c>
      <c r="AA934" s="9">
        <v>65264.37</v>
      </c>
      <c r="AB934" s="9">
        <v>63453.98</v>
      </c>
      <c r="AC934" s="9">
        <v>57336.39</v>
      </c>
      <c r="AD934" s="9">
        <v>46722.58</v>
      </c>
      <c r="AE934" s="9">
        <v>43075.73</v>
      </c>
      <c r="AF934" s="9">
        <v>42789.57</v>
      </c>
      <c r="AG934" s="9">
        <v>61328.11</v>
      </c>
      <c r="AH934" s="9">
        <v>37289.35</v>
      </c>
      <c r="AI934" s="9">
        <v>36505.5</v>
      </c>
      <c r="AJ934" s="9">
        <v>36575.18</v>
      </c>
      <c r="AK934" s="9">
        <v>38174.5</v>
      </c>
      <c r="AL934" s="9">
        <v>39982.58</v>
      </c>
      <c r="AM934" s="9">
        <v>43978.879999999997</v>
      </c>
      <c r="AN934" s="9">
        <v>47481.82</v>
      </c>
      <c r="AO934" s="9">
        <v>52569.48</v>
      </c>
      <c r="AP934" s="9">
        <v>57936.56</v>
      </c>
      <c r="AQ934" s="9">
        <v>63342.15</v>
      </c>
      <c r="AR934" s="9">
        <v>66337.98</v>
      </c>
      <c r="AS934" s="9">
        <v>69628</v>
      </c>
      <c r="AT934" s="9">
        <v>70682.490000000005</v>
      </c>
      <c r="AU934" s="9">
        <v>71501.320000000007</v>
      </c>
      <c r="AV934" s="9">
        <v>71870.59</v>
      </c>
      <c r="AW934" s="9">
        <v>71942.05</v>
      </c>
      <c r="AX934" s="9">
        <v>70870.55</v>
      </c>
      <c r="AY934" s="9">
        <v>68496.58</v>
      </c>
      <c r="AZ934" s="9">
        <v>65977.17</v>
      </c>
      <c r="BA934" s="9">
        <v>62822.77</v>
      </c>
      <c r="BB934" s="9">
        <v>57337.11</v>
      </c>
      <c r="BC934" s="9">
        <v>47265.55</v>
      </c>
      <c r="BD934" s="9">
        <v>43479.91</v>
      </c>
      <c r="BE934" s="9">
        <v>43193.75</v>
      </c>
      <c r="BF934" s="9">
        <v>70932.88</v>
      </c>
      <c r="BG934" s="9">
        <v>71.23997</v>
      </c>
      <c r="BH934" s="9">
        <v>68.913669999999996</v>
      </c>
      <c r="BI934" s="9">
        <v>67.538550000000001</v>
      </c>
      <c r="BJ934" s="9">
        <v>66.180160000000001</v>
      </c>
      <c r="BK934" s="9">
        <v>64.927580000000006</v>
      </c>
      <c r="BL934" s="9">
        <v>64.166899999999998</v>
      </c>
      <c r="BM934" s="9">
        <v>64.954819999999998</v>
      </c>
      <c r="BN934" s="9">
        <v>69.00094</v>
      </c>
      <c r="BO934" s="9">
        <v>73.406289999999998</v>
      </c>
      <c r="BP934" s="9">
        <v>77.830839999999995</v>
      </c>
      <c r="BQ934" s="9">
        <v>82.078460000000007</v>
      </c>
      <c r="BR934" s="9">
        <v>86.048029999999997</v>
      </c>
      <c r="BS934" s="9">
        <v>89.163200000000003</v>
      </c>
      <c r="BT934" s="9">
        <v>91.42313</v>
      </c>
      <c r="BU934" s="9">
        <v>92.834959999999995</v>
      </c>
      <c r="BV934" s="9">
        <v>93.196039999999996</v>
      </c>
      <c r="BW934" s="9">
        <v>92.787350000000004</v>
      </c>
      <c r="BX934" s="9">
        <v>91.659180000000006</v>
      </c>
      <c r="BY934" s="9">
        <v>89.086879999999994</v>
      </c>
      <c r="BZ934" s="9">
        <v>85.517349999999993</v>
      </c>
      <c r="CA934" s="9">
        <v>80.455529999999996</v>
      </c>
      <c r="CB934" s="9">
        <v>76.564679999999996</v>
      </c>
      <c r="CC934" s="9">
        <v>74.161150000000006</v>
      </c>
      <c r="CD934" s="9">
        <v>71.809079999999994</v>
      </c>
      <c r="CE934" s="9">
        <v>213011.9</v>
      </c>
      <c r="CF934" s="9">
        <v>184364.6</v>
      </c>
      <c r="CG934" s="9">
        <v>167076.9</v>
      </c>
      <c r="CH934" s="9">
        <v>145456</v>
      </c>
      <c r="CI934" s="9">
        <v>74227.38</v>
      </c>
      <c r="CJ934" s="9">
        <v>64661.75</v>
      </c>
      <c r="CK934" s="9">
        <v>51096.89</v>
      </c>
      <c r="CL934" s="9">
        <v>88089.39</v>
      </c>
      <c r="CM934" s="9">
        <v>137184.79999999999</v>
      </c>
      <c r="CN934" s="9">
        <v>198422.3</v>
      </c>
      <c r="CO934" s="9">
        <v>252220.7</v>
      </c>
      <c r="CP934" s="9">
        <v>312437.7</v>
      </c>
      <c r="CQ934" s="9">
        <v>329903.2</v>
      </c>
      <c r="CR934" s="9">
        <v>346555.2</v>
      </c>
      <c r="CS934" s="9">
        <v>344676.2</v>
      </c>
      <c r="CT934" s="9">
        <v>383681.2</v>
      </c>
      <c r="CU934" s="9">
        <v>382457.3</v>
      </c>
      <c r="CV934" s="9">
        <v>339168</v>
      </c>
      <c r="CW934" s="9">
        <v>291696</v>
      </c>
      <c r="CX934" s="9">
        <v>291500.59999999998</v>
      </c>
      <c r="CY934" s="9">
        <v>290739.3</v>
      </c>
      <c r="CZ934" s="9">
        <v>268541.09999999998</v>
      </c>
      <c r="DA934" s="9">
        <v>258277.9</v>
      </c>
      <c r="DB934" s="9">
        <v>256424</v>
      </c>
      <c r="DC934" s="9">
        <v>318719.2</v>
      </c>
      <c r="DD934" s="9">
        <v>196.6155</v>
      </c>
      <c r="DE934" s="9">
        <v>0</v>
      </c>
      <c r="DF934" s="9">
        <v>0</v>
      </c>
      <c r="DG934" s="9">
        <v>0</v>
      </c>
    </row>
    <row r="935" spans="1:111" x14ac:dyDescent="0.25">
      <c r="A935" s="9" t="s">
        <v>35</v>
      </c>
      <c r="B935" s="9" t="s">
        <v>106</v>
      </c>
      <c r="C935" s="9" t="s">
        <v>15</v>
      </c>
      <c r="D935" s="9" t="s">
        <v>187</v>
      </c>
      <c r="E935" s="9" t="s">
        <v>188</v>
      </c>
      <c r="F935" s="9" t="s">
        <v>36</v>
      </c>
      <c r="G935" s="9">
        <v>2017</v>
      </c>
      <c r="H935" s="9">
        <v>7</v>
      </c>
      <c r="I935" s="9">
        <v>33505.769999999997</v>
      </c>
      <c r="J935" s="9">
        <v>32876.14</v>
      </c>
      <c r="K935" s="9">
        <v>32525.67</v>
      </c>
      <c r="L935" s="9">
        <v>33982.99</v>
      </c>
      <c r="M935" s="9">
        <v>36366.959999999999</v>
      </c>
      <c r="N935" s="9">
        <v>40786.050000000003</v>
      </c>
      <c r="O935" s="9">
        <v>43480.84</v>
      </c>
      <c r="P935" s="9">
        <v>48937.59</v>
      </c>
      <c r="Q935" s="9">
        <v>53868.97</v>
      </c>
      <c r="R935" s="9">
        <v>58171.839999999997</v>
      </c>
      <c r="S935" s="9">
        <v>61213.14</v>
      </c>
      <c r="T935" s="9">
        <v>63576.74</v>
      </c>
      <c r="U935" s="9">
        <v>62208.33</v>
      </c>
      <c r="V935" s="9">
        <v>55387.95</v>
      </c>
      <c r="W935" s="9">
        <v>55611.79</v>
      </c>
      <c r="X935" s="9">
        <v>56456.82</v>
      </c>
      <c r="Y935" s="9">
        <v>56057.77</v>
      </c>
      <c r="Z935" s="9">
        <v>54897.93</v>
      </c>
      <c r="AA935" s="9">
        <v>58456.97</v>
      </c>
      <c r="AB935" s="9">
        <v>57190.720000000001</v>
      </c>
      <c r="AC935" s="9">
        <v>52054.63</v>
      </c>
      <c r="AD935" s="9">
        <v>42085.57</v>
      </c>
      <c r="AE935" s="9">
        <v>38504.81</v>
      </c>
      <c r="AF935" s="9">
        <v>38327.07</v>
      </c>
      <c r="AG935" s="9">
        <v>55608.26</v>
      </c>
      <c r="AH935" s="9">
        <v>33584.89</v>
      </c>
      <c r="AI935" s="9">
        <v>32877.9</v>
      </c>
      <c r="AJ935" s="9">
        <v>32758.47</v>
      </c>
      <c r="AK935" s="9">
        <v>34257.83</v>
      </c>
      <c r="AL935" s="9">
        <v>36380.86</v>
      </c>
      <c r="AM935" s="9">
        <v>40513.919999999998</v>
      </c>
      <c r="AN935" s="9">
        <v>43637.35</v>
      </c>
      <c r="AO935" s="9">
        <v>48602.17</v>
      </c>
      <c r="AP935" s="9">
        <v>53385.21</v>
      </c>
      <c r="AQ935" s="9">
        <v>58394.89</v>
      </c>
      <c r="AR935" s="9">
        <v>61047.76</v>
      </c>
      <c r="AS935" s="9">
        <v>63327.33</v>
      </c>
      <c r="AT935" s="9">
        <v>64347.199999999997</v>
      </c>
      <c r="AU935" s="9">
        <v>64927.08</v>
      </c>
      <c r="AV935" s="9">
        <v>65150.93</v>
      </c>
      <c r="AW935" s="9">
        <v>64909.22</v>
      </c>
      <c r="AX935" s="9">
        <v>63733.18</v>
      </c>
      <c r="AY935" s="9">
        <v>62184.34</v>
      </c>
      <c r="AZ935" s="9">
        <v>60030.43</v>
      </c>
      <c r="BA935" s="9">
        <v>57517.21</v>
      </c>
      <c r="BB935" s="9">
        <v>51950.5</v>
      </c>
      <c r="BC935" s="9">
        <v>42105.55</v>
      </c>
      <c r="BD935" s="9">
        <v>38411.21</v>
      </c>
      <c r="BE935" s="9">
        <v>38233.47</v>
      </c>
      <c r="BF935" s="9">
        <v>64142.89</v>
      </c>
      <c r="BG935" s="9">
        <v>70.290490000000005</v>
      </c>
      <c r="BH935" s="9">
        <v>69.113730000000004</v>
      </c>
      <c r="BI935" s="9">
        <v>68.215879999999999</v>
      </c>
      <c r="BJ935" s="9">
        <v>67.424809999999994</v>
      </c>
      <c r="BK935" s="9">
        <v>66.861720000000005</v>
      </c>
      <c r="BL935" s="9">
        <v>66.353149999999999</v>
      </c>
      <c r="BM935" s="9">
        <v>66.328739999999996</v>
      </c>
      <c r="BN935" s="9">
        <v>68.394970000000001</v>
      </c>
      <c r="BO935" s="9">
        <v>71.703190000000006</v>
      </c>
      <c r="BP935" s="9">
        <v>75.184200000000004</v>
      </c>
      <c r="BQ935" s="9">
        <v>78.729200000000006</v>
      </c>
      <c r="BR935" s="9">
        <v>82.169179999999997</v>
      </c>
      <c r="BS935" s="9">
        <v>85.043660000000003</v>
      </c>
      <c r="BT935" s="9">
        <v>87.093599999999995</v>
      </c>
      <c r="BU935" s="9">
        <v>87.934250000000006</v>
      </c>
      <c r="BV935" s="9">
        <v>88.119249999999994</v>
      </c>
      <c r="BW935" s="9">
        <v>87.895660000000007</v>
      </c>
      <c r="BX935" s="9">
        <v>86.82002</v>
      </c>
      <c r="BY935" s="9">
        <v>85.023470000000003</v>
      </c>
      <c r="BZ935" s="9">
        <v>82.067279999999997</v>
      </c>
      <c r="CA935" s="9">
        <v>78.401110000000003</v>
      </c>
      <c r="CB935" s="9">
        <v>75.544259999999994</v>
      </c>
      <c r="CC935" s="9">
        <v>73.608099999999993</v>
      </c>
      <c r="CD935" s="9">
        <v>72.220640000000003</v>
      </c>
      <c r="CE935" s="9">
        <v>248620.3</v>
      </c>
      <c r="CF935" s="9">
        <v>216950.9</v>
      </c>
      <c r="CG935" s="9">
        <v>196068.3</v>
      </c>
      <c r="CH935" s="9">
        <v>172101</v>
      </c>
      <c r="CI935" s="9">
        <v>91024.2</v>
      </c>
      <c r="CJ935" s="9">
        <v>79704.28</v>
      </c>
      <c r="CK935" s="9">
        <v>65325.69</v>
      </c>
      <c r="CL935" s="9">
        <v>107358</v>
      </c>
      <c r="CM935" s="9">
        <v>169288.6</v>
      </c>
      <c r="CN935" s="9">
        <v>251528.5</v>
      </c>
      <c r="CO935" s="9">
        <v>310593.7</v>
      </c>
      <c r="CP935" s="9">
        <v>375771</v>
      </c>
      <c r="CQ935" s="9">
        <v>398349.7</v>
      </c>
      <c r="CR935" s="9">
        <v>416555.3</v>
      </c>
      <c r="CS935" s="9">
        <v>414557.7</v>
      </c>
      <c r="CT935" s="9">
        <v>455843.3</v>
      </c>
      <c r="CU935" s="9">
        <v>446835.20000000001</v>
      </c>
      <c r="CV935" s="9">
        <v>405002.4</v>
      </c>
      <c r="CW935" s="9">
        <v>355445.3</v>
      </c>
      <c r="CX935" s="9">
        <v>356877.9</v>
      </c>
      <c r="CY935" s="9">
        <v>344811.1</v>
      </c>
      <c r="CZ935" s="9">
        <v>316916.7</v>
      </c>
      <c r="DA935" s="9">
        <v>308302.09999999998</v>
      </c>
      <c r="DB935" s="9">
        <v>308006.5</v>
      </c>
      <c r="DC935" s="9">
        <v>375351.7</v>
      </c>
      <c r="DD935" s="9">
        <v>196.6155</v>
      </c>
      <c r="DE935" s="9">
        <v>0</v>
      </c>
      <c r="DF935" s="9">
        <v>0</v>
      </c>
      <c r="DG935" s="9">
        <v>0</v>
      </c>
    </row>
    <row r="936" spans="1:111" x14ac:dyDescent="0.25">
      <c r="A936" s="9" t="s">
        <v>35</v>
      </c>
      <c r="B936" s="9" t="s">
        <v>106</v>
      </c>
      <c r="C936" s="9" t="s">
        <v>15</v>
      </c>
      <c r="D936" s="9" t="s">
        <v>187</v>
      </c>
      <c r="E936" s="9" t="s">
        <v>188</v>
      </c>
      <c r="F936" s="9" t="s">
        <v>36</v>
      </c>
      <c r="G936" s="9">
        <v>2017</v>
      </c>
      <c r="H936" s="9">
        <v>8</v>
      </c>
      <c r="I936" s="9">
        <v>39334.06</v>
      </c>
      <c r="J936" s="9">
        <v>38858.17</v>
      </c>
      <c r="K936" s="9">
        <v>38555.67</v>
      </c>
      <c r="L936" s="9">
        <v>39748.5</v>
      </c>
      <c r="M936" s="9">
        <v>42187.34</v>
      </c>
      <c r="N936" s="9">
        <v>46950.87</v>
      </c>
      <c r="O936" s="9">
        <v>49132.1</v>
      </c>
      <c r="P936" s="9">
        <v>54001.97</v>
      </c>
      <c r="Q936" s="9">
        <v>58888.160000000003</v>
      </c>
      <c r="R936" s="9">
        <v>63166.73</v>
      </c>
      <c r="S936" s="9">
        <v>66439.37</v>
      </c>
      <c r="T936" s="9">
        <v>68869.81</v>
      </c>
      <c r="U936" s="9">
        <v>68348.960000000006</v>
      </c>
      <c r="V936" s="9">
        <v>62057.4</v>
      </c>
      <c r="W936" s="9">
        <v>62628.23</v>
      </c>
      <c r="X936" s="9">
        <v>63946.559999999998</v>
      </c>
      <c r="Y936" s="9">
        <v>63542.34</v>
      </c>
      <c r="Z936" s="9">
        <v>61459.7</v>
      </c>
      <c r="AA936" s="9">
        <v>63536.89</v>
      </c>
      <c r="AB936" s="9">
        <v>65179.8</v>
      </c>
      <c r="AC936" s="9">
        <v>58240.69</v>
      </c>
      <c r="AD936" s="9">
        <v>48322.44</v>
      </c>
      <c r="AE936" s="9">
        <v>45116.26</v>
      </c>
      <c r="AF936" s="9">
        <v>44943.8</v>
      </c>
      <c r="AG936" s="9">
        <v>62716.81</v>
      </c>
      <c r="AH936" s="9">
        <v>39418.019999999997</v>
      </c>
      <c r="AI936" s="9">
        <v>38790.550000000003</v>
      </c>
      <c r="AJ936" s="9">
        <v>38717.699999999997</v>
      </c>
      <c r="AK936" s="9">
        <v>40072.120000000003</v>
      </c>
      <c r="AL936" s="9">
        <v>42256.4</v>
      </c>
      <c r="AM936" s="9">
        <v>46910.69</v>
      </c>
      <c r="AN936" s="9">
        <v>49092.15</v>
      </c>
      <c r="AO936" s="9">
        <v>53723.99</v>
      </c>
      <c r="AP936" s="9">
        <v>58471.18</v>
      </c>
      <c r="AQ936" s="9">
        <v>63254.2</v>
      </c>
      <c r="AR936" s="9">
        <v>66155.66</v>
      </c>
      <c r="AS936" s="9">
        <v>69003.37</v>
      </c>
      <c r="AT936" s="9">
        <v>69971.72</v>
      </c>
      <c r="AU936" s="9">
        <v>70919.8</v>
      </c>
      <c r="AV936" s="9">
        <v>71490.64</v>
      </c>
      <c r="AW936" s="9">
        <v>71921.899999999994</v>
      </c>
      <c r="AX936" s="9">
        <v>70816.08</v>
      </c>
      <c r="AY936" s="9">
        <v>68753.42</v>
      </c>
      <c r="AZ936" s="9">
        <v>66403.98</v>
      </c>
      <c r="BA936" s="9">
        <v>64291.26</v>
      </c>
      <c r="BB936" s="9">
        <v>57926.49</v>
      </c>
      <c r="BC936" s="9">
        <v>48243.18</v>
      </c>
      <c r="BD936" s="9">
        <v>44706.17</v>
      </c>
      <c r="BE936" s="9">
        <v>44533.71</v>
      </c>
      <c r="BF936" s="9">
        <v>70747.75</v>
      </c>
      <c r="BG936" s="9">
        <v>67.104669999999999</v>
      </c>
      <c r="BH936" s="9">
        <v>65.897019999999998</v>
      </c>
      <c r="BI936" s="9">
        <v>64.730609999999999</v>
      </c>
      <c r="BJ936" s="9">
        <v>63.873289999999997</v>
      </c>
      <c r="BK936" s="9">
        <v>63.153779999999998</v>
      </c>
      <c r="BL936" s="9">
        <v>62.532589999999999</v>
      </c>
      <c r="BM936" s="9">
        <v>62.054259999999999</v>
      </c>
      <c r="BN936" s="9">
        <v>63.605220000000003</v>
      </c>
      <c r="BO936" s="9">
        <v>67.249970000000005</v>
      </c>
      <c r="BP936" s="9">
        <v>71.34451</v>
      </c>
      <c r="BQ936" s="9">
        <v>75.741010000000003</v>
      </c>
      <c r="BR936" s="9">
        <v>79.859970000000004</v>
      </c>
      <c r="BS936" s="9">
        <v>83.189760000000007</v>
      </c>
      <c r="BT936" s="9">
        <v>86.199359999999999</v>
      </c>
      <c r="BU936" s="9">
        <v>88.625330000000005</v>
      </c>
      <c r="BV936" s="9">
        <v>89.771280000000004</v>
      </c>
      <c r="BW936" s="9">
        <v>89.795950000000005</v>
      </c>
      <c r="BX936" s="9">
        <v>88.452770000000001</v>
      </c>
      <c r="BY936" s="9">
        <v>86.097149999999999</v>
      </c>
      <c r="BZ936" s="9">
        <v>81.858789999999999</v>
      </c>
      <c r="CA936" s="9">
        <v>78.113669999999999</v>
      </c>
      <c r="CB936" s="9">
        <v>75.673069999999996</v>
      </c>
      <c r="CC936" s="9">
        <v>73.489999999999995</v>
      </c>
      <c r="CD936" s="9">
        <v>71.711280000000002</v>
      </c>
      <c r="CE936" s="9">
        <v>237466.7</v>
      </c>
      <c r="CF936" s="9">
        <v>202854</v>
      </c>
      <c r="CG936" s="9">
        <v>185296.5</v>
      </c>
      <c r="CH936" s="9">
        <v>164581.29999999999</v>
      </c>
      <c r="CI936" s="9">
        <v>83551.240000000005</v>
      </c>
      <c r="CJ936" s="9">
        <v>72997.740000000005</v>
      </c>
      <c r="CK936" s="9">
        <v>59192.22</v>
      </c>
      <c r="CL936" s="9">
        <v>98134.61</v>
      </c>
      <c r="CM936" s="9">
        <v>151693.29999999999</v>
      </c>
      <c r="CN936" s="9">
        <v>225664.5</v>
      </c>
      <c r="CO936" s="9">
        <v>285651</v>
      </c>
      <c r="CP936" s="9">
        <v>353688.9</v>
      </c>
      <c r="CQ936" s="9">
        <v>371697.9</v>
      </c>
      <c r="CR936" s="9">
        <v>387431</v>
      </c>
      <c r="CS936" s="9">
        <v>385319</v>
      </c>
      <c r="CT936" s="9">
        <v>422600.8</v>
      </c>
      <c r="CU936" s="9">
        <v>417043.20000000001</v>
      </c>
      <c r="CV936" s="9">
        <v>378981</v>
      </c>
      <c r="CW936" s="9">
        <v>328171.59999999998</v>
      </c>
      <c r="CX936" s="9">
        <v>329609.7</v>
      </c>
      <c r="CY936" s="9">
        <v>326375.7</v>
      </c>
      <c r="CZ936" s="9">
        <v>303695.3</v>
      </c>
      <c r="DA936" s="9">
        <v>300345.59999999998</v>
      </c>
      <c r="DB936" s="9">
        <v>299940.40000000002</v>
      </c>
      <c r="DC936" s="9">
        <v>350977.4</v>
      </c>
      <c r="DD936" s="9">
        <v>196.6155</v>
      </c>
      <c r="DE936" s="9">
        <v>0</v>
      </c>
      <c r="DF936" s="9">
        <v>0</v>
      </c>
      <c r="DG936" s="9">
        <v>0</v>
      </c>
    </row>
    <row r="937" spans="1:111" x14ac:dyDescent="0.25">
      <c r="A937" s="9" t="s">
        <v>35</v>
      </c>
      <c r="B937" s="9" t="s">
        <v>106</v>
      </c>
      <c r="C937" s="9" t="s">
        <v>15</v>
      </c>
      <c r="D937" s="9" t="s">
        <v>187</v>
      </c>
      <c r="E937" s="9" t="s">
        <v>188</v>
      </c>
      <c r="F937" s="9" t="s">
        <v>36</v>
      </c>
      <c r="G937" s="9">
        <v>2017</v>
      </c>
      <c r="H937" s="9">
        <v>9</v>
      </c>
      <c r="I937" s="9">
        <v>37303.879999999997</v>
      </c>
      <c r="J937" s="9">
        <v>36979.5</v>
      </c>
      <c r="K937" s="9">
        <v>36668.449999999997</v>
      </c>
      <c r="L937" s="9">
        <v>38382.199999999997</v>
      </c>
      <c r="M937" s="9">
        <v>40633.17</v>
      </c>
      <c r="N937" s="9">
        <v>45655.91</v>
      </c>
      <c r="O937" s="9">
        <v>46325.78</v>
      </c>
      <c r="P937" s="9">
        <v>50244.05</v>
      </c>
      <c r="Q937" s="9">
        <v>55077.15</v>
      </c>
      <c r="R937" s="9">
        <v>59792.24</v>
      </c>
      <c r="S937" s="9">
        <v>61892.67</v>
      </c>
      <c r="T937" s="9">
        <v>63763.43</v>
      </c>
      <c r="U937" s="9">
        <v>63131.93</v>
      </c>
      <c r="V937" s="9">
        <v>55504.59</v>
      </c>
      <c r="W937" s="9">
        <v>56027</v>
      </c>
      <c r="X937" s="9">
        <v>57959.44</v>
      </c>
      <c r="Y937" s="9">
        <v>57857.56</v>
      </c>
      <c r="Z937" s="9">
        <v>56279.9</v>
      </c>
      <c r="AA937" s="9">
        <v>62943.31</v>
      </c>
      <c r="AB937" s="9">
        <v>61298.02</v>
      </c>
      <c r="AC937" s="9">
        <v>54350.79</v>
      </c>
      <c r="AD937" s="9">
        <v>44668.88</v>
      </c>
      <c r="AE937" s="9">
        <v>41471.17</v>
      </c>
      <c r="AF937" s="9">
        <v>41394.01</v>
      </c>
      <c r="AG937" s="9">
        <v>56729.2</v>
      </c>
      <c r="AH937" s="9">
        <v>37319.5</v>
      </c>
      <c r="AI937" s="9">
        <v>37023.93</v>
      </c>
      <c r="AJ937" s="9">
        <v>36857.589999999997</v>
      </c>
      <c r="AK937" s="9">
        <v>38317</v>
      </c>
      <c r="AL937" s="9">
        <v>40541.11</v>
      </c>
      <c r="AM937" s="9">
        <v>45714.51</v>
      </c>
      <c r="AN937" s="9">
        <v>46536.31</v>
      </c>
      <c r="AO937" s="9">
        <v>50281.919999999998</v>
      </c>
      <c r="AP937" s="9">
        <v>54577.48</v>
      </c>
      <c r="AQ937" s="9">
        <v>59207.83</v>
      </c>
      <c r="AR937" s="9">
        <v>61610.85</v>
      </c>
      <c r="AS937" s="9">
        <v>64643.54</v>
      </c>
      <c r="AT937" s="9">
        <v>65693.59</v>
      </c>
      <c r="AU937" s="9">
        <v>66794.14</v>
      </c>
      <c r="AV937" s="9">
        <v>67316.55</v>
      </c>
      <c r="AW937" s="9">
        <v>67594.23</v>
      </c>
      <c r="AX937" s="9">
        <v>66788.36</v>
      </c>
      <c r="AY937" s="9">
        <v>64784.62</v>
      </c>
      <c r="AZ937" s="9">
        <v>63833.64</v>
      </c>
      <c r="BA937" s="9">
        <v>60932.97</v>
      </c>
      <c r="BB937" s="9">
        <v>54484.19</v>
      </c>
      <c r="BC937" s="9">
        <v>45155.73</v>
      </c>
      <c r="BD937" s="9">
        <v>41629.47</v>
      </c>
      <c r="BE937" s="9">
        <v>41552.31</v>
      </c>
      <c r="BF937" s="9">
        <v>66615.25</v>
      </c>
      <c r="BG937" s="9">
        <v>67.336330000000004</v>
      </c>
      <c r="BH937" s="9">
        <v>66.207790000000003</v>
      </c>
      <c r="BI937" s="9">
        <v>65.011399999999995</v>
      </c>
      <c r="BJ937" s="9">
        <v>64.017539999999997</v>
      </c>
      <c r="BK937" s="9">
        <v>63.219670000000001</v>
      </c>
      <c r="BL937" s="9">
        <v>62.581659999999999</v>
      </c>
      <c r="BM937" s="9">
        <v>62.088509999999999</v>
      </c>
      <c r="BN937" s="9">
        <v>63.371980000000001</v>
      </c>
      <c r="BO937" s="9">
        <v>66.563990000000004</v>
      </c>
      <c r="BP937" s="9">
        <v>70.153809999999993</v>
      </c>
      <c r="BQ937" s="9">
        <v>73.972989999999996</v>
      </c>
      <c r="BR937" s="9">
        <v>77.854299999999995</v>
      </c>
      <c r="BS937" s="9">
        <v>81.389769999999999</v>
      </c>
      <c r="BT937" s="9">
        <v>84.211429999999993</v>
      </c>
      <c r="BU937" s="9">
        <v>86.286900000000003</v>
      </c>
      <c r="BV937" s="9">
        <v>87.471299999999999</v>
      </c>
      <c r="BW937" s="9">
        <v>87.426739999999995</v>
      </c>
      <c r="BX937" s="9">
        <v>85.781649999999999</v>
      </c>
      <c r="BY937" s="9">
        <v>82.78501</v>
      </c>
      <c r="BZ937" s="9">
        <v>78.446600000000004</v>
      </c>
      <c r="CA937" s="9">
        <v>75.15401</v>
      </c>
      <c r="CB937" s="9">
        <v>72.801109999999994</v>
      </c>
      <c r="CC937" s="9">
        <v>70.85566</v>
      </c>
      <c r="CD937" s="9">
        <v>69.112859999999998</v>
      </c>
      <c r="CE937" s="9">
        <v>224721.7</v>
      </c>
      <c r="CF937" s="9">
        <v>191477.1</v>
      </c>
      <c r="CG937" s="9">
        <v>176184.8</v>
      </c>
      <c r="CH937" s="9">
        <v>159064.6</v>
      </c>
      <c r="CI937" s="9">
        <v>77947.539999999994</v>
      </c>
      <c r="CJ937" s="9">
        <v>67936.55</v>
      </c>
      <c r="CK937" s="9">
        <v>54368.84</v>
      </c>
      <c r="CL937" s="9">
        <v>95935.92</v>
      </c>
      <c r="CM937" s="9">
        <v>150470.29999999999</v>
      </c>
      <c r="CN937" s="9">
        <v>221511.6</v>
      </c>
      <c r="CO937" s="9">
        <v>283973.2</v>
      </c>
      <c r="CP937" s="9">
        <v>349589.4</v>
      </c>
      <c r="CQ937" s="9">
        <v>368789.6</v>
      </c>
      <c r="CR937" s="9">
        <v>379126.4</v>
      </c>
      <c r="CS937" s="9">
        <v>372677.8</v>
      </c>
      <c r="CT937" s="9">
        <v>420623.1</v>
      </c>
      <c r="CU937" s="9">
        <v>417804.79999999999</v>
      </c>
      <c r="CV937" s="9">
        <v>374020</v>
      </c>
      <c r="CW937" s="9">
        <v>316858.7</v>
      </c>
      <c r="CX937" s="9">
        <v>311663.5</v>
      </c>
      <c r="CY937" s="9">
        <v>307604.7</v>
      </c>
      <c r="CZ937" s="9">
        <v>290754.7</v>
      </c>
      <c r="DA937" s="9">
        <v>280495.3</v>
      </c>
      <c r="DB937" s="9">
        <v>280633</v>
      </c>
      <c r="DC937" s="9">
        <v>348614.6</v>
      </c>
      <c r="DD937" s="9">
        <v>196.6155</v>
      </c>
      <c r="DE937" s="9">
        <v>0</v>
      </c>
      <c r="DF937" s="9">
        <v>0</v>
      </c>
      <c r="DG937" s="9">
        <v>0</v>
      </c>
    </row>
    <row r="938" spans="1:111" x14ac:dyDescent="0.25">
      <c r="A938" s="9" t="s">
        <v>35</v>
      </c>
      <c r="B938" s="9" t="s">
        <v>106</v>
      </c>
      <c r="C938" s="9" t="s">
        <v>15</v>
      </c>
      <c r="D938" s="9" t="s">
        <v>187</v>
      </c>
      <c r="E938" s="9" t="s">
        <v>188</v>
      </c>
      <c r="F938" s="9" t="s">
        <v>36</v>
      </c>
      <c r="G938" s="9">
        <v>2017</v>
      </c>
      <c r="H938" s="9">
        <v>10</v>
      </c>
      <c r="I938" s="9">
        <v>28660.28</v>
      </c>
      <c r="J938" s="9">
        <v>28239.02</v>
      </c>
      <c r="K938" s="9">
        <v>27729</v>
      </c>
      <c r="L938" s="9">
        <v>29140.2</v>
      </c>
      <c r="M938" s="9">
        <v>31231.56</v>
      </c>
      <c r="N938" s="9">
        <v>35923.35</v>
      </c>
      <c r="O938" s="9">
        <v>36607.199999999997</v>
      </c>
      <c r="P938" s="9">
        <v>39533.480000000003</v>
      </c>
      <c r="Q938" s="9">
        <v>44035.4</v>
      </c>
      <c r="R938" s="9">
        <v>48621.47</v>
      </c>
      <c r="S938" s="9">
        <v>51012.61</v>
      </c>
      <c r="T938" s="9">
        <v>53399.51</v>
      </c>
      <c r="U938" s="9">
        <v>52707.96</v>
      </c>
      <c r="V938" s="9">
        <v>45606.720000000001</v>
      </c>
      <c r="W938" s="9">
        <v>45868.51</v>
      </c>
      <c r="X938" s="9">
        <v>47938.38</v>
      </c>
      <c r="Y938" s="9">
        <v>47577.919999999998</v>
      </c>
      <c r="Z938" s="9">
        <v>46961.81</v>
      </c>
      <c r="AA938" s="9">
        <v>53237.4</v>
      </c>
      <c r="AB938" s="9">
        <v>50637.86</v>
      </c>
      <c r="AC938" s="9">
        <v>44369.79</v>
      </c>
      <c r="AD938" s="9">
        <v>35743.870000000003</v>
      </c>
      <c r="AE938" s="9">
        <v>32873.919999999998</v>
      </c>
      <c r="AF938" s="9">
        <v>32849.040000000001</v>
      </c>
      <c r="AG938" s="9">
        <v>46744.49</v>
      </c>
      <c r="AH938" s="9">
        <v>28664.57</v>
      </c>
      <c r="AI938" s="9">
        <v>28261.56</v>
      </c>
      <c r="AJ938" s="9">
        <v>27902.51</v>
      </c>
      <c r="AK938" s="9">
        <v>29055.97</v>
      </c>
      <c r="AL938" s="9">
        <v>31127.45</v>
      </c>
      <c r="AM938" s="9">
        <v>35958.14</v>
      </c>
      <c r="AN938" s="9">
        <v>36811.94</v>
      </c>
      <c r="AO938" s="9">
        <v>39602.92</v>
      </c>
      <c r="AP938" s="9">
        <v>43578.26</v>
      </c>
      <c r="AQ938" s="9">
        <v>48044.83</v>
      </c>
      <c r="AR938" s="9">
        <v>50733.51</v>
      </c>
      <c r="AS938" s="9">
        <v>54262.26</v>
      </c>
      <c r="AT938" s="9">
        <v>55235.17</v>
      </c>
      <c r="AU938" s="9">
        <v>56709.98</v>
      </c>
      <c r="AV938" s="9">
        <v>56971.78</v>
      </c>
      <c r="AW938" s="9">
        <v>57398.400000000001</v>
      </c>
      <c r="AX938" s="9">
        <v>56374.37</v>
      </c>
      <c r="AY938" s="9">
        <v>55341.9</v>
      </c>
      <c r="AZ938" s="9">
        <v>54130.45</v>
      </c>
      <c r="BA938" s="9">
        <v>50340.2</v>
      </c>
      <c r="BB938" s="9">
        <v>44487.15</v>
      </c>
      <c r="BC938" s="9">
        <v>36266.019999999997</v>
      </c>
      <c r="BD938" s="9">
        <v>33040.17</v>
      </c>
      <c r="BE938" s="9">
        <v>33015.29</v>
      </c>
      <c r="BF938" s="9">
        <v>56471.89</v>
      </c>
      <c r="BG938" s="9">
        <v>63.725459999999998</v>
      </c>
      <c r="BH938" s="9">
        <v>61.595700000000001</v>
      </c>
      <c r="BI938" s="9">
        <v>60.50611</v>
      </c>
      <c r="BJ938" s="9">
        <v>59.533799999999999</v>
      </c>
      <c r="BK938" s="9">
        <v>58.607120000000002</v>
      </c>
      <c r="BL938" s="9">
        <v>57.835639999999998</v>
      </c>
      <c r="BM938" s="9">
        <v>57.28734</v>
      </c>
      <c r="BN938" s="9">
        <v>57.575789999999998</v>
      </c>
      <c r="BO938" s="9">
        <v>61.981830000000002</v>
      </c>
      <c r="BP938" s="9">
        <v>67.526960000000003</v>
      </c>
      <c r="BQ938" s="9">
        <v>72.710369999999998</v>
      </c>
      <c r="BR938" s="9">
        <v>76.988420000000005</v>
      </c>
      <c r="BS938" s="9">
        <v>80.568200000000004</v>
      </c>
      <c r="BT938" s="9">
        <v>83.574979999999996</v>
      </c>
      <c r="BU938" s="9">
        <v>85.360420000000005</v>
      </c>
      <c r="BV938" s="9">
        <v>86.212670000000003</v>
      </c>
      <c r="BW938" s="9">
        <v>85.769570000000002</v>
      </c>
      <c r="BX938" s="9">
        <v>83.837029999999999</v>
      </c>
      <c r="BY938" s="9">
        <v>79.167559999999995</v>
      </c>
      <c r="BZ938" s="9">
        <v>74.555700000000002</v>
      </c>
      <c r="CA938" s="9">
        <v>71.301599999999993</v>
      </c>
      <c r="CB938" s="9">
        <v>68.555269999999993</v>
      </c>
      <c r="CC938" s="9">
        <v>66.687610000000006</v>
      </c>
      <c r="CD938" s="9">
        <v>64.995720000000006</v>
      </c>
      <c r="CE938" s="9">
        <v>219096.2</v>
      </c>
      <c r="CF938" s="9">
        <v>186194.4</v>
      </c>
      <c r="CG938" s="9">
        <v>171648.5</v>
      </c>
      <c r="CH938" s="9">
        <v>156613.5</v>
      </c>
      <c r="CI938" s="9">
        <v>75395.83</v>
      </c>
      <c r="CJ938" s="9">
        <v>66477.460000000006</v>
      </c>
      <c r="CK938" s="9">
        <v>53077.8</v>
      </c>
      <c r="CL938" s="9">
        <v>92560.77</v>
      </c>
      <c r="CM938" s="9">
        <v>144461.9</v>
      </c>
      <c r="CN938" s="9">
        <v>214592.9</v>
      </c>
      <c r="CO938" s="9">
        <v>276062.90000000002</v>
      </c>
      <c r="CP938" s="9">
        <v>343168.4</v>
      </c>
      <c r="CQ938" s="9">
        <v>372090.5</v>
      </c>
      <c r="CR938" s="9">
        <v>404428.6</v>
      </c>
      <c r="CS938" s="9">
        <v>377753.8</v>
      </c>
      <c r="CT938" s="9">
        <v>420956.6</v>
      </c>
      <c r="CU938" s="9">
        <v>407488</v>
      </c>
      <c r="CV938" s="9">
        <v>367015.5</v>
      </c>
      <c r="CW938" s="9">
        <v>305730.8</v>
      </c>
      <c r="CX938" s="9">
        <v>302151.5</v>
      </c>
      <c r="CY938" s="9">
        <v>298691.20000000001</v>
      </c>
      <c r="CZ938" s="9">
        <v>283198.8</v>
      </c>
      <c r="DA938" s="9">
        <v>275203.3</v>
      </c>
      <c r="DB938" s="9">
        <v>275321.59999999998</v>
      </c>
      <c r="DC938" s="9">
        <v>340943.8</v>
      </c>
      <c r="DD938" s="9">
        <v>196.6155</v>
      </c>
      <c r="DE938" s="9">
        <v>0</v>
      </c>
      <c r="DF938" s="9">
        <v>0</v>
      </c>
      <c r="DG938" s="9">
        <v>0</v>
      </c>
    </row>
    <row r="939" spans="1:111" x14ac:dyDescent="0.25">
      <c r="A939" s="9" t="s">
        <v>35</v>
      </c>
      <c r="B939" s="9" t="s">
        <v>106</v>
      </c>
      <c r="C939" s="9" t="s">
        <v>15</v>
      </c>
      <c r="D939" s="9" t="s">
        <v>187</v>
      </c>
      <c r="E939" s="9" t="s">
        <v>188</v>
      </c>
      <c r="F939" s="9" t="s">
        <v>33</v>
      </c>
      <c r="G939" s="9">
        <v>2017</v>
      </c>
      <c r="H939" s="9">
        <v>8</v>
      </c>
      <c r="I939" s="9">
        <v>39184.74</v>
      </c>
      <c r="J939" s="9">
        <v>38665.730000000003</v>
      </c>
      <c r="K939" s="9">
        <v>38366.58</v>
      </c>
      <c r="L939" s="9">
        <v>39488.49</v>
      </c>
      <c r="M939" s="9">
        <v>41945.05</v>
      </c>
      <c r="N939" s="9">
        <v>46774.7</v>
      </c>
      <c r="O939" s="9">
        <v>48956.54</v>
      </c>
      <c r="P939" s="9">
        <v>53866.3</v>
      </c>
      <c r="Q939" s="9">
        <v>58846.2</v>
      </c>
      <c r="R939" s="9">
        <v>63372.68</v>
      </c>
      <c r="S939" s="9">
        <v>66696.479999999996</v>
      </c>
      <c r="T939" s="9">
        <v>69232.800000000003</v>
      </c>
      <c r="U939" s="9">
        <v>68813.62</v>
      </c>
      <c r="V939" s="9">
        <v>62452.67</v>
      </c>
      <c r="W939" s="9">
        <v>62876.67</v>
      </c>
      <c r="X939" s="9">
        <v>63969.89</v>
      </c>
      <c r="Y939" s="9">
        <v>63575.61</v>
      </c>
      <c r="Z939" s="9">
        <v>61537.9</v>
      </c>
      <c r="AA939" s="9">
        <v>63705.36</v>
      </c>
      <c r="AB939" s="9">
        <v>65321.38</v>
      </c>
      <c r="AC939" s="9">
        <v>58409.09</v>
      </c>
      <c r="AD939" s="9">
        <v>48391.3</v>
      </c>
      <c r="AE939" s="9">
        <v>45070.94</v>
      </c>
      <c r="AF939" s="9">
        <v>44815.18</v>
      </c>
      <c r="AG939" s="9">
        <v>62883.78</v>
      </c>
      <c r="AH939" s="9">
        <v>39268.699999999997</v>
      </c>
      <c r="AI939" s="9">
        <v>38598.1</v>
      </c>
      <c r="AJ939" s="9">
        <v>38528.620000000003</v>
      </c>
      <c r="AK939" s="9">
        <v>39812.11</v>
      </c>
      <c r="AL939" s="9">
        <v>42014.1</v>
      </c>
      <c r="AM939" s="9">
        <v>46734.52</v>
      </c>
      <c r="AN939" s="9">
        <v>48916.6</v>
      </c>
      <c r="AO939" s="9">
        <v>53588.33</v>
      </c>
      <c r="AP939" s="9">
        <v>58429.23</v>
      </c>
      <c r="AQ939" s="9">
        <v>63460.14</v>
      </c>
      <c r="AR939" s="9">
        <v>66412.759999999995</v>
      </c>
      <c r="AS939" s="9">
        <v>69366.350000000006</v>
      </c>
      <c r="AT939" s="9">
        <v>70436.39</v>
      </c>
      <c r="AU939" s="9">
        <v>71315.08</v>
      </c>
      <c r="AV939" s="9">
        <v>71739.08</v>
      </c>
      <c r="AW939" s="9">
        <v>71945.23</v>
      </c>
      <c r="AX939" s="9">
        <v>70849.350000000006</v>
      </c>
      <c r="AY939" s="9">
        <v>68831.62</v>
      </c>
      <c r="AZ939" s="9">
        <v>66572.45</v>
      </c>
      <c r="BA939" s="9">
        <v>64432.84</v>
      </c>
      <c r="BB939" s="9">
        <v>58094.9</v>
      </c>
      <c r="BC939" s="9">
        <v>48312.04</v>
      </c>
      <c r="BD939" s="9">
        <v>44660.85</v>
      </c>
      <c r="BE939" s="9">
        <v>44405.09</v>
      </c>
      <c r="BF939" s="9">
        <v>70914.720000000001</v>
      </c>
      <c r="BG939" s="9">
        <v>68.992869999999996</v>
      </c>
      <c r="BH939" s="9">
        <v>67.533050000000003</v>
      </c>
      <c r="BI939" s="9">
        <v>66.374110000000002</v>
      </c>
      <c r="BJ939" s="9">
        <v>65.373949999999994</v>
      </c>
      <c r="BK939" s="9">
        <v>64.540679999999995</v>
      </c>
      <c r="BL939" s="9">
        <v>63.908569999999997</v>
      </c>
      <c r="BM939" s="9">
        <v>63.856580000000001</v>
      </c>
      <c r="BN939" s="9">
        <v>66.093279999999993</v>
      </c>
      <c r="BO939" s="9">
        <v>69.730860000000007</v>
      </c>
      <c r="BP939" s="9">
        <v>73.628339999999994</v>
      </c>
      <c r="BQ939" s="9">
        <v>77.630420000000001</v>
      </c>
      <c r="BR939" s="9">
        <v>81.482870000000005</v>
      </c>
      <c r="BS939" s="9">
        <v>84.696600000000004</v>
      </c>
      <c r="BT939" s="9">
        <v>87.231880000000004</v>
      </c>
      <c r="BU939" s="9">
        <v>88.920360000000002</v>
      </c>
      <c r="BV939" s="9">
        <v>89.639470000000003</v>
      </c>
      <c r="BW939" s="9">
        <v>89.476429999999993</v>
      </c>
      <c r="BX939" s="9">
        <v>88.178420000000003</v>
      </c>
      <c r="BY939" s="9">
        <v>85.748130000000003</v>
      </c>
      <c r="BZ939" s="9">
        <v>81.972499999999997</v>
      </c>
      <c r="CA939" s="9">
        <v>78.031080000000003</v>
      </c>
      <c r="CB939" s="9">
        <v>75.145780000000002</v>
      </c>
      <c r="CC939" s="9">
        <v>73.028729999999996</v>
      </c>
      <c r="CD939" s="9">
        <v>71.213459999999998</v>
      </c>
      <c r="CE939" s="9">
        <v>235166.8</v>
      </c>
      <c r="CF939" s="9">
        <v>202884.6</v>
      </c>
      <c r="CG939" s="9">
        <v>185942.8</v>
      </c>
      <c r="CH939" s="9">
        <v>164336.9</v>
      </c>
      <c r="CI939" s="9">
        <v>83440.53</v>
      </c>
      <c r="CJ939" s="9">
        <v>72934.39</v>
      </c>
      <c r="CK939" s="9">
        <v>59106.87</v>
      </c>
      <c r="CL939" s="9">
        <v>97957.92</v>
      </c>
      <c r="CM939" s="9">
        <v>151456</v>
      </c>
      <c r="CN939" s="9">
        <v>224881.2</v>
      </c>
      <c r="CO939" s="9">
        <v>284647.59999999998</v>
      </c>
      <c r="CP939" s="9">
        <v>348091.5</v>
      </c>
      <c r="CQ939" s="9">
        <v>369147</v>
      </c>
      <c r="CR939" s="9">
        <v>384984.6</v>
      </c>
      <c r="CS939" s="9">
        <v>383095.2</v>
      </c>
      <c r="CT939" s="9">
        <v>421332.9</v>
      </c>
      <c r="CU939" s="9">
        <v>415149.7</v>
      </c>
      <c r="CV939" s="9">
        <v>374729.5</v>
      </c>
      <c r="CW939" s="9">
        <v>326783.40000000002</v>
      </c>
      <c r="CX939" s="9">
        <v>328626</v>
      </c>
      <c r="CY939" s="9">
        <v>325673.3</v>
      </c>
      <c r="CZ939" s="9">
        <v>303024.8</v>
      </c>
      <c r="DA939" s="9">
        <v>299842.3</v>
      </c>
      <c r="DB939" s="9">
        <v>298441.7</v>
      </c>
      <c r="DC939" s="9">
        <v>348603.9</v>
      </c>
      <c r="DD939" s="9">
        <v>196.6155</v>
      </c>
      <c r="DE939" s="9">
        <v>0</v>
      </c>
      <c r="DF939" s="9">
        <v>0</v>
      </c>
      <c r="DG939" s="9">
        <v>0</v>
      </c>
    </row>
    <row r="940" spans="1:111" x14ac:dyDescent="0.25">
      <c r="A940" s="9" t="s">
        <v>35</v>
      </c>
      <c r="B940" s="9" t="s">
        <v>106</v>
      </c>
      <c r="C940" s="9" t="s">
        <v>15</v>
      </c>
      <c r="D940" s="9" t="s">
        <v>161</v>
      </c>
      <c r="E940" s="9" t="s">
        <v>160</v>
      </c>
      <c r="F940" s="9" t="s">
        <v>36</v>
      </c>
      <c r="G940" s="9">
        <v>2017</v>
      </c>
      <c r="H940" s="9">
        <v>5</v>
      </c>
      <c r="I940" s="9">
        <v>36585.58</v>
      </c>
      <c r="J940" s="9">
        <v>35908.54</v>
      </c>
      <c r="K940" s="9">
        <v>35648.85</v>
      </c>
      <c r="L940" s="9">
        <v>37828.339999999997</v>
      </c>
      <c r="M940" s="9">
        <v>39847.71</v>
      </c>
      <c r="N940" s="9">
        <v>43442.63</v>
      </c>
      <c r="O940" s="9">
        <v>46092.54</v>
      </c>
      <c r="P940" s="9">
        <v>51888.25</v>
      </c>
      <c r="Q940" s="9">
        <v>58444.22</v>
      </c>
      <c r="R940" s="9">
        <v>64697.48</v>
      </c>
      <c r="S940" s="9">
        <v>67821.83</v>
      </c>
      <c r="T940" s="9">
        <v>70715.97</v>
      </c>
      <c r="U940" s="9">
        <v>70093.58</v>
      </c>
      <c r="V940" s="9">
        <v>62472.26</v>
      </c>
      <c r="W940" s="9">
        <v>62714.9</v>
      </c>
      <c r="X940" s="9">
        <v>64272.08</v>
      </c>
      <c r="Y940" s="9">
        <v>63734.51</v>
      </c>
      <c r="Z940" s="9">
        <v>60432.56</v>
      </c>
      <c r="AA940" s="9">
        <v>65185.41</v>
      </c>
      <c r="AB940" s="9">
        <v>63748.88</v>
      </c>
      <c r="AC940" s="9">
        <v>57069.279999999999</v>
      </c>
      <c r="AD940" s="9">
        <v>46713.25</v>
      </c>
      <c r="AE940" s="9">
        <v>43891.96</v>
      </c>
      <c r="AF940" s="9">
        <v>43583.5</v>
      </c>
      <c r="AG940" s="9">
        <v>62731.32</v>
      </c>
      <c r="AH940" s="9">
        <v>36738.03</v>
      </c>
      <c r="AI940" s="9">
        <v>35944.21</v>
      </c>
      <c r="AJ940" s="9">
        <v>35942.839999999997</v>
      </c>
      <c r="AK940" s="9">
        <v>37812.35</v>
      </c>
      <c r="AL940" s="9">
        <v>39797.1</v>
      </c>
      <c r="AM940" s="9">
        <v>43480.68</v>
      </c>
      <c r="AN940" s="9">
        <v>46289.25</v>
      </c>
      <c r="AO940" s="9">
        <v>51903.31</v>
      </c>
      <c r="AP940" s="9">
        <v>57902.07</v>
      </c>
      <c r="AQ940" s="9">
        <v>64113.42</v>
      </c>
      <c r="AR940" s="9">
        <v>67547.839999999997</v>
      </c>
      <c r="AS940" s="9">
        <v>71588.759999999995</v>
      </c>
      <c r="AT940" s="9">
        <v>72865.83</v>
      </c>
      <c r="AU940" s="9">
        <v>73804.679999999993</v>
      </c>
      <c r="AV940" s="9">
        <v>74047.31</v>
      </c>
      <c r="AW940" s="9">
        <v>73977.84</v>
      </c>
      <c r="AX940" s="9">
        <v>72729.98</v>
      </c>
      <c r="AY940" s="9">
        <v>69045.59</v>
      </c>
      <c r="AZ940" s="9">
        <v>66278.720000000001</v>
      </c>
      <c r="BA940" s="9">
        <v>63608.6</v>
      </c>
      <c r="BB940" s="9">
        <v>57405.68</v>
      </c>
      <c r="BC940" s="9">
        <v>47392.95</v>
      </c>
      <c r="BD940" s="9">
        <v>44186.2</v>
      </c>
      <c r="BE940" s="9">
        <v>43877.73</v>
      </c>
      <c r="BF940" s="9">
        <v>72681.52</v>
      </c>
      <c r="BG940" s="9">
        <v>73.969650000000001</v>
      </c>
      <c r="BH940" s="9">
        <v>72.270169999999993</v>
      </c>
      <c r="BI940" s="9">
        <v>70.985699999999994</v>
      </c>
      <c r="BJ940" s="9">
        <v>69.742519999999999</v>
      </c>
      <c r="BK940" s="9">
        <v>68.773269999999997</v>
      </c>
      <c r="BL940" s="9">
        <v>68.032079999999993</v>
      </c>
      <c r="BM940" s="9">
        <v>68.686610000000002</v>
      </c>
      <c r="BN940" s="9">
        <v>72.788380000000004</v>
      </c>
      <c r="BO940" s="9">
        <v>77.803200000000004</v>
      </c>
      <c r="BP940" s="9">
        <v>82.14564</v>
      </c>
      <c r="BQ940" s="9">
        <v>86.181089999999998</v>
      </c>
      <c r="BR940" s="9">
        <v>89.600480000000005</v>
      </c>
      <c r="BS940" s="9">
        <v>92.281599999999997</v>
      </c>
      <c r="BT940" s="9">
        <v>93.916039999999995</v>
      </c>
      <c r="BU940" s="9">
        <v>94.660809999999998</v>
      </c>
      <c r="BV940" s="9">
        <v>94.148719999999997</v>
      </c>
      <c r="BW940" s="9">
        <v>92.718490000000003</v>
      </c>
      <c r="BX940" s="9">
        <v>90.716679999999997</v>
      </c>
      <c r="BY940" s="9">
        <v>88.040220000000005</v>
      </c>
      <c r="BZ940" s="9">
        <v>84.429630000000003</v>
      </c>
      <c r="CA940" s="9">
        <v>80.539490000000001</v>
      </c>
      <c r="CB940" s="9">
        <v>78.027079999999998</v>
      </c>
      <c r="CC940" s="9">
        <v>75.549400000000006</v>
      </c>
      <c r="CD940" s="9">
        <v>73.376000000000005</v>
      </c>
      <c r="CE940" s="9">
        <v>264566.40000000002</v>
      </c>
      <c r="CF940" s="9">
        <v>213313.1</v>
      </c>
      <c r="CG940" s="9">
        <v>192910.4</v>
      </c>
      <c r="CH940" s="9">
        <v>166744.4</v>
      </c>
      <c r="CI940" s="9">
        <v>86674.19</v>
      </c>
      <c r="CJ940" s="9">
        <v>72257.039999999994</v>
      </c>
      <c r="CK940" s="9">
        <v>58175.56</v>
      </c>
      <c r="CL940" s="9">
        <v>103755.5</v>
      </c>
      <c r="CM940" s="9">
        <v>161086.70000000001</v>
      </c>
      <c r="CN940" s="9">
        <v>243609.1</v>
      </c>
      <c r="CO940" s="9">
        <v>298663.2</v>
      </c>
      <c r="CP940" s="9">
        <v>366774</v>
      </c>
      <c r="CQ940" s="9">
        <v>394111.7</v>
      </c>
      <c r="CR940" s="9">
        <v>411991.6</v>
      </c>
      <c r="CS940" s="9">
        <v>408543.1</v>
      </c>
      <c r="CT940" s="9">
        <v>451369.5</v>
      </c>
      <c r="CU940" s="9">
        <v>454735.5</v>
      </c>
      <c r="CV940" s="9">
        <v>396637.5</v>
      </c>
      <c r="CW940" s="9">
        <v>339857.4</v>
      </c>
      <c r="CX940" s="9">
        <v>333698.2</v>
      </c>
      <c r="CY940" s="9">
        <v>324719</v>
      </c>
      <c r="CZ940" s="9">
        <v>306062.59999999998</v>
      </c>
      <c r="DA940" s="9">
        <v>291190.59999999998</v>
      </c>
      <c r="DB940" s="9">
        <v>289543.8</v>
      </c>
      <c r="DC940" s="9">
        <v>374016.5</v>
      </c>
      <c r="DD940" s="9">
        <v>196.6155</v>
      </c>
      <c r="DE940" s="9">
        <v>0</v>
      </c>
      <c r="DF940" s="9">
        <v>0</v>
      </c>
      <c r="DG940" s="9">
        <v>0</v>
      </c>
    </row>
    <row r="941" spans="1:111" x14ac:dyDescent="0.25">
      <c r="A941" s="9" t="s">
        <v>35</v>
      </c>
      <c r="B941" s="9" t="s">
        <v>106</v>
      </c>
      <c r="C941" s="9" t="s">
        <v>15</v>
      </c>
      <c r="D941" s="9" t="s">
        <v>161</v>
      </c>
      <c r="E941" s="9" t="s">
        <v>160</v>
      </c>
      <c r="F941" s="9" t="s">
        <v>36</v>
      </c>
      <c r="G941" s="9">
        <v>2017</v>
      </c>
      <c r="H941" s="9">
        <v>6</v>
      </c>
      <c r="I941" s="9">
        <v>37466.14</v>
      </c>
      <c r="J941" s="9">
        <v>36387.800000000003</v>
      </c>
      <c r="K941" s="9">
        <v>36291.06</v>
      </c>
      <c r="L941" s="9">
        <v>38297.279999999999</v>
      </c>
      <c r="M941" s="9">
        <v>39969.800000000003</v>
      </c>
      <c r="N941" s="9">
        <v>43579.99</v>
      </c>
      <c r="O941" s="9">
        <v>47042.52</v>
      </c>
      <c r="P941" s="9">
        <v>52782.16</v>
      </c>
      <c r="Q941" s="9">
        <v>59465.83</v>
      </c>
      <c r="R941" s="9">
        <v>66244.83</v>
      </c>
      <c r="S941" s="9">
        <v>69346.91</v>
      </c>
      <c r="T941" s="9">
        <v>72393.61</v>
      </c>
      <c r="U941" s="9">
        <v>71606.570000000007</v>
      </c>
      <c r="V941" s="9">
        <v>64385.41</v>
      </c>
      <c r="W941" s="9">
        <v>64842.06</v>
      </c>
      <c r="X941" s="9">
        <v>66442.98</v>
      </c>
      <c r="Y941" s="9">
        <v>66097.490000000005</v>
      </c>
      <c r="Z941" s="9">
        <v>63763.77</v>
      </c>
      <c r="AA941" s="9">
        <v>68259.039999999994</v>
      </c>
      <c r="AB941" s="9">
        <v>65627.3</v>
      </c>
      <c r="AC941" s="9">
        <v>58953.75</v>
      </c>
      <c r="AD941" s="9">
        <v>48166.98</v>
      </c>
      <c r="AE941" s="9">
        <v>44342.82</v>
      </c>
      <c r="AF941" s="9">
        <v>44230.26</v>
      </c>
      <c r="AG941" s="9">
        <v>65223.41</v>
      </c>
      <c r="AH941" s="9">
        <v>37301.17</v>
      </c>
      <c r="AI941" s="9">
        <v>36134.36</v>
      </c>
      <c r="AJ941" s="9">
        <v>36318.61</v>
      </c>
      <c r="AK941" s="9">
        <v>38322.379999999997</v>
      </c>
      <c r="AL941" s="9">
        <v>39954.53</v>
      </c>
      <c r="AM941" s="9">
        <v>43535.01</v>
      </c>
      <c r="AN941" s="9">
        <v>47225.43</v>
      </c>
      <c r="AO941" s="9">
        <v>52860.32</v>
      </c>
      <c r="AP941" s="9">
        <v>58964.13</v>
      </c>
      <c r="AQ941" s="9">
        <v>65540.62</v>
      </c>
      <c r="AR941" s="9">
        <v>68911.039999999994</v>
      </c>
      <c r="AS941" s="9">
        <v>73127.22</v>
      </c>
      <c r="AT941" s="9">
        <v>74458.78</v>
      </c>
      <c r="AU941" s="9">
        <v>75353.39</v>
      </c>
      <c r="AV941" s="9">
        <v>75810.03</v>
      </c>
      <c r="AW941" s="9">
        <v>76025.23</v>
      </c>
      <c r="AX941" s="9">
        <v>74807.960000000006</v>
      </c>
      <c r="AY941" s="9">
        <v>71775.14</v>
      </c>
      <c r="AZ941" s="9">
        <v>68971.850000000006</v>
      </c>
      <c r="BA941" s="9">
        <v>64996.09</v>
      </c>
      <c r="BB941" s="9">
        <v>58954.47</v>
      </c>
      <c r="BC941" s="9">
        <v>48709.95</v>
      </c>
      <c r="BD941" s="9">
        <v>44747</v>
      </c>
      <c r="BE941" s="9">
        <v>44634.44</v>
      </c>
      <c r="BF941" s="9">
        <v>74828.179999999993</v>
      </c>
      <c r="BG941" s="9">
        <v>74.490679999999998</v>
      </c>
      <c r="BH941" s="9">
        <v>72.969480000000004</v>
      </c>
      <c r="BI941" s="9">
        <v>71.669690000000003</v>
      </c>
      <c r="BJ941" s="9">
        <v>70.359759999999994</v>
      </c>
      <c r="BK941" s="9">
        <v>69.352260000000001</v>
      </c>
      <c r="BL941" s="9">
        <v>68.473089999999999</v>
      </c>
      <c r="BM941" s="9">
        <v>69.528570000000002</v>
      </c>
      <c r="BN941" s="9">
        <v>74.356899999999996</v>
      </c>
      <c r="BO941" s="9">
        <v>79.551169999999999</v>
      </c>
      <c r="BP941" s="9">
        <v>84.493989999999997</v>
      </c>
      <c r="BQ941" s="9">
        <v>88.489710000000002</v>
      </c>
      <c r="BR941" s="9">
        <v>92.045230000000004</v>
      </c>
      <c r="BS941" s="9">
        <v>94.694519999999997</v>
      </c>
      <c r="BT941" s="9">
        <v>96.525810000000007</v>
      </c>
      <c r="BU941" s="9">
        <v>98.211240000000004</v>
      </c>
      <c r="BV941" s="9">
        <v>98.936689999999999</v>
      </c>
      <c r="BW941" s="9">
        <v>98.939229999999995</v>
      </c>
      <c r="BX941" s="9">
        <v>98.065960000000004</v>
      </c>
      <c r="BY941" s="9">
        <v>96.093059999999994</v>
      </c>
      <c r="BZ941" s="9">
        <v>92.387690000000006</v>
      </c>
      <c r="CA941" s="9">
        <v>87.453069999999997</v>
      </c>
      <c r="CB941" s="9">
        <v>83.658739999999995</v>
      </c>
      <c r="CC941" s="9">
        <v>81.198459999999997</v>
      </c>
      <c r="CD941" s="9">
        <v>78.900570000000002</v>
      </c>
      <c r="CE941" s="9">
        <v>252147.1</v>
      </c>
      <c r="CF941" s="9">
        <v>218344.5</v>
      </c>
      <c r="CG941" s="9">
        <v>210778</v>
      </c>
      <c r="CH941" s="9">
        <v>181362.3</v>
      </c>
      <c r="CI941" s="9">
        <v>87021.21</v>
      </c>
      <c r="CJ941" s="9">
        <v>70156.2</v>
      </c>
      <c r="CK941" s="9">
        <v>55387.32</v>
      </c>
      <c r="CL941" s="9">
        <v>98933.97</v>
      </c>
      <c r="CM941" s="9">
        <v>157777.29999999999</v>
      </c>
      <c r="CN941" s="9">
        <v>230940.2</v>
      </c>
      <c r="CO941" s="9">
        <v>287489.90000000002</v>
      </c>
      <c r="CP941" s="9">
        <v>353412.1</v>
      </c>
      <c r="CQ941" s="9">
        <v>377684.3</v>
      </c>
      <c r="CR941" s="9">
        <v>399038</v>
      </c>
      <c r="CS941" s="9">
        <v>386431.2</v>
      </c>
      <c r="CT941" s="9">
        <v>434618.9</v>
      </c>
      <c r="CU941" s="9">
        <v>448568.9</v>
      </c>
      <c r="CV941" s="9">
        <v>407598.1</v>
      </c>
      <c r="CW941" s="9">
        <v>390484.7</v>
      </c>
      <c r="CX941" s="9">
        <v>420980.5</v>
      </c>
      <c r="CY941" s="9">
        <v>366249.1</v>
      </c>
      <c r="CZ941" s="9">
        <v>293004.79999999999</v>
      </c>
      <c r="DA941" s="9">
        <v>291214.2</v>
      </c>
      <c r="DB941" s="9">
        <v>281410.8</v>
      </c>
      <c r="DC941" s="9">
        <v>362575.1</v>
      </c>
      <c r="DD941" s="9">
        <v>196.6155</v>
      </c>
      <c r="DE941" s="9">
        <v>0</v>
      </c>
      <c r="DF941" s="9">
        <v>0</v>
      </c>
      <c r="DG941" s="9">
        <v>0</v>
      </c>
    </row>
    <row r="942" spans="1:111" x14ac:dyDescent="0.25">
      <c r="A942" s="9" t="s">
        <v>35</v>
      </c>
      <c r="B942" s="9" t="s">
        <v>106</v>
      </c>
      <c r="C942" s="9" t="s">
        <v>15</v>
      </c>
      <c r="D942" s="9" t="s">
        <v>161</v>
      </c>
      <c r="E942" s="9" t="s">
        <v>160</v>
      </c>
      <c r="F942" s="9" t="s">
        <v>36</v>
      </c>
      <c r="G942" s="9">
        <v>2017</v>
      </c>
      <c r="H942" s="9">
        <v>7</v>
      </c>
      <c r="I942" s="9">
        <v>33616.18</v>
      </c>
      <c r="J942" s="9">
        <v>32530.799999999999</v>
      </c>
      <c r="K942" s="9">
        <v>32431.919999999998</v>
      </c>
      <c r="L942" s="9">
        <v>34139.22</v>
      </c>
      <c r="M942" s="9">
        <v>36765.769999999997</v>
      </c>
      <c r="N942" s="9">
        <v>40411.11</v>
      </c>
      <c r="O942" s="9">
        <v>43272.78</v>
      </c>
      <c r="P942" s="9">
        <v>49303.66</v>
      </c>
      <c r="Q942" s="9">
        <v>55192.66</v>
      </c>
      <c r="R942" s="9">
        <v>60680.31</v>
      </c>
      <c r="S942" s="9">
        <v>64333.4</v>
      </c>
      <c r="T942" s="9">
        <v>67845.149999999994</v>
      </c>
      <c r="U942" s="9">
        <v>66896.210000000006</v>
      </c>
      <c r="V942" s="9">
        <v>60413.82</v>
      </c>
      <c r="W942" s="9">
        <v>60708.95</v>
      </c>
      <c r="X942" s="9">
        <v>61839.03</v>
      </c>
      <c r="Y942" s="9">
        <v>61382.93</v>
      </c>
      <c r="Z942" s="9">
        <v>59485.29</v>
      </c>
      <c r="AA942" s="9">
        <v>62433.48</v>
      </c>
      <c r="AB942" s="9">
        <v>60304.37</v>
      </c>
      <c r="AC942" s="9">
        <v>54498.62</v>
      </c>
      <c r="AD942" s="9">
        <v>43902.65</v>
      </c>
      <c r="AE942" s="9">
        <v>40086.54</v>
      </c>
      <c r="AF942" s="9">
        <v>39787.43</v>
      </c>
      <c r="AG942" s="9">
        <v>60729.68</v>
      </c>
      <c r="AH942" s="9">
        <v>33695.300000000003</v>
      </c>
      <c r="AI942" s="9">
        <v>32532.57</v>
      </c>
      <c r="AJ942" s="9">
        <v>32664.720000000001</v>
      </c>
      <c r="AK942" s="9">
        <v>34414.06</v>
      </c>
      <c r="AL942" s="9">
        <v>36779.67</v>
      </c>
      <c r="AM942" s="9">
        <v>40138.980000000003</v>
      </c>
      <c r="AN942" s="9">
        <v>43429.29</v>
      </c>
      <c r="AO942" s="9">
        <v>48968.23</v>
      </c>
      <c r="AP942" s="9">
        <v>54708.9</v>
      </c>
      <c r="AQ942" s="9">
        <v>60903.360000000001</v>
      </c>
      <c r="AR942" s="9">
        <v>64168.02</v>
      </c>
      <c r="AS942" s="9">
        <v>67595.740000000005</v>
      </c>
      <c r="AT942" s="9">
        <v>69035.08</v>
      </c>
      <c r="AU942" s="9">
        <v>69952.95</v>
      </c>
      <c r="AV942" s="9">
        <v>70248.08</v>
      </c>
      <c r="AW942" s="9">
        <v>70291.429999999993</v>
      </c>
      <c r="AX942" s="9">
        <v>69058.34</v>
      </c>
      <c r="AY942" s="9">
        <v>66771.7</v>
      </c>
      <c r="AZ942" s="9">
        <v>64006.93</v>
      </c>
      <c r="BA942" s="9">
        <v>60630.86</v>
      </c>
      <c r="BB942" s="9">
        <v>54394.48</v>
      </c>
      <c r="BC942" s="9">
        <v>43922.62</v>
      </c>
      <c r="BD942" s="9">
        <v>39992.94</v>
      </c>
      <c r="BE942" s="9">
        <v>39693.83</v>
      </c>
      <c r="BF942" s="9">
        <v>69264.320000000007</v>
      </c>
      <c r="BG942" s="9">
        <v>75.937119999999993</v>
      </c>
      <c r="BH942" s="9">
        <v>74.550929999999994</v>
      </c>
      <c r="BI942" s="9">
        <v>73.475800000000007</v>
      </c>
      <c r="BJ942" s="9">
        <v>72.430419999999998</v>
      </c>
      <c r="BK942" s="9">
        <v>71.467529999999996</v>
      </c>
      <c r="BL942" s="9">
        <v>70.741159999999994</v>
      </c>
      <c r="BM942" s="9">
        <v>70.783990000000003</v>
      </c>
      <c r="BN942" s="9">
        <v>73.409210000000002</v>
      </c>
      <c r="BO942" s="9">
        <v>77.346080000000001</v>
      </c>
      <c r="BP942" s="9">
        <v>81.794830000000005</v>
      </c>
      <c r="BQ942" s="9">
        <v>86.210989999999995</v>
      </c>
      <c r="BR942" s="9">
        <v>90.454179999999994</v>
      </c>
      <c r="BS942" s="9">
        <v>93.966830000000002</v>
      </c>
      <c r="BT942" s="9">
        <v>96.569159999999997</v>
      </c>
      <c r="BU942" s="9">
        <v>97.703680000000006</v>
      </c>
      <c r="BV942" s="9">
        <v>98.141249999999999</v>
      </c>
      <c r="BW942" s="9">
        <v>97.866050000000001</v>
      </c>
      <c r="BX942" s="9">
        <v>96.172370000000001</v>
      </c>
      <c r="BY942" s="9">
        <v>93.414320000000004</v>
      </c>
      <c r="BZ942" s="9">
        <v>89.969459999999998</v>
      </c>
      <c r="CA942" s="9">
        <v>85.412329999999997</v>
      </c>
      <c r="CB942" s="9">
        <v>82.040679999999995</v>
      </c>
      <c r="CC942" s="9">
        <v>79.509200000000007</v>
      </c>
      <c r="CD942" s="9">
        <v>77.877889999999994</v>
      </c>
      <c r="CE942" s="9">
        <v>278426.59999999998</v>
      </c>
      <c r="CF942" s="9">
        <v>252155.8</v>
      </c>
      <c r="CG942" s="9">
        <v>265197.90000000002</v>
      </c>
      <c r="CH942" s="9">
        <v>232471.4</v>
      </c>
      <c r="CI942" s="9">
        <v>145874.29999999999</v>
      </c>
      <c r="CJ942" s="9">
        <v>88396.95</v>
      </c>
      <c r="CK942" s="9">
        <v>70427.839999999997</v>
      </c>
      <c r="CL942" s="9">
        <v>112965.7</v>
      </c>
      <c r="CM942" s="9">
        <v>174336</v>
      </c>
      <c r="CN942" s="9">
        <v>258135.3</v>
      </c>
      <c r="CO942" s="9">
        <v>321255.7</v>
      </c>
      <c r="CP942" s="9">
        <v>392100</v>
      </c>
      <c r="CQ942" s="9">
        <v>411086.2</v>
      </c>
      <c r="CR942" s="9">
        <v>432524.1</v>
      </c>
      <c r="CS942" s="9">
        <v>429394.7</v>
      </c>
      <c r="CT942" s="9">
        <v>466387.9</v>
      </c>
      <c r="CU942" s="9">
        <v>457207.4</v>
      </c>
      <c r="CV942" s="9">
        <v>414194.6</v>
      </c>
      <c r="CW942" s="9">
        <v>365768.9</v>
      </c>
      <c r="CX942" s="9">
        <v>370163.3</v>
      </c>
      <c r="CY942" s="9">
        <v>355029.2</v>
      </c>
      <c r="CZ942" s="9">
        <v>326830.2</v>
      </c>
      <c r="DA942" s="9">
        <v>320891.09999999998</v>
      </c>
      <c r="DB942" s="9">
        <v>317650.5</v>
      </c>
      <c r="DC942" s="9">
        <v>387112.8</v>
      </c>
      <c r="DD942" s="9">
        <v>196.6155</v>
      </c>
      <c r="DE942" s="9">
        <v>0</v>
      </c>
      <c r="DF942" s="9">
        <v>0</v>
      </c>
      <c r="DG942" s="9">
        <v>0</v>
      </c>
    </row>
    <row r="943" spans="1:111" x14ac:dyDescent="0.25">
      <c r="A943" s="9" t="s">
        <v>35</v>
      </c>
      <c r="B943" s="9" t="s">
        <v>106</v>
      </c>
      <c r="C943" s="9" t="s">
        <v>15</v>
      </c>
      <c r="D943" s="9" t="s">
        <v>161</v>
      </c>
      <c r="E943" s="9" t="s">
        <v>160</v>
      </c>
      <c r="F943" s="9" t="s">
        <v>36</v>
      </c>
      <c r="G943" s="9">
        <v>2017</v>
      </c>
      <c r="H943" s="9">
        <v>8</v>
      </c>
      <c r="I943" s="9">
        <v>39270.15</v>
      </c>
      <c r="J943" s="9">
        <v>38524.32</v>
      </c>
      <c r="K943" s="9">
        <v>38272.53</v>
      </c>
      <c r="L943" s="9">
        <v>39519.599999999999</v>
      </c>
      <c r="M943" s="9">
        <v>41801.61</v>
      </c>
      <c r="N943" s="9">
        <v>46643.95</v>
      </c>
      <c r="O943" s="9">
        <v>49016.52</v>
      </c>
      <c r="P943" s="9">
        <v>54341.13</v>
      </c>
      <c r="Q943" s="9">
        <v>60285.84</v>
      </c>
      <c r="R943" s="9">
        <v>65763.5</v>
      </c>
      <c r="S943" s="9">
        <v>69521.81</v>
      </c>
      <c r="T943" s="9">
        <v>72864.19</v>
      </c>
      <c r="U943" s="9">
        <v>72749.13</v>
      </c>
      <c r="V943" s="9">
        <v>66617.279999999999</v>
      </c>
      <c r="W943" s="9">
        <v>67125.33</v>
      </c>
      <c r="X943" s="9">
        <v>68376.95</v>
      </c>
      <c r="Y943" s="9">
        <v>67802</v>
      </c>
      <c r="Z943" s="9">
        <v>65159.27</v>
      </c>
      <c r="AA943" s="9">
        <v>66880.87</v>
      </c>
      <c r="AB943" s="9">
        <v>67845.25</v>
      </c>
      <c r="AC943" s="9">
        <v>60308.59</v>
      </c>
      <c r="AD943" s="9">
        <v>49751.98</v>
      </c>
      <c r="AE943" s="9">
        <v>46226.86</v>
      </c>
      <c r="AF943" s="9">
        <v>46032.04</v>
      </c>
      <c r="AG943" s="9">
        <v>67005.19</v>
      </c>
      <c r="AH943" s="9">
        <v>39354.11</v>
      </c>
      <c r="AI943" s="9">
        <v>38456.699999999997</v>
      </c>
      <c r="AJ943" s="9">
        <v>38434.57</v>
      </c>
      <c r="AK943" s="9">
        <v>39843.22</v>
      </c>
      <c r="AL943" s="9">
        <v>41870.660000000003</v>
      </c>
      <c r="AM943" s="9">
        <v>46603.77</v>
      </c>
      <c r="AN943" s="9">
        <v>48976.58</v>
      </c>
      <c r="AO943" s="9">
        <v>54063.15</v>
      </c>
      <c r="AP943" s="9">
        <v>59868.86</v>
      </c>
      <c r="AQ943" s="9">
        <v>65850.960000000006</v>
      </c>
      <c r="AR943" s="9">
        <v>69238.09</v>
      </c>
      <c r="AS943" s="9">
        <v>72997.75</v>
      </c>
      <c r="AT943" s="9">
        <v>74371.89</v>
      </c>
      <c r="AU943" s="9">
        <v>75479.69</v>
      </c>
      <c r="AV943" s="9">
        <v>75987.740000000005</v>
      </c>
      <c r="AW943" s="9">
        <v>76352.289999999994</v>
      </c>
      <c r="AX943" s="9">
        <v>75075.73</v>
      </c>
      <c r="AY943" s="9">
        <v>72452.990000000005</v>
      </c>
      <c r="AZ943" s="9">
        <v>69747.960000000006</v>
      </c>
      <c r="BA943" s="9">
        <v>66956.710000000006</v>
      </c>
      <c r="BB943" s="9">
        <v>59994.400000000001</v>
      </c>
      <c r="BC943" s="9">
        <v>49672.72</v>
      </c>
      <c r="BD943" s="9">
        <v>45816.77</v>
      </c>
      <c r="BE943" s="9">
        <v>45621.95</v>
      </c>
      <c r="BF943" s="9">
        <v>75036.13</v>
      </c>
      <c r="BG943" s="9">
        <v>75.010959999999997</v>
      </c>
      <c r="BH943" s="9">
        <v>73.876140000000007</v>
      </c>
      <c r="BI943" s="9">
        <v>72.682569999999998</v>
      </c>
      <c r="BJ943" s="9">
        <v>71.340829999999997</v>
      </c>
      <c r="BK943" s="9">
        <v>70.227140000000006</v>
      </c>
      <c r="BL943" s="9">
        <v>69.538449999999997</v>
      </c>
      <c r="BM943" s="9">
        <v>68.970830000000007</v>
      </c>
      <c r="BN943" s="9">
        <v>71.070089999999993</v>
      </c>
      <c r="BO943" s="9">
        <v>75.865710000000007</v>
      </c>
      <c r="BP943" s="9">
        <v>80.392600000000002</v>
      </c>
      <c r="BQ943" s="9">
        <v>84.686850000000007</v>
      </c>
      <c r="BR943" s="9">
        <v>88.671250000000001</v>
      </c>
      <c r="BS943" s="9">
        <v>92.04307</v>
      </c>
      <c r="BT943" s="9">
        <v>94.803600000000003</v>
      </c>
      <c r="BU943" s="9">
        <v>96.553520000000006</v>
      </c>
      <c r="BV943" s="9">
        <v>96.924130000000005</v>
      </c>
      <c r="BW943" s="9">
        <v>96.201710000000006</v>
      </c>
      <c r="BX943" s="9">
        <v>94.293520000000001</v>
      </c>
      <c r="BY943" s="9">
        <v>91.209879999999998</v>
      </c>
      <c r="BZ943" s="9">
        <v>86.715639999999993</v>
      </c>
      <c r="CA943" s="9">
        <v>82.119330000000005</v>
      </c>
      <c r="CB943" s="9">
        <v>79.196389999999994</v>
      </c>
      <c r="CC943" s="9">
        <v>77.106189999999998</v>
      </c>
      <c r="CD943" s="9">
        <v>75.3767</v>
      </c>
      <c r="CE943" s="9">
        <v>266484.59999999998</v>
      </c>
      <c r="CF943" s="9">
        <v>228028</v>
      </c>
      <c r="CG943" s="9">
        <v>214689.7</v>
      </c>
      <c r="CH943" s="9">
        <v>184141.8</v>
      </c>
      <c r="CI943" s="9">
        <v>93017.24</v>
      </c>
      <c r="CJ943" s="9">
        <v>78893.27</v>
      </c>
      <c r="CK943" s="9">
        <v>61737.33</v>
      </c>
      <c r="CL943" s="9">
        <v>100720.5</v>
      </c>
      <c r="CM943" s="9">
        <v>156121.20000000001</v>
      </c>
      <c r="CN943" s="9">
        <v>231280.7</v>
      </c>
      <c r="CO943" s="9">
        <v>295426.40000000002</v>
      </c>
      <c r="CP943" s="9">
        <v>358433.6</v>
      </c>
      <c r="CQ943" s="9">
        <v>379973.8</v>
      </c>
      <c r="CR943" s="9">
        <v>396623.1</v>
      </c>
      <c r="CS943" s="9">
        <v>393167.3</v>
      </c>
      <c r="CT943" s="9">
        <v>431393.8</v>
      </c>
      <c r="CU943" s="9">
        <v>426869.7</v>
      </c>
      <c r="CV943" s="9">
        <v>382844.1</v>
      </c>
      <c r="CW943" s="9">
        <v>335391</v>
      </c>
      <c r="CX943" s="9">
        <v>337622.7</v>
      </c>
      <c r="CY943" s="9">
        <v>332852.09999999998</v>
      </c>
      <c r="CZ943" s="9">
        <v>310775.09999999998</v>
      </c>
      <c r="DA943" s="9">
        <v>309037.90000000002</v>
      </c>
      <c r="DB943" s="9">
        <v>305640.3</v>
      </c>
      <c r="DC943" s="9">
        <v>357493.2</v>
      </c>
      <c r="DD943" s="9">
        <v>196.6155</v>
      </c>
      <c r="DE943" s="9">
        <v>0</v>
      </c>
      <c r="DF943" s="9">
        <v>0</v>
      </c>
      <c r="DG943" s="9">
        <v>0</v>
      </c>
    </row>
    <row r="944" spans="1:111" x14ac:dyDescent="0.25">
      <c r="A944" s="9" t="s">
        <v>35</v>
      </c>
      <c r="B944" s="9" t="s">
        <v>106</v>
      </c>
      <c r="C944" s="9" t="s">
        <v>15</v>
      </c>
      <c r="D944" s="9" t="s">
        <v>161</v>
      </c>
      <c r="E944" s="9" t="s">
        <v>160</v>
      </c>
      <c r="F944" s="9" t="s">
        <v>36</v>
      </c>
      <c r="G944" s="9">
        <v>2017</v>
      </c>
      <c r="H944" s="9">
        <v>9</v>
      </c>
      <c r="I944" s="9">
        <v>37327.360000000001</v>
      </c>
      <c r="J944" s="9">
        <v>36769.43</v>
      </c>
      <c r="K944" s="9">
        <v>36245.75</v>
      </c>
      <c r="L944" s="9">
        <v>38214.870000000003</v>
      </c>
      <c r="M944" s="9">
        <v>40445.18</v>
      </c>
      <c r="N944" s="9">
        <v>45302.09</v>
      </c>
      <c r="O944" s="9">
        <v>46110.94</v>
      </c>
      <c r="P944" s="9">
        <v>50478.400000000001</v>
      </c>
      <c r="Q944" s="9">
        <v>56269.440000000002</v>
      </c>
      <c r="R944" s="9">
        <v>62238.7</v>
      </c>
      <c r="S944" s="9">
        <v>65098.14</v>
      </c>
      <c r="T944" s="9">
        <v>68079.27</v>
      </c>
      <c r="U944" s="9">
        <v>67997.399999999994</v>
      </c>
      <c r="V944" s="9">
        <v>60461.7</v>
      </c>
      <c r="W944" s="9">
        <v>60877.68</v>
      </c>
      <c r="X944" s="9">
        <v>62823.63</v>
      </c>
      <c r="Y944" s="9">
        <v>62631.65</v>
      </c>
      <c r="Z944" s="9">
        <v>60191.53</v>
      </c>
      <c r="AA944" s="9">
        <v>66453.52</v>
      </c>
      <c r="AB944" s="9">
        <v>64154.48</v>
      </c>
      <c r="AC944" s="9">
        <v>56537.279999999999</v>
      </c>
      <c r="AD944" s="9">
        <v>46336.83</v>
      </c>
      <c r="AE944" s="9">
        <v>42945.16</v>
      </c>
      <c r="AF944" s="9">
        <v>42806.9</v>
      </c>
      <c r="AG944" s="9">
        <v>61423.72</v>
      </c>
      <c r="AH944" s="9">
        <v>37342.980000000003</v>
      </c>
      <c r="AI944" s="9">
        <v>36813.86</v>
      </c>
      <c r="AJ944" s="9">
        <v>36434.89</v>
      </c>
      <c r="AK944" s="9">
        <v>38149.67</v>
      </c>
      <c r="AL944" s="9">
        <v>40353.120000000003</v>
      </c>
      <c r="AM944" s="9">
        <v>45360.69</v>
      </c>
      <c r="AN944" s="9">
        <v>46321.48</v>
      </c>
      <c r="AO944" s="9">
        <v>50516.28</v>
      </c>
      <c r="AP944" s="9">
        <v>55769.760000000002</v>
      </c>
      <c r="AQ944" s="9">
        <v>61654.29</v>
      </c>
      <c r="AR944" s="9">
        <v>64816.31</v>
      </c>
      <c r="AS944" s="9">
        <v>68959.38</v>
      </c>
      <c r="AT944" s="9">
        <v>70559.05</v>
      </c>
      <c r="AU944" s="9">
        <v>71751.240000000005</v>
      </c>
      <c r="AV944" s="9">
        <v>72167.23</v>
      </c>
      <c r="AW944" s="9">
        <v>72458.42</v>
      </c>
      <c r="AX944" s="9">
        <v>71562.460000000006</v>
      </c>
      <c r="AY944" s="9">
        <v>68696.240000000005</v>
      </c>
      <c r="AZ944" s="9">
        <v>67343.839999999997</v>
      </c>
      <c r="BA944" s="9">
        <v>63789.43</v>
      </c>
      <c r="BB944" s="9">
        <v>56670.68</v>
      </c>
      <c r="BC944" s="9">
        <v>46823.68</v>
      </c>
      <c r="BD944" s="9">
        <v>43103.46</v>
      </c>
      <c r="BE944" s="9">
        <v>42965.2</v>
      </c>
      <c r="BF944" s="9">
        <v>71309.759999999995</v>
      </c>
      <c r="BG944" s="9">
        <v>72.683570000000003</v>
      </c>
      <c r="BH944" s="9">
        <v>71.408259999999999</v>
      </c>
      <c r="BI944" s="9">
        <v>70.006450000000001</v>
      </c>
      <c r="BJ944" s="9">
        <v>68.753640000000004</v>
      </c>
      <c r="BK944" s="9">
        <v>67.963300000000004</v>
      </c>
      <c r="BL944" s="9">
        <v>67.000050000000002</v>
      </c>
      <c r="BM944" s="9">
        <v>66.384029999999996</v>
      </c>
      <c r="BN944" s="9">
        <v>67.66395</v>
      </c>
      <c r="BO944" s="9">
        <v>73.075509999999994</v>
      </c>
      <c r="BP944" s="9">
        <v>78.09845</v>
      </c>
      <c r="BQ944" s="9">
        <v>83.149209999999997</v>
      </c>
      <c r="BR944" s="9">
        <v>87.339309999999998</v>
      </c>
      <c r="BS944" s="9">
        <v>90.911600000000007</v>
      </c>
      <c r="BT944" s="9">
        <v>93.36542</v>
      </c>
      <c r="BU944" s="9">
        <v>95.151169999999993</v>
      </c>
      <c r="BV944" s="9">
        <v>95.707250000000002</v>
      </c>
      <c r="BW944" s="9">
        <v>94.78313</v>
      </c>
      <c r="BX944" s="9">
        <v>92.883150000000001</v>
      </c>
      <c r="BY944" s="9">
        <v>89.011290000000002</v>
      </c>
      <c r="BZ944" s="9">
        <v>83.581609999999998</v>
      </c>
      <c r="CA944" s="9">
        <v>79.916529999999995</v>
      </c>
      <c r="CB944" s="9">
        <v>77.449610000000007</v>
      </c>
      <c r="CC944" s="9">
        <v>75.571809999999999</v>
      </c>
      <c r="CD944" s="9">
        <v>73.971940000000004</v>
      </c>
      <c r="CE944" s="9">
        <v>237386.2</v>
      </c>
      <c r="CF944" s="9">
        <v>200975.8</v>
      </c>
      <c r="CG944" s="9">
        <v>185205.9</v>
      </c>
      <c r="CH944" s="9">
        <v>162927.5</v>
      </c>
      <c r="CI944" s="9">
        <v>81089.5</v>
      </c>
      <c r="CJ944" s="9">
        <v>69401.5</v>
      </c>
      <c r="CK944" s="9">
        <v>55625.41</v>
      </c>
      <c r="CL944" s="9">
        <v>98084.38</v>
      </c>
      <c r="CM944" s="9">
        <v>154688.5</v>
      </c>
      <c r="CN944" s="9">
        <v>225768.2</v>
      </c>
      <c r="CO944" s="9">
        <v>293330.7</v>
      </c>
      <c r="CP944" s="9">
        <v>350450.1</v>
      </c>
      <c r="CQ944" s="9">
        <v>368421.5</v>
      </c>
      <c r="CR944" s="9">
        <v>385498.5</v>
      </c>
      <c r="CS944" s="9">
        <v>381690.7</v>
      </c>
      <c r="CT944" s="9">
        <v>428503.5</v>
      </c>
      <c r="CU944" s="9">
        <v>428169.4</v>
      </c>
      <c r="CV944" s="9">
        <v>382770.8</v>
      </c>
      <c r="CW944" s="9">
        <v>324077.7</v>
      </c>
      <c r="CX944" s="9">
        <v>318039.2</v>
      </c>
      <c r="CY944" s="9">
        <v>313179.3</v>
      </c>
      <c r="CZ944" s="9">
        <v>297851.5</v>
      </c>
      <c r="DA944" s="9">
        <v>288938.3</v>
      </c>
      <c r="DB944" s="9">
        <v>285386.7</v>
      </c>
      <c r="DC944" s="9">
        <v>356323.2</v>
      </c>
      <c r="DD944" s="9">
        <v>196.6155</v>
      </c>
      <c r="DE944" s="9">
        <v>0</v>
      </c>
      <c r="DF944" s="9">
        <v>0</v>
      </c>
      <c r="DG944" s="9">
        <v>0</v>
      </c>
    </row>
    <row r="945" spans="1:111" x14ac:dyDescent="0.25">
      <c r="A945" s="9" t="s">
        <v>35</v>
      </c>
      <c r="B945" s="9" t="s">
        <v>106</v>
      </c>
      <c r="C945" s="9" t="s">
        <v>15</v>
      </c>
      <c r="D945" s="9" t="s">
        <v>161</v>
      </c>
      <c r="E945" s="9" t="s">
        <v>160</v>
      </c>
      <c r="F945" s="9" t="s">
        <v>36</v>
      </c>
      <c r="G945" s="9">
        <v>2017</v>
      </c>
      <c r="H945" s="9">
        <v>10</v>
      </c>
      <c r="I945" s="9">
        <v>28520.25</v>
      </c>
      <c r="J945" s="9">
        <v>27976.13</v>
      </c>
      <c r="K945" s="9">
        <v>27383.68</v>
      </c>
      <c r="L945" s="9">
        <v>28818.16</v>
      </c>
      <c r="M945" s="9">
        <v>30958.11</v>
      </c>
      <c r="N945" s="9">
        <v>35582.69</v>
      </c>
      <c r="O945" s="9">
        <v>36428.35</v>
      </c>
      <c r="P945" s="9">
        <v>39822.980000000003</v>
      </c>
      <c r="Q945" s="9">
        <v>45006.94</v>
      </c>
      <c r="R945" s="9">
        <v>50872.68</v>
      </c>
      <c r="S945" s="9">
        <v>53781.68</v>
      </c>
      <c r="T945" s="9">
        <v>57064.71</v>
      </c>
      <c r="U945" s="9">
        <v>56697.01</v>
      </c>
      <c r="V945" s="9">
        <v>49587.49</v>
      </c>
      <c r="W945" s="9">
        <v>49885.73</v>
      </c>
      <c r="X945" s="9">
        <v>51855.55</v>
      </c>
      <c r="Y945" s="9">
        <v>51678.89</v>
      </c>
      <c r="Z945" s="9">
        <v>50698.87</v>
      </c>
      <c r="AA945" s="9">
        <v>56524.58</v>
      </c>
      <c r="AB945" s="9">
        <v>53345.21</v>
      </c>
      <c r="AC945" s="9">
        <v>46408.62</v>
      </c>
      <c r="AD945" s="9">
        <v>37169.17</v>
      </c>
      <c r="AE945" s="9">
        <v>34159.879999999997</v>
      </c>
      <c r="AF945" s="9">
        <v>33914.519999999997</v>
      </c>
      <c r="AG945" s="9">
        <v>50809.279999999999</v>
      </c>
      <c r="AH945" s="9">
        <v>28524.54</v>
      </c>
      <c r="AI945" s="9">
        <v>27998.66</v>
      </c>
      <c r="AJ945" s="9">
        <v>27557.19</v>
      </c>
      <c r="AK945" s="9">
        <v>28733.919999999998</v>
      </c>
      <c r="AL945" s="9">
        <v>30854</v>
      </c>
      <c r="AM945" s="9">
        <v>35617.47</v>
      </c>
      <c r="AN945" s="9">
        <v>36633.1</v>
      </c>
      <c r="AO945" s="9">
        <v>39892.42</v>
      </c>
      <c r="AP945" s="9">
        <v>44549.8</v>
      </c>
      <c r="AQ945" s="9">
        <v>50296.04</v>
      </c>
      <c r="AR945" s="9">
        <v>53502.59</v>
      </c>
      <c r="AS945" s="9">
        <v>57927.47</v>
      </c>
      <c r="AT945" s="9">
        <v>59224.22</v>
      </c>
      <c r="AU945" s="9">
        <v>60690.75</v>
      </c>
      <c r="AV945" s="9">
        <v>60988.99</v>
      </c>
      <c r="AW945" s="9">
        <v>61315.56</v>
      </c>
      <c r="AX945" s="9">
        <v>60475.34</v>
      </c>
      <c r="AY945" s="9">
        <v>59078.96</v>
      </c>
      <c r="AZ945" s="9">
        <v>57417.63</v>
      </c>
      <c r="BA945" s="9">
        <v>53047.54</v>
      </c>
      <c r="BB945" s="9">
        <v>46525.97</v>
      </c>
      <c r="BC945" s="9">
        <v>37691.32</v>
      </c>
      <c r="BD945" s="9">
        <v>34326.129999999997</v>
      </c>
      <c r="BE945" s="9">
        <v>34080.78</v>
      </c>
      <c r="BF945" s="9">
        <v>60536.69</v>
      </c>
      <c r="BG945" s="9">
        <v>69.326970000000003</v>
      </c>
      <c r="BH945" s="9">
        <v>67.714690000000004</v>
      </c>
      <c r="BI945" s="9">
        <v>66.472719999999995</v>
      </c>
      <c r="BJ945" s="9">
        <v>65.34151</v>
      </c>
      <c r="BK945" s="9">
        <v>64.208600000000004</v>
      </c>
      <c r="BL945" s="9">
        <v>63.289259999999999</v>
      </c>
      <c r="BM945" s="9">
        <v>62.828580000000002</v>
      </c>
      <c r="BN945" s="9">
        <v>63.31935</v>
      </c>
      <c r="BO945" s="9">
        <v>68.701800000000006</v>
      </c>
      <c r="BP945" s="9">
        <v>74.522419999999997</v>
      </c>
      <c r="BQ945" s="9">
        <v>80.018010000000004</v>
      </c>
      <c r="BR945" s="9">
        <v>84.649259999999998</v>
      </c>
      <c r="BS945" s="9">
        <v>88.270269999999996</v>
      </c>
      <c r="BT945" s="9">
        <v>90.791740000000004</v>
      </c>
      <c r="BU945" s="9">
        <v>92.339269999999999</v>
      </c>
      <c r="BV945" s="9">
        <v>93.037509999999997</v>
      </c>
      <c r="BW945" s="9">
        <v>92.566230000000004</v>
      </c>
      <c r="BX945" s="9">
        <v>90.624600000000001</v>
      </c>
      <c r="BY945" s="9">
        <v>85.521590000000003</v>
      </c>
      <c r="BZ945" s="9">
        <v>80.350750000000005</v>
      </c>
      <c r="CA945" s="9">
        <v>76.652060000000006</v>
      </c>
      <c r="CB945" s="9">
        <v>74.007679999999993</v>
      </c>
      <c r="CC945" s="9">
        <v>71.621729999999999</v>
      </c>
      <c r="CD945" s="9">
        <v>69.650940000000006</v>
      </c>
      <c r="CE945" s="9">
        <v>224083.6</v>
      </c>
      <c r="CF945" s="9">
        <v>190960.7</v>
      </c>
      <c r="CG945" s="9">
        <v>175624.8</v>
      </c>
      <c r="CH945" s="9">
        <v>160438.39999999999</v>
      </c>
      <c r="CI945" s="9">
        <v>78394.850000000006</v>
      </c>
      <c r="CJ945" s="9">
        <v>68378.69</v>
      </c>
      <c r="CK945" s="9">
        <v>54776.74</v>
      </c>
      <c r="CL945" s="9">
        <v>95494.87</v>
      </c>
      <c r="CM945" s="9">
        <v>149249.1</v>
      </c>
      <c r="CN945" s="9">
        <v>220788.5</v>
      </c>
      <c r="CO945" s="9">
        <v>289216.90000000002</v>
      </c>
      <c r="CP945" s="9">
        <v>353785.59999999998</v>
      </c>
      <c r="CQ945" s="9">
        <v>390610.3</v>
      </c>
      <c r="CR945" s="9">
        <v>394991.4</v>
      </c>
      <c r="CS945" s="9">
        <v>393955.1</v>
      </c>
      <c r="CT945" s="9">
        <v>424009.4</v>
      </c>
      <c r="CU945" s="9">
        <v>421963.1</v>
      </c>
      <c r="CV945" s="9">
        <v>385899.1</v>
      </c>
      <c r="CW945" s="9">
        <v>327354.09999999998</v>
      </c>
      <c r="CX945" s="9">
        <v>311142.5</v>
      </c>
      <c r="CY945" s="9">
        <v>306424.7</v>
      </c>
      <c r="CZ945" s="9">
        <v>289522.7</v>
      </c>
      <c r="DA945" s="9">
        <v>282118.2</v>
      </c>
      <c r="DB945" s="9">
        <v>282132.09999999998</v>
      </c>
      <c r="DC945" s="9">
        <v>354026</v>
      </c>
      <c r="DD945" s="9">
        <v>196.6155</v>
      </c>
      <c r="DE945" s="9">
        <v>0</v>
      </c>
      <c r="DF945" s="9">
        <v>0</v>
      </c>
      <c r="DG945" s="9">
        <v>0</v>
      </c>
    </row>
    <row r="946" spans="1:111" x14ac:dyDescent="0.25">
      <c r="A946" s="9" t="s">
        <v>35</v>
      </c>
      <c r="B946" s="9" t="s">
        <v>106</v>
      </c>
      <c r="C946" s="9" t="s">
        <v>15</v>
      </c>
      <c r="D946" s="9" t="s">
        <v>161</v>
      </c>
      <c r="E946" s="9" t="s">
        <v>160</v>
      </c>
      <c r="F946" s="9" t="s">
        <v>33</v>
      </c>
      <c r="G946" s="9">
        <v>2017</v>
      </c>
      <c r="H946" s="9">
        <v>8</v>
      </c>
      <c r="I946" s="9">
        <v>39352.120000000003</v>
      </c>
      <c r="J946" s="9">
        <v>38515.86</v>
      </c>
      <c r="K946" s="9">
        <v>38253.22</v>
      </c>
      <c r="L946" s="9">
        <v>39638.83</v>
      </c>
      <c r="M946" s="9">
        <v>41846.370000000003</v>
      </c>
      <c r="N946" s="9">
        <v>46543.41</v>
      </c>
      <c r="O946" s="9">
        <v>48937.48</v>
      </c>
      <c r="P946" s="9">
        <v>54344.79</v>
      </c>
      <c r="Q946" s="9">
        <v>60399.73</v>
      </c>
      <c r="R946" s="9">
        <v>66052.160000000003</v>
      </c>
      <c r="S946" s="9">
        <v>69860.42</v>
      </c>
      <c r="T946" s="9">
        <v>73409.19</v>
      </c>
      <c r="U946" s="9">
        <v>73406.009999999995</v>
      </c>
      <c r="V946" s="9">
        <v>67219.16</v>
      </c>
      <c r="W946" s="9">
        <v>67640.56</v>
      </c>
      <c r="X946" s="9">
        <v>68855.58</v>
      </c>
      <c r="Y946" s="9">
        <v>68324.649999999994</v>
      </c>
      <c r="Z946" s="9">
        <v>65566.42</v>
      </c>
      <c r="AA946" s="9">
        <v>67187.850000000006</v>
      </c>
      <c r="AB946" s="9">
        <v>68124.820000000007</v>
      </c>
      <c r="AC946" s="9">
        <v>60593.84</v>
      </c>
      <c r="AD946" s="9">
        <v>50012.14</v>
      </c>
      <c r="AE946" s="9">
        <v>46451.47</v>
      </c>
      <c r="AF946" s="9">
        <v>46255.6</v>
      </c>
      <c r="AG946" s="9">
        <v>67532.94</v>
      </c>
      <c r="AH946" s="9">
        <v>39436.089999999997</v>
      </c>
      <c r="AI946" s="9">
        <v>38448.230000000003</v>
      </c>
      <c r="AJ946" s="9">
        <v>38415.25</v>
      </c>
      <c r="AK946" s="9">
        <v>39962.46</v>
      </c>
      <c r="AL946" s="9">
        <v>41915.43</v>
      </c>
      <c r="AM946" s="9">
        <v>46503.23</v>
      </c>
      <c r="AN946" s="9">
        <v>48897.54</v>
      </c>
      <c r="AO946" s="9">
        <v>54066.81</v>
      </c>
      <c r="AP946" s="9">
        <v>59982.76</v>
      </c>
      <c r="AQ946" s="9">
        <v>66139.62</v>
      </c>
      <c r="AR946" s="9">
        <v>69576.7</v>
      </c>
      <c r="AS946" s="9">
        <v>73542.75</v>
      </c>
      <c r="AT946" s="9">
        <v>75028.78</v>
      </c>
      <c r="AU946" s="9">
        <v>76081.570000000007</v>
      </c>
      <c r="AV946" s="9">
        <v>76502.97</v>
      </c>
      <c r="AW946" s="9">
        <v>76830.92</v>
      </c>
      <c r="AX946" s="9">
        <v>75598.39</v>
      </c>
      <c r="AY946" s="9">
        <v>72860.13</v>
      </c>
      <c r="AZ946" s="9">
        <v>70054.94</v>
      </c>
      <c r="BA946" s="9">
        <v>67236.289999999994</v>
      </c>
      <c r="BB946" s="9">
        <v>60279.64</v>
      </c>
      <c r="BC946" s="9">
        <v>49932.88</v>
      </c>
      <c r="BD946" s="9">
        <v>46041.37</v>
      </c>
      <c r="BE946" s="9">
        <v>45845.51</v>
      </c>
      <c r="BF946" s="9">
        <v>75563.88</v>
      </c>
      <c r="BG946" s="9">
        <v>74.530590000000004</v>
      </c>
      <c r="BH946" s="9">
        <v>73.2012</v>
      </c>
      <c r="BI946" s="9">
        <v>71.958629999999999</v>
      </c>
      <c r="BJ946" s="9">
        <v>70.721159999999998</v>
      </c>
      <c r="BK946" s="9">
        <v>69.752560000000003</v>
      </c>
      <c r="BL946" s="9">
        <v>68.938190000000006</v>
      </c>
      <c r="BM946" s="9">
        <v>68.91686</v>
      </c>
      <c r="BN946" s="9">
        <v>71.625039999999998</v>
      </c>
      <c r="BO946" s="9">
        <v>76.459620000000001</v>
      </c>
      <c r="BP946" s="9">
        <v>81.194969999999998</v>
      </c>
      <c r="BQ946" s="9">
        <v>85.634190000000004</v>
      </c>
      <c r="BR946" s="9">
        <v>89.627489999999995</v>
      </c>
      <c r="BS946" s="9">
        <v>92.903999999999996</v>
      </c>
      <c r="BT946" s="9">
        <v>95.316010000000006</v>
      </c>
      <c r="BU946" s="9">
        <v>96.904920000000004</v>
      </c>
      <c r="BV946" s="9">
        <v>97.427340000000001</v>
      </c>
      <c r="BW946" s="9">
        <v>96.94753</v>
      </c>
      <c r="BX946" s="9">
        <v>95.353759999999994</v>
      </c>
      <c r="BY946" s="9">
        <v>92.432149999999993</v>
      </c>
      <c r="BZ946" s="9">
        <v>88.163610000000006</v>
      </c>
      <c r="CA946" s="9">
        <v>83.725319999999996</v>
      </c>
      <c r="CB946" s="9">
        <v>80.586349999999996</v>
      </c>
      <c r="CC946" s="9">
        <v>78.346410000000006</v>
      </c>
      <c r="CD946" s="9">
        <v>76.531779999999998</v>
      </c>
      <c r="CE946" s="9">
        <v>258625.3</v>
      </c>
      <c r="CF946" s="9">
        <v>226877.6</v>
      </c>
      <c r="CG946" s="9">
        <v>214595.8</v>
      </c>
      <c r="CH946" s="9">
        <v>186152.6</v>
      </c>
      <c r="CI946" s="9">
        <v>90481.4</v>
      </c>
      <c r="CJ946" s="9">
        <v>76485.19</v>
      </c>
      <c r="CK946" s="9">
        <v>61758.33</v>
      </c>
      <c r="CL946" s="9">
        <v>101626.3</v>
      </c>
      <c r="CM946" s="9">
        <v>157751.6</v>
      </c>
      <c r="CN946" s="9">
        <v>235336.1</v>
      </c>
      <c r="CO946" s="9">
        <v>300522.2</v>
      </c>
      <c r="CP946" s="9">
        <v>362868.6</v>
      </c>
      <c r="CQ946" s="9">
        <v>384376.1</v>
      </c>
      <c r="CR946" s="9">
        <v>402294.3</v>
      </c>
      <c r="CS946" s="9">
        <v>397511.2</v>
      </c>
      <c r="CT946" s="9">
        <v>436263.2</v>
      </c>
      <c r="CU946" s="9">
        <v>429907.3</v>
      </c>
      <c r="CV946" s="9">
        <v>389139.8</v>
      </c>
      <c r="CW946" s="9">
        <v>344807.7</v>
      </c>
      <c r="CX946" s="9">
        <v>342348.6</v>
      </c>
      <c r="CY946" s="9">
        <v>337165.4</v>
      </c>
      <c r="CZ946" s="9">
        <v>314934.40000000002</v>
      </c>
      <c r="DA946" s="9">
        <v>314252.09999999998</v>
      </c>
      <c r="DB946" s="9">
        <v>309447.8</v>
      </c>
      <c r="DC946" s="9">
        <v>361462</v>
      </c>
      <c r="DD946" s="9">
        <v>196.6155</v>
      </c>
      <c r="DE946" s="9">
        <v>0</v>
      </c>
      <c r="DF946" s="9">
        <v>0</v>
      </c>
      <c r="DG946" s="9">
        <v>0</v>
      </c>
    </row>
    <row r="947" spans="1:111" x14ac:dyDescent="0.25">
      <c r="A947" s="9" t="s">
        <v>35</v>
      </c>
      <c r="B947" s="9" t="s">
        <v>106</v>
      </c>
      <c r="C947" s="9" t="s">
        <v>15</v>
      </c>
      <c r="D947" s="9" t="s">
        <v>161</v>
      </c>
      <c r="E947" s="9" t="s">
        <v>188</v>
      </c>
      <c r="F947" s="9" t="s">
        <v>36</v>
      </c>
      <c r="G947" s="9">
        <v>2017</v>
      </c>
      <c r="H947" s="9">
        <v>5</v>
      </c>
      <c r="I947" s="9">
        <v>36726.800000000003</v>
      </c>
      <c r="J947" s="9">
        <v>36272.949999999997</v>
      </c>
      <c r="K947" s="9">
        <v>36174.160000000003</v>
      </c>
      <c r="L947" s="9">
        <v>38195.25</v>
      </c>
      <c r="M947" s="9">
        <v>40180.21</v>
      </c>
      <c r="N947" s="9">
        <v>44037.19</v>
      </c>
      <c r="O947" s="9">
        <v>46429.97</v>
      </c>
      <c r="P947" s="9">
        <v>51447.46</v>
      </c>
      <c r="Q947" s="9">
        <v>56612.66</v>
      </c>
      <c r="R947" s="9">
        <v>61200.58</v>
      </c>
      <c r="S947" s="9">
        <v>63562.52</v>
      </c>
      <c r="T947" s="9">
        <v>65041.98</v>
      </c>
      <c r="U947" s="9">
        <v>64088.49</v>
      </c>
      <c r="V947" s="9">
        <v>56146.04</v>
      </c>
      <c r="W947" s="9">
        <v>56483.51</v>
      </c>
      <c r="X947" s="9">
        <v>57767.34</v>
      </c>
      <c r="Y947" s="9">
        <v>57376.14</v>
      </c>
      <c r="Z947" s="9">
        <v>55316.26</v>
      </c>
      <c r="AA947" s="9">
        <v>60729.35</v>
      </c>
      <c r="AB947" s="9">
        <v>60206.55</v>
      </c>
      <c r="AC947" s="9">
        <v>54207.34</v>
      </c>
      <c r="AD947" s="9">
        <v>44640.41</v>
      </c>
      <c r="AE947" s="9">
        <v>42082.31</v>
      </c>
      <c r="AF947" s="9">
        <v>41971.45</v>
      </c>
      <c r="AG947" s="9">
        <v>56606.83</v>
      </c>
      <c r="AH947" s="9">
        <v>36879.26</v>
      </c>
      <c r="AI947" s="9">
        <v>36308.61</v>
      </c>
      <c r="AJ947" s="9">
        <v>36468.15</v>
      </c>
      <c r="AK947" s="9">
        <v>38179.25</v>
      </c>
      <c r="AL947" s="9">
        <v>40129.61</v>
      </c>
      <c r="AM947" s="9">
        <v>44075.24</v>
      </c>
      <c r="AN947" s="9">
        <v>46626.68</v>
      </c>
      <c r="AO947" s="9">
        <v>51462.51</v>
      </c>
      <c r="AP947" s="9">
        <v>56070.51</v>
      </c>
      <c r="AQ947" s="9">
        <v>60616.52</v>
      </c>
      <c r="AR947" s="9">
        <v>63288.53</v>
      </c>
      <c r="AS947" s="9">
        <v>65914.759999999995</v>
      </c>
      <c r="AT947" s="9">
        <v>66860.740000000005</v>
      </c>
      <c r="AU947" s="9">
        <v>67478.460000000006</v>
      </c>
      <c r="AV947" s="9">
        <v>67815.929999999993</v>
      </c>
      <c r="AW947" s="9">
        <v>67473.100000000006</v>
      </c>
      <c r="AX947" s="9">
        <v>66371.61</v>
      </c>
      <c r="AY947" s="9">
        <v>63929.29</v>
      </c>
      <c r="AZ947" s="9">
        <v>61822.66</v>
      </c>
      <c r="BA947" s="9">
        <v>60066.28</v>
      </c>
      <c r="BB947" s="9">
        <v>54543.74</v>
      </c>
      <c r="BC947" s="9">
        <v>45320.11</v>
      </c>
      <c r="BD947" s="9">
        <v>42376.54</v>
      </c>
      <c r="BE947" s="9">
        <v>42265.68</v>
      </c>
      <c r="BF947" s="9">
        <v>66557.02</v>
      </c>
      <c r="BG947" s="9">
        <v>65.187269999999998</v>
      </c>
      <c r="BH947" s="9">
        <v>63.831600000000002</v>
      </c>
      <c r="BI947" s="9">
        <v>62.682499999999997</v>
      </c>
      <c r="BJ947" s="9">
        <v>61.368450000000003</v>
      </c>
      <c r="BK947" s="9">
        <v>60.463239999999999</v>
      </c>
      <c r="BL947" s="9">
        <v>59.63937</v>
      </c>
      <c r="BM947" s="9">
        <v>60.133780000000002</v>
      </c>
      <c r="BN947" s="9">
        <v>63.426670000000001</v>
      </c>
      <c r="BO947" s="9">
        <v>67.334050000000005</v>
      </c>
      <c r="BP947" s="9">
        <v>71.290059999999997</v>
      </c>
      <c r="BQ947" s="9">
        <v>74.814449999999994</v>
      </c>
      <c r="BR947" s="9">
        <v>78.11609</v>
      </c>
      <c r="BS947" s="9">
        <v>80.879750000000001</v>
      </c>
      <c r="BT947" s="9">
        <v>82.868350000000007</v>
      </c>
      <c r="BU947" s="9">
        <v>84.137820000000005</v>
      </c>
      <c r="BV947" s="9">
        <v>84.630179999999996</v>
      </c>
      <c r="BW947" s="9">
        <v>84.282749999999993</v>
      </c>
      <c r="BX947" s="9">
        <v>83.115859999999998</v>
      </c>
      <c r="BY947" s="9">
        <v>81.04562</v>
      </c>
      <c r="BZ947" s="9">
        <v>77.370130000000003</v>
      </c>
      <c r="CA947" s="9">
        <v>73.334050000000005</v>
      </c>
      <c r="CB947" s="9">
        <v>70.372789999999995</v>
      </c>
      <c r="CC947" s="9">
        <v>67.800349999999995</v>
      </c>
      <c r="CD947" s="9">
        <v>65.793570000000003</v>
      </c>
      <c r="CE947" s="9">
        <v>221598.9</v>
      </c>
      <c r="CF947" s="9">
        <v>190670.7</v>
      </c>
      <c r="CG947" s="9">
        <v>173972.5</v>
      </c>
      <c r="CH947" s="9">
        <v>154057.5</v>
      </c>
      <c r="CI947" s="9">
        <v>76699.070000000007</v>
      </c>
      <c r="CJ947" s="9">
        <v>66477.64</v>
      </c>
      <c r="CK947" s="9">
        <v>53815.040000000001</v>
      </c>
      <c r="CL947" s="9">
        <v>95487.42</v>
      </c>
      <c r="CM947" s="9">
        <v>149595.20000000001</v>
      </c>
      <c r="CN947" s="9">
        <v>219011.7</v>
      </c>
      <c r="CO947" s="9">
        <v>277677.40000000002</v>
      </c>
      <c r="CP947" s="9">
        <v>336389.8</v>
      </c>
      <c r="CQ947" s="9">
        <v>358066.6</v>
      </c>
      <c r="CR947" s="9">
        <v>373656.5</v>
      </c>
      <c r="CS947" s="9">
        <v>372122.7</v>
      </c>
      <c r="CT947" s="9">
        <v>414219.7</v>
      </c>
      <c r="CU947" s="9">
        <v>412189.9</v>
      </c>
      <c r="CV947" s="9">
        <v>366487.6</v>
      </c>
      <c r="CW947" s="9">
        <v>313752.40000000002</v>
      </c>
      <c r="CX947" s="9">
        <v>308759.40000000002</v>
      </c>
      <c r="CY947" s="9">
        <v>303872.2</v>
      </c>
      <c r="CZ947" s="9">
        <v>286928.8</v>
      </c>
      <c r="DA947" s="9">
        <v>273999.09999999998</v>
      </c>
      <c r="DB947" s="9">
        <v>273728.90000000002</v>
      </c>
      <c r="DC947" s="9">
        <v>342919.6</v>
      </c>
      <c r="DD947" s="9">
        <v>196.6155</v>
      </c>
      <c r="DE947" s="9">
        <v>0</v>
      </c>
      <c r="DF947" s="9">
        <v>0</v>
      </c>
      <c r="DG947" s="9">
        <v>0</v>
      </c>
    </row>
    <row r="948" spans="1:111" x14ac:dyDescent="0.25">
      <c r="A948" s="9" t="s">
        <v>35</v>
      </c>
      <c r="B948" s="9" t="s">
        <v>106</v>
      </c>
      <c r="C948" s="9" t="s">
        <v>15</v>
      </c>
      <c r="D948" s="9" t="s">
        <v>161</v>
      </c>
      <c r="E948" s="9" t="s">
        <v>188</v>
      </c>
      <c r="F948" s="9" t="s">
        <v>36</v>
      </c>
      <c r="G948" s="9">
        <v>2017</v>
      </c>
      <c r="H948" s="9">
        <v>6</v>
      </c>
      <c r="I948" s="9">
        <v>37431.94</v>
      </c>
      <c r="J948" s="9">
        <v>36771.870000000003</v>
      </c>
      <c r="K948" s="9">
        <v>36534.33</v>
      </c>
      <c r="L948" s="9">
        <v>38059.449999999997</v>
      </c>
      <c r="M948" s="9">
        <v>39961.629999999997</v>
      </c>
      <c r="N948" s="9">
        <v>44110.03</v>
      </c>
      <c r="O948" s="9">
        <v>47334.68</v>
      </c>
      <c r="P948" s="9">
        <v>52468.34</v>
      </c>
      <c r="Q948" s="9">
        <v>58328.52</v>
      </c>
      <c r="R948" s="9">
        <v>63852.06</v>
      </c>
      <c r="S948" s="9">
        <v>66462.27</v>
      </c>
      <c r="T948" s="9">
        <v>68325.58</v>
      </c>
      <c r="U948" s="9">
        <v>67078.92</v>
      </c>
      <c r="V948" s="9">
        <v>59764.47</v>
      </c>
      <c r="W948" s="9">
        <v>60258.74</v>
      </c>
      <c r="X948" s="9">
        <v>61784.56</v>
      </c>
      <c r="Y948" s="9">
        <v>61581.55</v>
      </c>
      <c r="Z948" s="9">
        <v>60110.91</v>
      </c>
      <c r="AA948" s="9">
        <v>65018.95</v>
      </c>
      <c r="AB948" s="9">
        <v>63342.55</v>
      </c>
      <c r="AC948" s="9">
        <v>57200.93</v>
      </c>
      <c r="AD948" s="9">
        <v>46529.21</v>
      </c>
      <c r="AE948" s="9">
        <v>42820.41</v>
      </c>
      <c r="AF948" s="9">
        <v>42607.66</v>
      </c>
      <c r="AG948" s="9">
        <v>60717.59</v>
      </c>
      <c r="AH948" s="9">
        <v>37266.980000000003</v>
      </c>
      <c r="AI948" s="9">
        <v>36518.43</v>
      </c>
      <c r="AJ948" s="9">
        <v>36561.870000000003</v>
      </c>
      <c r="AK948" s="9">
        <v>38084.559999999998</v>
      </c>
      <c r="AL948" s="9">
        <v>39946.36</v>
      </c>
      <c r="AM948" s="9">
        <v>44065.05</v>
      </c>
      <c r="AN948" s="9">
        <v>47517.59</v>
      </c>
      <c r="AO948" s="9">
        <v>52546.5</v>
      </c>
      <c r="AP948" s="9">
        <v>57826.83</v>
      </c>
      <c r="AQ948" s="9">
        <v>63147.839999999997</v>
      </c>
      <c r="AR948" s="9">
        <v>66026.399999999994</v>
      </c>
      <c r="AS948" s="9">
        <v>69059.179999999993</v>
      </c>
      <c r="AT948" s="9">
        <v>69931.13</v>
      </c>
      <c r="AU948" s="9">
        <v>70732.45</v>
      </c>
      <c r="AV948" s="9">
        <v>71226.720000000001</v>
      </c>
      <c r="AW948" s="9">
        <v>71366.81</v>
      </c>
      <c r="AX948" s="9">
        <v>70292</v>
      </c>
      <c r="AY948" s="9">
        <v>68122.28</v>
      </c>
      <c r="AZ948" s="9">
        <v>65731.75</v>
      </c>
      <c r="BA948" s="9">
        <v>62711.33</v>
      </c>
      <c r="BB948" s="9">
        <v>57201.66</v>
      </c>
      <c r="BC948" s="9">
        <v>47072.19</v>
      </c>
      <c r="BD948" s="9">
        <v>43224.59</v>
      </c>
      <c r="BE948" s="9">
        <v>43011.839999999997</v>
      </c>
      <c r="BF948" s="9">
        <v>70322.350000000006</v>
      </c>
      <c r="BG948" s="9">
        <v>71.421229999999994</v>
      </c>
      <c r="BH948" s="9">
        <v>69.697730000000007</v>
      </c>
      <c r="BI948" s="9">
        <v>68.377380000000002</v>
      </c>
      <c r="BJ948" s="9">
        <v>67.255719999999997</v>
      </c>
      <c r="BK948" s="9">
        <v>66.325829999999996</v>
      </c>
      <c r="BL948" s="9">
        <v>65.533450000000002</v>
      </c>
      <c r="BM948" s="9">
        <v>66.115610000000004</v>
      </c>
      <c r="BN948" s="9">
        <v>69.533929999999998</v>
      </c>
      <c r="BO948" s="9">
        <v>73.638990000000007</v>
      </c>
      <c r="BP948" s="9">
        <v>77.807670000000002</v>
      </c>
      <c r="BQ948" s="9">
        <v>81.646069999999995</v>
      </c>
      <c r="BR948" s="9">
        <v>85.086979999999997</v>
      </c>
      <c r="BS948" s="9">
        <v>88.003050000000002</v>
      </c>
      <c r="BT948" s="9">
        <v>90.021039999999999</v>
      </c>
      <c r="BU948" s="9">
        <v>91.761359999999996</v>
      </c>
      <c r="BV948" s="9">
        <v>92.079700000000003</v>
      </c>
      <c r="BW948" s="9">
        <v>91.291719999999998</v>
      </c>
      <c r="BX948" s="9">
        <v>89.929590000000005</v>
      </c>
      <c r="BY948" s="9">
        <v>87.592529999999996</v>
      </c>
      <c r="BZ948" s="9">
        <v>83.903469999999999</v>
      </c>
      <c r="CA948" s="9">
        <v>78.935959999999994</v>
      </c>
      <c r="CB948" s="9">
        <v>75.292619999999999</v>
      </c>
      <c r="CC948" s="9">
        <v>72.757679999999993</v>
      </c>
      <c r="CD948" s="9">
        <v>70.768919999999994</v>
      </c>
      <c r="CE948" s="9">
        <v>216413.1</v>
      </c>
      <c r="CF948" s="9">
        <v>184621.4</v>
      </c>
      <c r="CG948" s="9">
        <v>167995.7</v>
      </c>
      <c r="CH948" s="9">
        <v>145836.9</v>
      </c>
      <c r="CI948" s="9">
        <v>74311.649999999994</v>
      </c>
      <c r="CJ948" s="9">
        <v>65643.91</v>
      </c>
      <c r="CK948" s="9">
        <v>50796.3</v>
      </c>
      <c r="CL948" s="9">
        <v>87270.04</v>
      </c>
      <c r="CM948" s="9">
        <v>135546</v>
      </c>
      <c r="CN948" s="9">
        <v>196619.5</v>
      </c>
      <c r="CO948" s="9">
        <v>249279.5</v>
      </c>
      <c r="CP948" s="9">
        <v>304093.40000000002</v>
      </c>
      <c r="CQ948" s="9">
        <v>325816.59999999998</v>
      </c>
      <c r="CR948" s="9">
        <v>342126</v>
      </c>
      <c r="CS948" s="9">
        <v>340767.3</v>
      </c>
      <c r="CT948" s="9">
        <v>378311</v>
      </c>
      <c r="CU948" s="9">
        <v>376707.9</v>
      </c>
      <c r="CV948" s="9">
        <v>335491.59999999998</v>
      </c>
      <c r="CW948" s="9">
        <v>288394.40000000002</v>
      </c>
      <c r="CX948" s="9">
        <v>287495.8</v>
      </c>
      <c r="CY948" s="9">
        <v>288090.7</v>
      </c>
      <c r="CZ948" s="9">
        <v>266076.09999999998</v>
      </c>
      <c r="DA948" s="9">
        <v>255159.1</v>
      </c>
      <c r="DB948" s="9">
        <v>254510</v>
      </c>
      <c r="DC948" s="9">
        <v>314317</v>
      </c>
      <c r="DD948" s="9">
        <v>196.6155</v>
      </c>
      <c r="DE948" s="9">
        <v>0</v>
      </c>
      <c r="DF948" s="9">
        <v>0</v>
      </c>
      <c r="DG948" s="9">
        <v>0</v>
      </c>
    </row>
    <row r="949" spans="1:111" x14ac:dyDescent="0.25">
      <c r="A949" s="9" t="s">
        <v>35</v>
      </c>
      <c r="B949" s="9" t="s">
        <v>106</v>
      </c>
      <c r="C949" s="9" t="s">
        <v>15</v>
      </c>
      <c r="D949" s="9" t="s">
        <v>161</v>
      </c>
      <c r="E949" s="9" t="s">
        <v>188</v>
      </c>
      <c r="F949" s="9" t="s">
        <v>36</v>
      </c>
      <c r="G949" s="9">
        <v>2017</v>
      </c>
      <c r="H949" s="9">
        <v>7</v>
      </c>
      <c r="I949" s="9">
        <v>33611.300000000003</v>
      </c>
      <c r="J949" s="9">
        <v>32819.93</v>
      </c>
      <c r="K949" s="9">
        <v>32499.200000000001</v>
      </c>
      <c r="L949" s="9">
        <v>33972.400000000001</v>
      </c>
      <c r="M949" s="9">
        <v>36337.51</v>
      </c>
      <c r="N949" s="9">
        <v>40759.61</v>
      </c>
      <c r="O949" s="9">
        <v>43489.29</v>
      </c>
      <c r="P949" s="9">
        <v>49085.33</v>
      </c>
      <c r="Q949" s="9">
        <v>54239.98</v>
      </c>
      <c r="R949" s="9">
        <v>58932.49</v>
      </c>
      <c r="S949" s="9">
        <v>62288.46</v>
      </c>
      <c r="T949" s="9">
        <v>64949.82</v>
      </c>
      <c r="U949" s="9">
        <v>63724.73</v>
      </c>
      <c r="V949" s="9">
        <v>57267.32</v>
      </c>
      <c r="W949" s="9">
        <v>57668.2</v>
      </c>
      <c r="X949" s="9">
        <v>58560.99</v>
      </c>
      <c r="Y949" s="9">
        <v>58078.89</v>
      </c>
      <c r="Z949" s="9">
        <v>56712.92</v>
      </c>
      <c r="AA949" s="9">
        <v>60023.03</v>
      </c>
      <c r="AB949" s="9">
        <v>58339.73</v>
      </c>
      <c r="AC949" s="9">
        <v>52881.42</v>
      </c>
      <c r="AD949" s="9">
        <v>42717.35</v>
      </c>
      <c r="AE949" s="9">
        <v>39028.6</v>
      </c>
      <c r="AF949" s="9">
        <v>38786.839999999997</v>
      </c>
      <c r="AG949" s="9">
        <v>57604.480000000003</v>
      </c>
      <c r="AH949" s="9">
        <v>33651.449999999997</v>
      </c>
      <c r="AI949" s="9">
        <v>32874.61</v>
      </c>
      <c r="AJ949" s="9">
        <v>32751.06</v>
      </c>
      <c r="AK949" s="9">
        <v>34244.53</v>
      </c>
      <c r="AL949" s="9">
        <v>36319.769999999997</v>
      </c>
      <c r="AM949" s="9">
        <v>40461.32</v>
      </c>
      <c r="AN949" s="9">
        <v>43636.2</v>
      </c>
      <c r="AO949" s="9">
        <v>48761.02</v>
      </c>
      <c r="AP949" s="9">
        <v>53789.47</v>
      </c>
      <c r="AQ949" s="9">
        <v>59195.78</v>
      </c>
      <c r="AR949" s="9">
        <v>62161.78</v>
      </c>
      <c r="AS949" s="9">
        <v>64708.39</v>
      </c>
      <c r="AT949" s="9">
        <v>65886.34</v>
      </c>
      <c r="AU949" s="9">
        <v>66702.47</v>
      </c>
      <c r="AV949" s="9">
        <v>67103.350000000006</v>
      </c>
      <c r="AW949" s="9">
        <v>66927.62</v>
      </c>
      <c r="AX949" s="9">
        <v>65685.240000000005</v>
      </c>
      <c r="AY949" s="9">
        <v>63931.5</v>
      </c>
      <c r="AZ949" s="9">
        <v>61605.279999999999</v>
      </c>
      <c r="BA949" s="9">
        <v>58751.46</v>
      </c>
      <c r="BB949" s="9">
        <v>52840.78</v>
      </c>
      <c r="BC949" s="9">
        <v>42787.86</v>
      </c>
      <c r="BD949" s="9">
        <v>38946.18</v>
      </c>
      <c r="BE949" s="9">
        <v>38704.42</v>
      </c>
      <c r="BF949" s="9">
        <v>66053.05</v>
      </c>
      <c r="BG949" s="9">
        <v>70.320580000000007</v>
      </c>
      <c r="BH949" s="9">
        <v>68.866569999999996</v>
      </c>
      <c r="BI949" s="9">
        <v>67.542429999999996</v>
      </c>
      <c r="BJ949" s="9">
        <v>66.440349999999995</v>
      </c>
      <c r="BK949" s="9">
        <v>65.460229999999996</v>
      </c>
      <c r="BL949" s="9">
        <v>64.773929999999993</v>
      </c>
      <c r="BM949" s="9">
        <v>65.067999999999998</v>
      </c>
      <c r="BN949" s="9">
        <v>68.553600000000003</v>
      </c>
      <c r="BO949" s="9">
        <v>72.985439999999997</v>
      </c>
      <c r="BP949" s="9">
        <v>77.544039999999995</v>
      </c>
      <c r="BQ949" s="9">
        <v>82.000339999999994</v>
      </c>
      <c r="BR949" s="9">
        <v>85.945650000000001</v>
      </c>
      <c r="BS949" s="9">
        <v>89.185590000000005</v>
      </c>
      <c r="BT949" s="9">
        <v>91.694810000000004</v>
      </c>
      <c r="BU949" s="9">
        <v>92.972189999999998</v>
      </c>
      <c r="BV949" s="9">
        <v>93.419550000000001</v>
      </c>
      <c r="BW949" s="9">
        <v>93.064629999999994</v>
      </c>
      <c r="BX949" s="9">
        <v>92.098439999999997</v>
      </c>
      <c r="BY949" s="9">
        <v>89.72439</v>
      </c>
      <c r="BZ949" s="9">
        <v>85.769069999999999</v>
      </c>
      <c r="CA949" s="9">
        <v>80.807479999999998</v>
      </c>
      <c r="CB949" s="9">
        <v>77.151420000000002</v>
      </c>
      <c r="CC949" s="9">
        <v>74.65455</v>
      </c>
      <c r="CD949" s="9">
        <v>72.640730000000005</v>
      </c>
      <c r="CE949" s="9">
        <v>252111.3</v>
      </c>
      <c r="CF949" s="9">
        <v>218858.1</v>
      </c>
      <c r="CG949" s="9">
        <v>199886.6</v>
      </c>
      <c r="CH949" s="9">
        <v>173350.7</v>
      </c>
      <c r="CI949" s="9">
        <v>91856.43</v>
      </c>
      <c r="CJ949" s="9">
        <v>80418.570000000007</v>
      </c>
      <c r="CK949" s="9">
        <v>66323.72</v>
      </c>
      <c r="CL949" s="9">
        <v>108914.1</v>
      </c>
      <c r="CM949" s="9">
        <v>171231.1</v>
      </c>
      <c r="CN949" s="9">
        <v>254057.8</v>
      </c>
      <c r="CO949" s="9">
        <v>313690.2</v>
      </c>
      <c r="CP949" s="9">
        <v>379740</v>
      </c>
      <c r="CQ949" s="9">
        <v>403112.6</v>
      </c>
      <c r="CR949" s="9">
        <v>421824.1</v>
      </c>
      <c r="CS949" s="9">
        <v>419222</v>
      </c>
      <c r="CT949" s="9">
        <v>460962.3</v>
      </c>
      <c r="CU949" s="9">
        <v>452033.9</v>
      </c>
      <c r="CV949" s="9">
        <v>411300</v>
      </c>
      <c r="CW949" s="9">
        <v>363212.4</v>
      </c>
      <c r="CX949" s="9">
        <v>366411.2</v>
      </c>
      <c r="CY949" s="9">
        <v>353665.7</v>
      </c>
      <c r="CZ949" s="9">
        <v>324670.5</v>
      </c>
      <c r="DA949" s="9">
        <v>314741</v>
      </c>
      <c r="DB949" s="9">
        <v>312469.40000000002</v>
      </c>
      <c r="DC949" s="9">
        <v>380187</v>
      </c>
      <c r="DD949" s="9">
        <v>196.6155</v>
      </c>
      <c r="DE949" s="9">
        <v>0</v>
      </c>
      <c r="DF949" s="9">
        <v>0</v>
      </c>
      <c r="DG949" s="9">
        <v>0</v>
      </c>
    </row>
    <row r="950" spans="1:111" x14ac:dyDescent="0.25">
      <c r="A950" s="9" t="s">
        <v>35</v>
      </c>
      <c r="B950" s="9" t="s">
        <v>106</v>
      </c>
      <c r="C950" s="9" t="s">
        <v>15</v>
      </c>
      <c r="D950" s="9" t="s">
        <v>161</v>
      </c>
      <c r="E950" s="9" t="s">
        <v>188</v>
      </c>
      <c r="F950" s="9" t="s">
        <v>36</v>
      </c>
      <c r="G950" s="9">
        <v>2017</v>
      </c>
      <c r="H950" s="9">
        <v>8</v>
      </c>
      <c r="I950" s="9">
        <v>39212.400000000001</v>
      </c>
      <c r="J950" s="9">
        <v>38667.06</v>
      </c>
      <c r="K950" s="9">
        <v>38302.239999999998</v>
      </c>
      <c r="L950" s="9">
        <v>39394.78</v>
      </c>
      <c r="M950" s="9">
        <v>41905.17</v>
      </c>
      <c r="N950" s="9">
        <v>46736.98</v>
      </c>
      <c r="O950" s="9">
        <v>49027.88</v>
      </c>
      <c r="P950" s="9">
        <v>54106.75</v>
      </c>
      <c r="Q950" s="9">
        <v>59438.31</v>
      </c>
      <c r="R950" s="9">
        <v>64427.03</v>
      </c>
      <c r="S950" s="9">
        <v>67945.48</v>
      </c>
      <c r="T950" s="9">
        <v>70730.95</v>
      </c>
      <c r="U950" s="9">
        <v>70481.31</v>
      </c>
      <c r="V950" s="9">
        <v>64136.44</v>
      </c>
      <c r="W950" s="9">
        <v>64553.14</v>
      </c>
      <c r="X950" s="9">
        <v>65720.77</v>
      </c>
      <c r="Y950" s="9">
        <v>65138.65</v>
      </c>
      <c r="Z950" s="9">
        <v>62944.52</v>
      </c>
      <c r="AA950" s="9">
        <v>64904.05</v>
      </c>
      <c r="AB950" s="9">
        <v>66286.3</v>
      </c>
      <c r="AC950" s="9">
        <v>59117.19</v>
      </c>
      <c r="AD950" s="9">
        <v>48900.7</v>
      </c>
      <c r="AE950" s="9">
        <v>45516.81</v>
      </c>
      <c r="AF950" s="9">
        <v>45376.18</v>
      </c>
      <c r="AG950" s="9">
        <v>64474.01</v>
      </c>
      <c r="AH950" s="9">
        <v>39296.36</v>
      </c>
      <c r="AI950" s="9">
        <v>38599.440000000002</v>
      </c>
      <c r="AJ950" s="9">
        <v>38464.28</v>
      </c>
      <c r="AK950" s="9">
        <v>39718.400000000001</v>
      </c>
      <c r="AL950" s="9">
        <v>41974.22</v>
      </c>
      <c r="AM950" s="9">
        <v>46696.800000000003</v>
      </c>
      <c r="AN950" s="9">
        <v>48987.94</v>
      </c>
      <c r="AO950" s="9">
        <v>53828.77</v>
      </c>
      <c r="AP950" s="9">
        <v>59021.34</v>
      </c>
      <c r="AQ950" s="9">
        <v>64514.49</v>
      </c>
      <c r="AR950" s="9">
        <v>67661.77</v>
      </c>
      <c r="AS950" s="9">
        <v>70864.509999999995</v>
      </c>
      <c r="AT950" s="9">
        <v>72104.070000000007</v>
      </c>
      <c r="AU950" s="9">
        <v>72998.850000000006</v>
      </c>
      <c r="AV950" s="9">
        <v>73415.55</v>
      </c>
      <c r="AW950" s="9">
        <v>73696.12</v>
      </c>
      <c r="AX950" s="9">
        <v>72412.39</v>
      </c>
      <c r="AY950" s="9">
        <v>70238.240000000005</v>
      </c>
      <c r="AZ950" s="9">
        <v>67771.14</v>
      </c>
      <c r="BA950" s="9">
        <v>65397.77</v>
      </c>
      <c r="BB950" s="9">
        <v>58803</v>
      </c>
      <c r="BC950" s="9">
        <v>48821.440000000002</v>
      </c>
      <c r="BD950" s="9">
        <v>45106.71</v>
      </c>
      <c r="BE950" s="9">
        <v>44966.080000000002</v>
      </c>
      <c r="BF950" s="9">
        <v>72504.960000000006</v>
      </c>
      <c r="BG950" s="9">
        <v>71.638760000000005</v>
      </c>
      <c r="BH950" s="9">
        <v>70.433899999999994</v>
      </c>
      <c r="BI950" s="9">
        <v>68.963419999999999</v>
      </c>
      <c r="BJ950" s="9">
        <v>67.782719999999998</v>
      </c>
      <c r="BK950" s="9">
        <v>66.806359999999998</v>
      </c>
      <c r="BL950" s="9">
        <v>66.090639999999993</v>
      </c>
      <c r="BM950" s="9">
        <v>65.759860000000003</v>
      </c>
      <c r="BN950" s="9">
        <v>68.266859999999994</v>
      </c>
      <c r="BO950" s="9">
        <v>72.286969999999997</v>
      </c>
      <c r="BP950" s="9">
        <v>76.645160000000004</v>
      </c>
      <c r="BQ950" s="9">
        <v>81.027100000000004</v>
      </c>
      <c r="BR950" s="9">
        <v>84.728110000000001</v>
      </c>
      <c r="BS950" s="9">
        <v>87.919439999999994</v>
      </c>
      <c r="BT950" s="9">
        <v>90.463920000000002</v>
      </c>
      <c r="BU950" s="9">
        <v>91.95017</v>
      </c>
      <c r="BV950" s="9">
        <v>92.683120000000002</v>
      </c>
      <c r="BW950" s="9">
        <v>92.159890000000004</v>
      </c>
      <c r="BX950" s="9">
        <v>90.326099999999997</v>
      </c>
      <c r="BY950" s="9">
        <v>87.64555</v>
      </c>
      <c r="BZ950" s="9">
        <v>83.626589999999993</v>
      </c>
      <c r="CA950" s="9">
        <v>79.505300000000005</v>
      </c>
      <c r="CB950" s="9">
        <v>76.840440000000001</v>
      </c>
      <c r="CC950" s="9">
        <v>74.964889999999997</v>
      </c>
      <c r="CD950" s="9">
        <v>73.246530000000007</v>
      </c>
      <c r="CE950" s="9">
        <v>237756.6</v>
      </c>
      <c r="CF950" s="9">
        <v>205154.7</v>
      </c>
      <c r="CG950" s="9">
        <v>188347.2</v>
      </c>
      <c r="CH950" s="9">
        <v>166118.20000000001</v>
      </c>
      <c r="CI950" s="9">
        <v>85042</v>
      </c>
      <c r="CJ950" s="9">
        <v>74122.960000000006</v>
      </c>
      <c r="CK950" s="9">
        <v>59546.98</v>
      </c>
      <c r="CL950" s="9">
        <v>98557.2</v>
      </c>
      <c r="CM950" s="9">
        <v>152265.5</v>
      </c>
      <c r="CN950" s="9">
        <v>226276.8</v>
      </c>
      <c r="CO950" s="9">
        <v>286817.7</v>
      </c>
      <c r="CP950" s="9">
        <v>350574.7</v>
      </c>
      <c r="CQ950" s="9">
        <v>370888</v>
      </c>
      <c r="CR950" s="9">
        <v>387261.7</v>
      </c>
      <c r="CS950" s="9">
        <v>384675</v>
      </c>
      <c r="CT950" s="9">
        <v>424543.3</v>
      </c>
      <c r="CU950" s="9">
        <v>416524.1</v>
      </c>
      <c r="CV950" s="9">
        <v>376078.4</v>
      </c>
      <c r="CW950" s="9">
        <v>328664.09999999998</v>
      </c>
      <c r="CX950" s="9">
        <v>330930.5</v>
      </c>
      <c r="CY950" s="9">
        <v>327778.09999999998</v>
      </c>
      <c r="CZ950" s="9">
        <v>305025.90000000002</v>
      </c>
      <c r="DA950" s="9">
        <v>301785.40000000002</v>
      </c>
      <c r="DB950" s="9">
        <v>300834.7</v>
      </c>
      <c r="DC950" s="9">
        <v>349944.9</v>
      </c>
      <c r="DD950" s="9">
        <v>196.6155</v>
      </c>
      <c r="DE950" s="9">
        <v>0</v>
      </c>
      <c r="DF950" s="9">
        <v>0</v>
      </c>
      <c r="DG950" s="9">
        <v>0</v>
      </c>
    </row>
    <row r="951" spans="1:111" x14ac:dyDescent="0.25">
      <c r="A951" s="9" t="s">
        <v>35</v>
      </c>
      <c r="B951" s="9" t="s">
        <v>106</v>
      </c>
      <c r="C951" s="9" t="s">
        <v>15</v>
      </c>
      <c r="D951" s="9" t="s">
        <v>161</v>
      </c>
      <c r="E951" s="9" t="s">
        <v>188</v>
      </c>
      <c r="F951" s="9" t="s">
        <v>36</v>
      </c>
      <c r="G951" s="9">
        <v>2017</v>
      </c>
      <c r="H951" s="9">
        <v>9</v>
      </c>
      <c r="I951" s="9">
        <v>37290.17</v>
      </c>
      <c r="J951" s="9">
        <v>36864.839999999997</v>
      </c>
      <c r="K951" s="9">
        <v>36502.79</v>
      </c>
      <c r="L951" s="9">
        <v>38189.410000000003</v>
      </c>
      <c r="M951" s="9">
        <v>40453.33</v>
      </c>
      <c r="N951" s="9">
        <v>45471.23</v>
      </c>
      <c r="O951" s="9">
        <v>46212.33</v>
      </c>
      <c r="P951" s="9">
        <v>50416.43</v>
      </c>
      <c r="Q951" s="9">
        <v>55670.720000000001</v>
      </c>
      <c r="R951" s="9">
        <v>61314.81</v>
      </c>
      <c r="S951" s="9">
        <v>63929.13</v>
      </c>
      <c r="T951" s="9">
        <v>66485.710000000006</v>
      </c>
      <c r="U951" s="9">
        <v>66255.789999999994</v>
      </c>
      <c r="V951" s="9">
        <v>58623.39</v>
      </c>
      <c r="W951" s="9">
        <v>59053.04</v>
      </c>
      <c r="X951" s="9">
        <v>61067.35</v>
      </c>
      <c r="Y951" s="9">
        <v>60734.87</v>
      </c>
      <c r="Z951" s="9">
        <v>58718.5</v>
      </c>
      <c r="AA951" s="9">
        <v>65113.64</v>
      </c>
      <c r="AB951" s="9">
        <v>63144.6</v>
      </c>
      <c r="AC951" s="9">
        <v>55738.47</v>
      </c>
      <c r="AD951" s="9">
        <v>45667.9</v>
      </c>
      <c r="AE951" s="9">
        <v>42341.01</v>
      </c>
      <c r="AF951" s="9">
        <v>42056.78</v>
      </c>
      <c r="AG951" s="9">
        <v>59676.77</v>
      </c>
      <c r="AH951" s="9">
        <v>37305.79</v>
      </c>
      <c r="AI951" s="9">
        <v>36909.269999999997</v>
      </c>
      <c r="AJ951" s="9">
        <v>36691.94</v>
      </c>
      <c r="AK951" s="9">
        <v>38124.199999999997</v>
      </c>
      <c r="AL951" s="9">
        <v>40361.269999999997</v>
      </c>
      <c r="AM951" s="9">
        <v>45529.83</v>
      </c>
      <c r="AN951" s="9">
        <v>46422.87</v>
      </c>
      <c r="AO951" s="9">
        <v>50454.31</v>
      </c>
      <c r="AP951" s="9">
        <v>55171.05</v>
      </c>
      <c r="AQ951" s="9">
        <v>60730.400000000001</v>
      </c>
      <c r="AR951" s="9">
        <v>63647.3</v>
      </c>
      <c r="AS951" s="9">
        <v>67365.820000000007</v>
      </c>
      <c r="AT951" s="9">
        <v>68817.440000000002</v>
      </c>
      <c r="AU951" s="9">
        <v>69912.94</v>
      </c>
      <c r="AV951" s="9">
        <v>70342.58</v>
      </c>
      <c r="AW951" s="9">
        <v>70702.14</v>
      </c>
      <c r="AX951" s="9">
        <v>69665.679999999993</v>
      </c>
      <c r="AY951" s="9">
        <v>67223.22</v>
      </c>
      <c r="AZ951" s="9">
        <v>66003.960000000006</v>
      </c>
      <c r="BA951" s="9">
        <v>62779.55</v>
      </c>
      <c r="BB951" s="9">
        <v>55871.87</v>
      </c>
      <c r="BC951" s="9">
        <v>46154.75</v>
      </c>
      <c r="BD951" s="9">
        <v>42499.31</v>
      </c>
      <c r="BE951" s="9">
        <v>42215.08</v>
      </c>
      <c r="BF951" s="9">
        <v>69562.81</v>
      </c>
      <c r="BG951" s="9">
        <v>70.318510000000003</v>
      </c>
      <c r="BH951" s="9">
        <v>68.718599999999995</v>
      </c>
      <c r="BI951" s="9">
        <v>67.587159999999997</v>
      </c>
      <c r="BJ951" s="9">
        <v>66.364410000000007</v>
      </c>
      <c r="BK951" s="9">
        <v>65.498720000000006</v>
      </c>
      <c r="BL951" s="9">
        <v>64.711939999999998</v>
      </c>
      <c r="BM951" s="9">
        <v>64.040009999999995</v>
      </c>
      <c r="BN951" s="9">
        <v>65.522319999999993</v>
      </c>
      <c r="BO951" s="9">
        <v>70.195849999999993</v>
      </c>
      <c r="BP951" s="9">
        <v>75.197739999999996</v>
      </c>
      <c r="BQ951" s="9">
        <v>80.269109999999998</v>
      </c>
      <c r="BR951" s="9">
        <v>84.500579999999999</v>
      </c>
      <c r="BS951" s="9">
        <v>88.218069999999997</v>
      </c>
      <c r="BT951" s="9">
        <v>91.054879999999997</v>
      </c>
      <c r="BU951" s="9">
        <v>92.99812</v>
      </c>
      <c r="BV951" s="9">
        <v>93.344220000000007</v>
      </c>
      <c r="BW951" s="9">
        <v>92.459069999999997</v>
      </c>
      <c r="BX951" s="9">
        <v>90.515910000000005</v>
      </c>
      <c r="BY951" s="9">
        <v>87.012699999999995</v>
      </c>
      <c r="BZ951" s="9">
        <v>81.851770000000002</v>
      </c>
      <c r="CA951" s="9">
        <v>77.832660000000004</v>
      </c>
      <c r="CB951" s="9">
        <v>75.254900000000006</v>
      </c>
      <c r="CC951" s="9">
        <v>73.053179999999998</v>
      </c>
      <c r="CD951" s="9">
        <v>71.252669999999995</v>
      </c>
      <c r="CE951" s="9">
        <v>225224</v>
      </c>
      <c r="CF951" s="9">
        <v>192258.7</v>
      </c>
      <c r="CG951" s="9">
        <v>176888.5</v>
      </c>
      <c r="CH951" s="9">
        <v>159741</v>
      </c>
      <c r="CI951" s="9">
        <v>78498.97</v>
      </c>
      <c r="CJ951" s="9">
        <v>68190.399999999994</v>
      </c>
      <c r="CK951" s="9">
        <v>54655.08</v>
      </c>
      <c r="CL951" s="9">
        <v>96415.81</v>
      </c>
      <c r="CM951" s="9">
        <v>151388.20000000001</v>
      </c>
      <c r="CN951" s="9">
        <v>222186.2</v>
      </c>
      <c r="CO951" s="9">
        <v>286216.90000000002</v>
      </c>
      <c r="CP951" s="9">
        <v>357177.59999999998</v>
      </c>
      <c r="CQ951" s="9">
        <v>363112.2</v>
      </c>
      <c r="CR951" s="9">
        <v>383720.3</v>
      </c>
      <c r="CS951" s="9">
        <v>375855.8</v>
      </c>
      <c r="CT951" s="9">
        <v>420346.7</v>
      </c>
      <c r="CU951" s="9">
        <v>419209.3</v>
      </c>
      <c r="CV951" s="9">
        <v>374060.1</v>
      </c>
      <c r="CW951" s="9">
        <v>318665.8</v>
      </c>
      <c r="CX951" s="9">
        <v>313096</v>
      </c>
      <c r="CY951" s="9">
        <v>308358.2</v>
      </c>
      <c r="CZ951" s="9">
        <v>291969</v>
      </c>
      <c r="DA951" s="9">
        <v>282742.3</v>
      </c>
      <c r="DB951" s="9">
        <v>281275.7</v>
      </c>
      <c r="DC951" s="9">
        <v>352730.6</v>
      </c>
      <c r="DD951" s="9">
        <v>196.6155</v>
      </c>
      <c r="DE951" s="9">
        <v>0</v>
      </c>
      <c r="DF951" s="9">
        <v>0</v>
      </c>
      <c r="DG951" s="9">
        <v>0</v>
      </c>
    </row>
    <row r="952" spans="1:111" x14ac:dyDescent="0.25">
      <c r="A952" s="9" t="s">
        <v>35</v>
      </c>
      <c r="B952" s="9" t="s">
        <v>106</v>
      </c>
      <c r="C952" s="9" t="s">
        <v>15</v>
      </c>
      <c r="D952" s="9" t="s">
        <v>161</v>
      </c>
      <c r="E952" s="9" t="s">
        <v>188</v>
      </c>
      <c r="F952" s="9" t="s">
        <v>36</v>
      </c>
      <c r="G952" s="9">
        <v>2017</v>
      </c>
      <c r="H952" s="9">
        <v>10</v>
      </c>
      <c r="I952" s="9">
        <v>28666.67</v>
      </c>
      <c r="J952" s="9">
        <v>28254.02</v>
      </c>
      <c r="K952" s="9">
        <v>27748.11</v>
      </c>
      <c r="L952" s="9">
        <v>29146.19</v>
      </c>
      <c r="M952" s="9">
        <v>31242.46</v>
      </c>
      <c r="N952" s="9">
        <v>35959.519999999997</v>
      </c>
      <c r="O952" s="9">
        <v>36620.5</v>
      </c>
      <c r="P952" s="9">
        <v>39528.74</v>
      </c>
      <c r="Q952" s="9">
        <v>43989.04</v>
      </c>
      <c r="R952" s="9">
        <v>48526.05</v>
      </c>
      <c r="S952" s="9">
        <v>50717.89</v>
      </c>
      <c r="T952" s="9">
        <v>52839.35</v>
      </c>
      <c r="U952" s="9">
        <v>52394.69</v>
      </c>
      <c r="V952" s="9">
        <v>44983.48</v>
      </c>
      <c r="W952" s="9">
        <v>45155.47</v>
      </c>
      <c r="X952" s="9">
        <v>47040.29</v>
      </c>
      <c r="Y952" s="9">
        <v>46505.919999999998</v>
      </c>
      <c r="Z952" s="9">
        <v>46231.29</v>
      </c>
      <c r="AA952" s="9">
        <v>52675.12</v>
      </c>
      <c r="AB952" s="9">
        <v>50309.51</v>
      </c>
      <c r="AC952" s="9">
        <v>44122.5</v>
      </c>
      <c r="AD952" s="9">
        <v>35527.24</v>
      </c>
      <c r="AE952" s="9">
        <v>32778.26</v>
      </c>
      <c r="AF952" s="9">
        <v>32764.81</v>
      </c>
      <c r="AG952" s="9">
        <v>45978.83</v>
      </c>
      <c r="AH952" s="9">
        <v>28670.97</v>
      </c>
      <c r="AI952" s="9">
        <v>28276.560000000001</v>
      </c>
      <c r="AJ952" s="9">
        <v>27921.62</v>
      </c>
      <c r="AK952" s="9">
        <v>29061.95</v>
      </c>
      <c r="AL952" s="9">
        <v>31138.35</v>
      </c>
      <c r="AM952" s="9">
        <v>35994.31</v>
      </c>
      <c r="AN952" s="9">
        <v>36825.24</v>
      </c>
      <c r="AO952" s="9">
        <v>39598.19</v>
      </c>
      <c r="AP952" s="9">
        <v>43531.89</v>
      </c>
      <c r="AQ952" s="9">
        <v>47949.41</v>
      </c>
      <c r="AR952" s="9">
        <v>50438.79</v>
      </c>
      <c r="AS952" s="9">
        <v>53702.11</v>
      </c>
      <c r="AT952" s="9">
        <v>54921.9</v>
      </c>
      <c r="AU952" s="9">
        <v>56086.74</v>
      </c>
      <c r="AV952" s="9">
        <v>56258.73</v>
      </c>
      <c r="AW952" s="9">
        <v>56500.31</v>
      </c>
      <c r="AX952" s="9">
        <v>55302.37</v>
      </c>
      <c r="AY952" s="9">
        <v>54611.38</v>
      </c>
      <c r="AZ952" s="9">
        <v>53568.18</v>
      </c>
      <c r="BA952" s="9">
        <v>50011.839999999997</v>
      </c>
      <c r="BB952" s="9">
        <v>44239.86</v>
      </c>
      <c r="BC952" s="9">
        <v>36049.39</v>
      </c>
      <c r="BD952" s="9">
        <v>32944.51</v>
      </c>
      <c r="BE952" s="9">
        <v>32931.06</v>
      </c>
      <c r="BF952" s="9">
        <v>55706.23</v>
      </c>
      <c r="BG952" s="9">
        <v>63.918120000000002</v>
      </c>
      <c r="BH952" s="9">
        <v>62.610660000000003</v>
      </c>
      <c r="BI952" s="9">
        <v>61.677280000000003</v>
      </c>
      <c r="BJ952" s="9">
        <v>60.678600000000003</v>
      </c>
      <c r="BK952" s="9">
        <v>60.142740000000003</v>
      </c>
      <c r="BL952" s="9">
        <v>59.598730000000003</v>
      </c>
      <c r="BM952" s="9">
        <v>59.19603</v>
      </c>
      <c r="BN952" s="9">
        <v>59.565629999999999</v>
      </c>
      <c r="BO952" s="9">
        <v>63.152880000000003</v>
      </c>
      <c r="BP952" s="9">
        <v>68.062299999999993</v>
      </c>
      <c r="BQ952" s="9">
        <v>72.292420000000007</v>
      </c>
      <c r="BR952" s="9">
        <v>76.191029999999998</v>
      </c>
      <c r="BS952" s="9">
        <v>79.900040000000004</v>
      </c>
      <c r="BT952" s="9">
        <v>82.260940000000005</v>
      </c>
      <c r="BU952" s="9">
        <v>83.210920000000002</v>
      </c>
      <c r="BV952" s="9">
        <v>83.197329999999994</v>
      </c>
      <c r="BW952" s="9">
        <v>82.357600000000005</v>
      </c>
      <c r="BX952" s="9">
        <v>80.552189999999996</v>
      </c>
      <c r="BY952" s="9">
        <v>76.6297</v>
      </c>
      <c r="BZ952" s="9">
        <v>72.855059999999995</v>
      </c>
      <c r="CA952" s="9">
        <v>70.019159999999999</v>
      </c>
      <c r="CB952" s="9">
        <v>68.058269999999993</v>
      </c>
      <c r="CC952" s="9">
        <v>66.494669999999999</v>
      </c>
      <c r="CD952" s="9">
        <v>65.015450000000001</v>
      </c>
      <c r="CE952" s="9">
        <v>217962.3</v>
      </c>
      <c r="CF952" s="9">
        <v>185212.3</v>
      </c>
      <c r="CG952" s="9">
        <v>170814.8</v>
      </c>
      <c r="CH952" s="9">
        <v>156032.29999999999</v>
      </c>
      <c r="CI952" s="9">
        <v>74985.710000000006</v>
      </c>
      <c r="CJ952" s="9">
        <v>66148.95</v>
      </c>
      <c r="CK952" s="9">
        <v>52811.07</v>
      </c>
      <c r="CL952" s="9">
        <v>92018.25</v>
      </c>
      <c r="CM952" s="9">
        <v>143595.29999999999</v>
      </c>
      <c r="CN952" s="9">
        <v>213159</v>
      </c>
      <c r="CO952" s="9">
        <v>274971.59999999998</v>
      </c>
      <c r="CP952" s="9">
        <v>327249.90000000002</v>
      </c>
      <c r="CQ952" s="9">
        <v>356590.8</v>
      </c>
      <c r="CR952" s="9">
        <v>365480.2</v>
      </c>
      <c r="CS952" s="9">
        <v>356427.8</v>
      </c>
      <c r="CT952" s="9">
        <v>418991.8</v>
      </c>
      <c r="CU952" s="9">
        <v>398419.4</v>
      </c>
      <c r="CV952" s="9">
        <v>357153.9</v>
      </c>
      <c r="CW952" s="9">
        <v>302795.5</v>
      </c>
      <c r="CX952" s="9">
        <v>299511.5</v>
      </c>
      <c r="CY952" s="9">
        <v>296782.90000000002</v>
      </c>
      <c r="CZ952" s="9">
        <v>281059.8</v>
      </c>
      <c r="DA952" s="9">
        <v>273866</v>
      </c>
      <c r="DB952" s="9">
        <v>273872.59999999998</v>
      </c>
      <c r="DC952" s="9">
        <v>331606.09999999998</v>
      </c>
      <c r="DD952" s="9">
        <v>196.6155</v>
      </c>
      <c r="DE952" s="9">
        <v>0</v>
      </c>
      <c r="DF952" s="9">
        <v>0</v>
      </c>
      <c r="DG952" s="9">
        <v>0</v>
      </c>
    </row>
    <row r="953" spans="1:111" x14ac:dyDescent="0.25">
      <c r="A953" s="9" t="s">
        <v>35</v>
      </c>
      <c r="B953" s="9" t="s">
        <v>106</v>
      </c>
      <c r="C953" s="9" t="s">
        <v>15</v>
      </c>
      <c r="D953" s="9" t="s">
        <v>161</v>
      </c>
      <c r="E953" s="9" t="s">
        <v>188</v>
      </c>
      <c r="F953" s="9" t="s">
        <v>33</v>
      </c>
      <c r="G953" s="9">
        <v>2017</v>
      </c>
      <c r="H953" s="9">
        <v>8</v>
      </c>
      <c r="I953" s="9">
        <v>39290.44</v>
      </c>
      <c r="J953" s="9">
        <v>38757.379999999997</v>
      </c>
      <c r="K953" s="9">
        <v>38413.99</v>
      </c>
      <c r="L953" s="9">
        <v>39501.42</v>
      </c>
      <c r="M953" s="9">
        <v>41972.51</v>
      </c>
      <c r="N953" s="9">
        <v>46842.37</v>
      </c>
      <c r="O953" s="9">
        <v>49086.11</v>
      </c>
      <c r="P953" s="9">
        <v>54144.2</v>
      </c>
      <c r="Q953" s="9">
        <v>59448.33</v>
      </c>
      <c r="R953" s="9">
        <v>64431.4</v>
      </c>
      <c r="S953" s="9">
        <v>67952.649999999994</v>
      </c>
      <c r="T953" s="9">
        <v>70709.25</v>
      </c>
      <c r="U953" s="9">
        <v>70463.95</v>
      </c>
      <c r="V953" s="9">
        <v>64112.95</v>
      </c>
      <c r="W953" s="9">
        <v>64558.27</v>
      </c>
      <c r="X953" s="9">
        <v>65634.66</v>
      </c>
      <c r="Y953" s="9">
        <v>65116.14</v>
      </c>
      <c r="Z953" s="9">
        <v>62939</v>
      </c>
      <c r="AA953" s="9">
        <v>64973.13</v>
      </c>
      <c r="AB953" s="9">
        <v>66382.570000000007</v>
      </c>
      <c r="AC953" s="9">
        <v>59216.77</v>
      </c>
      <c r="AD953" s="9">
        <v>48923.51</v>
      </c>
      <c r="AE953" s="9">
        <v>45470.58</v>
      </c>
      <c r="AF953" s="9">
        <v>45199.55</v>
      </c>
      <c r="AG953" s="9">
        <v>64483.16</v>
      </c>
      <c r="AH953" s="9">
        <v>39374.400000000001</v>
      </c>
      <c r="AI953" s="9">
        <v>38689.760000000002</v>
      </c>
      <c r="AJ953" s="9">
        <v>38576.019999999997</v>
      </c>
      <c r="AK953" s="9">
        <v>39825.040000000001</v>
      </c>
      <c r="AL953" s="9">
        <v>42041.56</v>
      </c>
      <c r="AM953" s="9">
        <v>46802.19</v>
      </c>
      <c r="AN953" s="9">
        <v>49046.17</v>
      </c>
      <c r="AO953" s="9">
        <v>53866.23</v>
      </c>
      <c r="AP953" s="9">
        <v>59031.360000000001</v>
      </c>
      <c r="AQ953" s="9">
        <v>64518.86</v>
      </c>
      <c r="AR953" s="9">
        <v>67668.94</v>
      </c>
      <c r="AS953" s="9">
        <v>70842.81</v>
      </c>
      <c r="AT953" s="9">
        <v>72086.720000000001</v>
      </c>
      <c r="AU953" s="9">
        <v>72975.360000000001</v>
      </c>
      <c r="AV953" s="9">
        <v>73420.679999999993</v>
      </c>
      <c r="AW953" s="9">
        <v>73610.009999999995</v>
      </c>
      <c r="AX953" s="9">
        <v>72389.87</v>
      </c>
      <c r="AY953" s="9">
        <v>70232.72</v>
      </c>
      <c r="AZ953" s="9">
        <v>67840.22</v>
      </c>
      <c r="BA953" s="9">
        <v>65494.04</v>
      </c>
      <c r="BB953" s="9">
        <v>58902.57</v>
      </c>
      <c r="BC953" s="9">
        <v>48844.25</v>
      </c>
      <c r="BD953" s="9">
        <v>45060.480000000003</v>
      </c>
      <c r="BE953" s="9">
        <v>44789.46</v>
      </c>
      <c r="BF953" s="9">
        <v>72514.100000000006</v>
      </c>
      <c r="BG953" s="9">
        <v>70.924769999999995</v>
      </c>
      <c r="BH953" s="9">
        <v>69.429199999999994</v>
      </c>
      <c r="BI953" s="9">
        <v>68.117590000000007</v>
      </c>
      <c r="BJ953" s="9">
        <v>66.960800000000006</v>
      </c>
      <c r="BK953" s="9">
        <v>66.022779999999997</v>
      </c>
      <c r="BL953" s="9">
        <v>65.27749</v>
      </c>
      <c r="BM953" s="9">
        <v>65.245869999999996</v>
      </c>
      <c r="BN953" s="9">
        <v>67.969179999999994</v>
      </c>
      <c r="BO953" s="9">
        <v>72.276809999999998</v>
      </c>
      <c r="BP953" s="9">
        <v>76.798659999999998</v>
      </c>
      <c r="BQ953" s="9">
        <v>81.235650000000007</v>
      </c>
      <c r="BR953" s="9">
        <v>85.065330000000003</v>
      </c>
      <c r="BS953" s="9">
        <v>88.331540000000004</v>
      </c>
      <c r="BT953" s="9">
        <v>90.808670000000006</v>
      </c>
      <c r="BU953" s="9">
        <v>92.420469999999995</v>
      </c>
      <c r="BV953" s="9">
        <v>92.881659999999997</v>
      </c>
      <c r="BW953" s="9">
        <v>92.243830000000003</v>
      </c>
      <c r="BX953" s="9">
        <v>90.717519999999993</v>
      </c>
      <c r="BY953" s="9">
        <v>87.993799999999993</v>
      </c>
      <c r="BZ953" s="9">
        <v>83.787719999999993</v>
      </c>
      <c r="CA953" s="9">
        <v>79.270349999999993</v>
      </c>
      <c r="CB953" s="9">
        <v>76.134839999999997</v>
      </c>
      <c r="CC953" s="9">
        <v>73.857569999999996</v>
      </c>
      <c r="CD953" s="9">
        <v>71.977209999999999</v>
      </c>
      <c r="CE953" s="9">
        <v>236887.1</v>
      </c>
      <c r="CF953" s="9">
        <v>204898.8</v>
      </c>
      <c r="CG953" s="9">
        <v>187468.6</v>
      </c>
      <c r="CH953" s="9">
        <v>165394.70000000001</v>
      </c>
      <c r="CI953" s="9">
        <v>84280.7</v>
      </c>
      <c r="CJ953" s="9">
        <v>73671.28</v>
      </c>
      <c r="CK953" s="9">
        <v>59410.27</v>
      </c>
      <c r="CL953" s="9">
        <v>98353.38</v>
      </c>
      <c r="CM953" s="9">
        <v>152017.20000000001</v>
      </c>
      <c r="CN953" s="9">
        <v>225824.7</v>
      </c>
      <c r="CO953" s="9">
        <v>285747.09999999998</v>
      </c>
      <c r="CP953" s="9">
        <v>348273.5</v>
      </c>
      <c r="CQ953" s="9">
        <v>369167.6</v>
      </c>
      <c r="CR953" s="9">
        <v>386470.3</v>
      </c>
      <c r="CS953" s="9">
        <v>383681.4</v>
      </c>
      <c r="CT953" s="9">
        <v>422319.4</v>
      </c>
      <c r="CU953" s="9">
        <v>415659.4</v>
      </c>
      <c r="CV953" s="9">
        <v>375862.1</v>
      </c>
      <c r="CW953" s="9">
        <v>328721.8</v>
      </c>
      <c r="CX953" s="9">
        <v>330633.7</v>
      </c>
      <c r="CY953" s="9">
        <v>327636</v>
      </c>
      <c r="CZ953" s="9">
        <v>304823.59999999998</v>
      </c>
      <c r="DA953" s="9">
        <v>301664.8</v>
      </c>
      <c r="DB953" s="9">
        <v>299675.2</v>
      </c>
      <c r="DC953" s="9">
        <v>348963</v>
      </c>
      <c r="DD953" s="9">
        <v>196.6155</v>
      </c>
      <c r="DE953" s="9">
        <v>0</v>
      </c>
      <c r="DF953" s="9">
        <v>0</v>
      </c>
      <c r="DG953" s="9">
        <v>0</v>
      </c>
    </row>
    <row r="954" spans="1:111" x14ac:dyDescent="0.25">
      <c r="A954" s="9" t="s">
        <v>35</v>
      </c>
      <c r="B954" s="9" t="s">
        <v>106</v>
      </c>
      <c r="C954" s="9" t="s">
        <v>4</v>
      </c>
      <c r="D954" s="9" t="s">
        <v>187</v>
      </c>
      <c r="E954" s="9" t="s">
        <v>160</v>
      </c>
      <c r="F954" s="9" t="s">
        <v>36</v>
      </c>
      <c r="G954" s="9">
        <v>2017</v>
      </c>
      <c r="H954" s="9">
        <v>5</v>
      </c>
      <c r="I954" s="9">
        <v>27681.360000000001</v>
      </c>
      <c r="J954" s="9">
        <v>27508.01</v>
      </c>
      <c r="K954" s="9">
        <v>27382.18</v>
      </c>
      <c r="L954" s="9">
        <v>28386.33</v>
      </c>
      <c r="M954" s="9">
        <v>29540.32</v>
      </c>
      <c r="N954" s="9">
        <v>32171.93</v>
      </c>
      <c r="O954" s="9">
        <v>34545.129999999997</v>
      </c>
      <c r="P954" s="9">
        <v>37986.199999999997</v>
      </c>
      <c r="Q954" s="9">
        <v>41464.589999999997</v>
      </c>
      <c r="R954" s="9">
        <v>44131.54</v>
      </c>
      <c r="S954" s="9">
        <v>45646.98</v>
      </c>
      <c r="T954" s="9">
        <v>46787.41</v>
      </c>
      <c r="U954" s="9">
        <v>46695.82</v>
      </c>
      <c r="V954" s="9">
        <v>42491.67</v>
      </c>
      <c r="W954" s="9">
        <v>42693.32</v>
      </c>
      <c r="X954" s="9">
        <v>42892.07</v>
      </c>
      <c r="Y954" s="9">
        <v>41905.43</v>
      </c>
      <c r="Z954" s="9">
        <v>39217.11</v>
      </c>
      <c r="AA954" s="9">
        <v>41545.339999999997</v>
      </c>
      <c r="AB954" s="9">
        <v>40101.050000000003</v>
      </c>
      <c r="AC954" s="9">
        <v>37204.6</v>
      </c>
      <c r="AD954" s="9">
        <v>32254.7</v>
      </c>
      <c r="AE954" s="9">
        <v>30562.04</v>
      </c>
      <c r="AF954" s="9">
        <v>30538.18</v>
      </c>
      <c r="AG954" s="9">
        <v>41780.769999999997</v>
      </c>
      <c r="AH954" s="9">
        <v>27686.23</v>
      </c>
      <c r="AI954" s="9">
        <v>27455.84</v>
      </c>
      <c r="AJ954" s="9">
        <v>27575.86</v>
      </c>
      <c r="AK954" s="9">
        <v>28483.98</v>
      </c>
      <c r="AL954" s="9">
        <v>29779.06</v>
      </c>
      <c r="AM954" s="9">
        <v>32549.9</v>
      </c>
      <c r="AN954" s="9">
        <v>34546.660000000003</v>
      </c>
      <c r="AO954" s="9">
        <v>37710.26</v>
      </c>
      <c r="AP954" s="9">
        <v>41027.49</v>
      </c>
      <c r="AQ954" s="9">
        <v>43519.32</v>
      </c>
      <c r="AR954" s="9">
        <v>44981.71</v>
      </c>
      <c r="AS954" s="9">
        <v>46616.12</v>
      </c>
      <c r="AT954" s="9">
        <v>47277.47</v>
      </c>
      <c r="AU954" s="9">
        <v>47791.38</v>
      </c>
      <c r="AV954" s="9">
        <v>47993.03</v>
      </c>
      <c r="AW954" s="9">
        <v>47565.41</v>
      </c>
      <c r="AX954" s="9">
        <v>46202.41</v>
      </c>
      <c r="AY954" s="9">
        <v>43424.97</v>
      </c>
      <c r="AZ954" s="9">
        <v>41348.78</v>
      </c>
      <c r="BA954" s="9">
        <v>40050.879999999997</v>
      </c>
      <c r="BB954" s="9">
        <v>37193.440000000002</v>
      </c>
      <c r="BC954" s="9">
        <v>32492.9</v>
      </c>
      <c r="BD954" s="9">
        <v>30712.97</v>
      </c>
      <c r="BE954" s="9">
        <v>30689.11</v>
      </c>
      <c r="BF954" s="9">
        <v>46554.87</v>
      </c>
      <c r="BG954" s="9">
        <v>65.840680000000006</v>
      </c>
      <c r="BH954" s="9">
        <v>64.637249999999995</v>
      </c>
      <c r="BI954" s="9">
        <v>63.466909999999999</v>
      </c>
      <c r="BJ954" s="9">
        <v>62.142159999999997</v>
      </c>
      <c r="BK954" s="9">
        <v>61.281860000000002</v>
      </c>
      <c r="BL954" s="9">
        <v>60.854170000000003</v>
      </c>
      <c r="BM954" s="9">
        <v>60.779409999999999</v>
      </c>
      <c r="BN954" s="9">
        <v>63.334560000000003</v>
      </c>
      <c r="BO954" s="9">
        <v>66.427700000000002</v>
      </c>
      <c r="BP954" s="9">
        <v>70.248769999999993</v>
      </c>
      <c r="BQ954" s="9">
        <v>74.279409999999999</v>
      </c>
      <c r="BR954" s="9">
        <v>77.901960000000003</v>
      </c>
      <c r="BS954" s="9">
        <v>81.324749999999995</v>
      </c>
      <c r="BT954" s="9">
        <v>83.786770000000004</v>
      </c>
      <c r="BU954" s="9">
        <v>85.303920000000005</v>
      </c>
      <c r="BV954" s="9">
        <v>85.551469999999995</v>
      </c>
      <c r="BW954" s="9">
        <v>84.479159999999993</v>
      </c>
      <c r="BX954" s="9">
        <v>81.799019999999999</v>
      </c>
      <c r="BY954" s="9">
        <v>78.941180000000003</v>
      </c>
      <c r="BZ954" s="9">
        <v>75.175250000000005</v>
      </c>
      <c r="CA954" s="9">
        <v>71.362750000000005</v>
      </c>
      <c r="CB954" s="9">
        <v>68.948530000000005</v>
      </c>
      <c r="CC954" s="9">
        <v>67.261030000000005</v>
      </c>
      <c r="CD954" s="9">
        <v>66.166659999999993</v>
      </c>
      <c r="CE954" s="9">
        <v>107019.8</v>
      </c>
      <c r="CF954" s="9">
        <v>86757.2</v>
      </c>
      <c r="CG954" s="9">
        <v>81208.36</v>
      </c>
      <c r="CH954" s="9">
        <v>85870.73</v>
      </c>
      <c r="CI954" s="9">
        <v>31416.73</v>
      </c>
      <c r="CJ954" s="9">
        <v>31599.43</v>
      </c>
      <c r="CK954" s="9">
        <v>24478.74</v>
      </c>
      <c r="CL954" s="9">
        <v>34744.959999999999</v>
      </c>
      <c r="CM954" s="9">
        <v>49237.25</v>
      </c>
      <c r="CN954" s="9">
        <v>82810.77</v>
      </c>
      <c r="CO954" s="9">
        <v>119713.9</v>
      </c>
      <c r="CP954" s="9">
        <v>126705.8</v>
      </c>
      <c r="CQ954" s="9">
        <v>128895.3</v>
      </c>
      <c r="CR954" s="9">
        <v>134696.1</v>
      </c>
      <c r="CS954" s="9">
        <v>133473.5</v>
      </c>
      <c r="CT954" s="9">
        <v>156936.29999999999</v>
      </c>
      <c r="CU954" s="9">
        <v>149566.39999999999</v>
      </c>
      <c r="CV954" s="9">
        <v>145910.70000000001</v>
      </c>
      <c r="CW954" s="9">
        <v>115386.7</v>
      </c>
      <c r="CX954" s="9">
        <v>117359.2</v>
      </c>
      <c r="CY954" s="9">
        <v>129148.2</v>
      </c>
      <c r="CZ954" s="9">
        <v>128809.3</v>
      </c>
      <c r="DA954" s="9">
        <v>147137.4</v>
      </c>
      <c r="DB954" s="9">
        <v>147164.1</v>
      </c>
      <c r="DC954" s="9">
        <v>127135.2</v>
      </c>
      <c r="DD954" s="9">
        <v>116.1006</v>
      </c>
      <c r="DE954" s="9">
        <v>0</v>
      </c>
      <c r="DF954" s="9">
        <v>0</v>
      </c>
      <c r="DG954" s="9">
        <v>0</v>
      </c>
    </row>
    <row r="955" spans="1:111" x14ac:dyDescent="0.25">
      <c r="A955" s="9" t="s">
        <v>35</v>
      </c>
      <c r="B955" s="9" t="s">
        <v>106</v>
      </c>
      <c r="C955" s="9" t="s">
        <v>4</v>
      </c>
      <c r="D955" s="9" t="s">
        <v>187</v>
      </c>
      <c r="E955" s="9" t="s">
        <v>160</v>
      </c>
      <c r="F955" s="9" t="s">
        <v>36</v>
      </c>
      <c r="G955" s="9">
        <v>2017</v>
      </c>
      <c r="H955" s="9">
        <v>6</v>
      </c>
      <c r="I955" s="9">
        <v>26864.47</v>
      </c>
      <c r="J955" s="9">
        <v>26689.119999999999</v>
      </c>
      <c r="K955" s="9">
        <v>26423.27</v>
      </c>
      <c r="L955" s="9">
        <v>27215.919999999998</v>
      </c>
      <c r="M955" s="9">
        <v>28166.880000000001</v>
      </c>
      <c r="N955" s="9">
        <v>30665</v>
      </c>
      <c r="O955" s="9">
        <v>33123.11</v>
      </c>
      <c r="P955" s="9">
        <v>36396.769999999997</v>
      </c>
      <c r="Q955" s="9">
        <v>40173.07</v>
      </c>
      <c r="R955" s="9">
        <v>43478.01</v>
      </c>
      <c r="S955" s="9">
        <v>45045.97</v>
      </c>
      <c r="T955" s="9">
        <v>46175.54</v>
      </c>
      <c r="U955" s="9">
        <v>45964.63</v>
      </c>
      <c r="V955" s="9">
        <v>42061.3</v>
      </c>
      <c r="W955" s="9">
        <v>42246.96</v>
      </c>
      <c r="X955" s="9">
        <v>42508.34</v>
      </c>
      <c r="Y955" s="9">
        <v>41767.56</v>
      </c>
      <c r="Z955" s="9">
        <v>39569.230000000003</v>
      </c>
      <c r="AA955" s="9">
        <v>41584.269999999997</v>
      </c>
      <c r="AB955" s="9">
        <v>39577.769999999997</v>
      </c>
      <c r="AC955" s="9">
        <v>36784.04</v>
      </c>
      <c r="AD955" s="9">
        <v>31734.41</v>
      </c>
      <c r="AE955" s="9">
        <v>29984.46</v>
      </c>
      <c r="AF955" s="9">
        <v>29962.79</v>
      </c>
      <c r="AG955" s="9">
        <v>41612.120000000003</v>
      </c>
      <c r="AH955" s="9">
        <v>26747.78</v>
      </c>
      <c r="AI955" s="9">
        <v>26440.07</v>
      </c>
      <c r="AJ955" s="9">
        <v>26429.34</v>
      </c>
      <c r="AK955" s="9">
        <v>27200.98</v>
      </c>
      <c r="AL955" s="9">
        <v>28361.599999999999</v>
      </c>
      <c r="AM955" s="9">
        <v>30892.65</v>
      </c>
      <c r="AN955" s="9">
        <v>33179.589999999997</v>
      </c>
      <c r="AO955" s="9">
        <v>36292.339999999997</v>
      </c>
      <c r="AP955" s="9">
        <v>39884.26</v>
      </c>
      <c r="AQ955" s="9">
        <v>42965.57</v>
      </c>
      <c r="AR955" s="9">
        <v>44568.97</v>
      </c>
      <c r="AS955" s="9">
        <v>46274.45</v>
      </c>
      <c r="AT955" s="9">
        <v>46789.72</v>
      </c>
      <c r="AU955" s="9">
        <v>47154.05</v>
      </c>
      <c r="AV955" s="9">
        <v>47339.73</v>
      </c>
      <c r="AW955" s="9">
        <v>47004.09</v>
      </c>
      <c r="AX955" s="9">
        <v>45838.67</v>
      </c>
      <c r="AY955" s="9">
        <v>43509.59</v>
      </c>
      <c r="AZ955" s="9">
        <v>41363.089999999997</v>
      </c>
      <c r="BA955" s="9">
        <v>39451.56</v>
      </c>
      <c r="BB955" s="9">
        <v>36621.94</v>
      </c>
      <c r="BC955" s="9">
        <v>31975.52</v>
      </c>
      <c r="BD955" s="9">
        <v>30103.360000000001</v>
      </c>
      <c r="BE955" s="9">
        <v>30081.67</v>
      </c>
      <c r="BF955" s="9">
        <v>46165.96</v>
      </c>
      <c r="BG955" s="9">
        <v>67.780640000000005</v>
      </c>
      <c r="BH955" s="9">
        <v>66.661770000000004</v>
      </c>
      <c r="BI955" s="9">
        <v>65.469359999999995</v>
      </c>
      <c r="BJ955" s="9">
        <v>64.767160000000004</v>
      </c>
      <c r="BK955" s="9">
        <v>64.21078</v>
      </c>
      <c r="BL955" s="9">
        <v>63.569850000000002</v>
      </c>
      <c r="BM955" s="9">
        <v>64.189949999999996</v>
      </c>
      <c r="BN955" s="9">
        <v>67.337010000000006</v>
      </c>
      <c r="BO955" s="9">
        <v>70.911770000000004</v>
      </c>
      <c r="BP955" s="9">
        <v>75.209559999999996</v>
      </c>
      <c r="BQ955" s="9">
        <v>78.881129999999999</v>
      </c>
      <c r="BR955" s="9">
        <v>82.191180000000003</v>
      </c>
      <c r="BS955" s="9">
        <v>84.714460000000003</v>
      </c>
      <c r="BT955" s="9">
        <v>86.257350000000002</v>
      </c>
      <c r="BU955" s="9">
        <v>87.063730000000007</v>
      </c>
      <c r="BV955" s="9">
        <v>87.202209999999994</v>
      </c>
      <c r="BW955" s="9">
        <v>87.123769999999993</v>
      </c>
      <c r="BX955" s="9">
        <v>85.279409999999999</v>
      </c>
      <c r="BY955" s="9">
        <v>82.45711</v>
      </c>
      <c r="BZ955" s="9">
        <v>78.780640000000005</v>
      </c>
      <c r="CA955" s="9">
        <v>74.953429999999997</v>
      </c>
      <c r="CB955" s="9">
        <v>71.992649999999998</v>
      </c>
      <c r="CC955" s="9">
        <v>70.485290000000006</v>
      </c>
      <c r="CD955" s="9">
        <v>68.849270000000004</v>
      </c>
      <c r="CE955" s="9">
        <v>99073.59</v>
      </c>
      <c r="CF955" s="9">
        <v>80822.740000000005</v>
      </c>
      <c r="CG955" s="9">
        <v>75485.38</v>
      </c>
      <c r="CH955" s="9">
        <v>78139.45</v>
      </c>
      <c r="CI955" s="9">
        <v>29380.400000000001</v>
      </c>
      <c r="CJ955" s="9">
        <v>30308.03</v>
      </c>
      <c r="CK955" s="9">
        <v>22743.53</v>
      </c>
      <c r="CL955" s="9">
        <v>31682.67</v>
      </c>
      <c r="CM955" s="9">
        <v>44381.39</v>
      </c>
      <c r="CN955" s="9">
        <v>74397.88</v>
      </c>
      <c r="CO955" s="9">
        <v>106968.3</v>
      </c>
      <c r="CP955" s="9">
        <v>113771</v>
      </c>
      <c r="CQ955" s="9">
        <v>116039.3</v>
      </c>
      <c r="CR955" s="9">
        <v>121736.3</v>
      </c>
      <c r="CS955" s="9">
        <v>121230</v>
      </c>
      <c r="CT955" s="9">
        <v>141872.70000000001</v>
      </c>
      <c r="CU955" s="9">
        <v>135789.9</v>
      </c>
      <c r="CV955" s="9">
        <v>131929</v>
      </c>
      <c r="CW955" s="9">
        <v>105410.9</v>
      </c>
      <c r="CX955" s="9">
        <v>108975.7</v>
      </c>
      <c r="CY955" s="9">
        <v>119784.5</v>
      </c>
      <c r="CZ955" s="9">
        <v>117243</v>
      </c>
      <c r="DA955" s="9">
        <v>134210.20000000001</v>
      </c>
      <c r="DB955" s="9">
        <v>134523.70000000001</v>
      </c>
      <c r="DC955" s="9">
        <v>115245.7</v>
      </c>
      <c r="DD955" s="9">
        <v>116.1006</v>
      </c>
      <c r="DE955" s="9">
        <v>0</v>
      </c>
      <c r="DF955" s="9">
        <v>0</v>
      </c>
      <c r="DG955" s="9">
        <v>0</v>
      </c>
    </row>
    <row r="956" spans="1:111" x14ac:dyDescent="0.25">
      <c r="A956" s="9" t="s">
        <v>35</v>
      </c>
      <c r="B956" s="9" t="s">
        <v>106</v>
      </c>
      <c r="C956" s="9" t="s">
        <v>4</v>
      </c>
      <c r="D956" s="9" t="s">
        <v>187</v>
      </c>
      <c r="E956" s="9" t="s">
        <v>160</v>
      </c>
      <c r="F956" s="9" t="s">
        <v>36</v>
      </c>
      <c r="G956" s="9">
        <v>2017</v>
      </c>
      <c r="H956" s="9">
        <v>7</v>
      </c>
      <c r="I956" s="9">
        <v>22408.55</v>
      </c>
      <c r="J956" s="9">
        <v>21819.38</v>
      </c>
      <c r="K956" s="9">
        <v>21693.05</v>
      </c>
      <c r="L956" s="9">
        <v>22824.63</v>
      </c>
      <c r="M956" s="9">
        <v>23912.23</v>
      </c>
      <c r="N956" s="9">
        <v>26552.09</v>
      </c>
      <c r="O956" s="9">
        <v>28295.7</v>
      </c>
      <c r="P956" s="9">
        <v>32286.080000000002</v>
      </c>
      <c r="Q956" s="9">
        <v>36092.57</v>
      </c>
      <c r="R956" s="9">
        <v>38840.230000000003</v>
      </c>
      <c r="S956" s="9">
        <v>41178.800000000003</v>
      </c>
      <c r="T956" s="9">
        <v>43076.73</v>
      </c>
      <c r="U956" s="9">
        <v>42552.42</v>
      </c>
      <c r="V956" s="9">
        <v>38767.75</v>
      </c>
      <c r="W956" s="9">
        <v>38979.57</v>
      </c>
      <c r="X956" s="9">
        <v>39430.629999999997</v>
      </c>
      <c r="Y956" s="9">
        <v>38405.68</v>
      </c>
      <c r="Z956" s="9">
        <v>35908.480000000003</v>
      </c>
      <c r="AA956" s="9">
        <v>36562.589999999997</v>
      </c>
      <c r="AB956" s="9">
        <v>34980.69</v>
      </c>
      <c r="AC956" s="9">
        <v>32790.720000000001</v>
      </c>
      <c r="AD956" s="9">
        <v>27508.68</v>
      </c>
      <c r="AE956" s="9">
        <v>25724.55</v>
      </c>
      <c r="AF956" s="9">
        <v>25575.360000000001</v>
      </c>
      <c r="AG956" s="9">
        <v>38258.660000000003</v>
      </c>
      <c r="AH956" s="9">
        <v>22139.57</v>
      </c>
      <c r="AI956" s="9">
        <v>21593.02</v>
      </c>
      <c r="AJ956" s="9">
        <v>21654.83</v>
      </c>
      <c r="AK956" s="9">
        <v>22845.75</v>
      </c>
      <c r="AL956" s="9">
        <v>24088.240000000002</v>
      </c>
      <c r="AM956" s="9">
        <v>26615.51</v>
      </c>
      <c r="AN956" s="9">
        <v>28647.4</v>
      </c>
      <c r="AO956" s="9">
        <v>31972.7</v>
      </c>
      <c r="AP956" s="9">
        <v>35787.99</v>
      </c>
      <c r="AQ956" s="9">
        <v>39075.370000000003</v>
      </c>
      <c r="AR956" s="9">
        <v>40793.440000000002</v>
      </c>
      <c r="AS956" s="9">
        <v>42451.41</v>
      </c>
      <c r="AT956" s="9">
        <v>43113.98</v>
      </c>
      <c r="AU956" s="9">
        <v>43572.08</v>
      </c>
      <c r="AV956" s="9">
        <v>43783.91</v>
      </c>
      <c r="AW956" s="9">
        <v>43494.02</v>
      </c>
      <c r="AX956" s="9">
        <v>42177.68</v>
      </c>
      <c r="AY956" s="9">
        <v>39652.54</v>
      </c>
      <c r="AZ956" s="9">
        <v>37243.449999999997</v>
      </c>
      <c r="BA956" s="9">
        <v>35416.46</v>
      </c>
      <c r="BB956" s="9">
        <v>32403.69</v>
      </c>
      <c r="BC956" s="9">
        <v>27411.29</v>
      </c>
      <c r="BD956" s="9">
        <v>25589.65</v>
      </c>
      <c r="BE956" s="9">
        <v>25440.46</v>
      </c>
      <c r="BF956" s="9">
        <v>42530.22</v>
      </c>
      <c r="BG956" s="9">
        <v>70.283090000000001</v>
      </c>
      <c r="BH956" s="9">
        <v>70.02328</v>
      </c>
      <c r="BI956" s="9">
        <v>69.126230000000007</v>
      </c>
      <c r="BJ956" s="9">
        <v>68.251230000000007</v>
      </c>
      <c r="BK956" s="9">
        <v>67.069850000000002</v>
      </c>
      <c r="BL956" s="9">
        <v>66.449749999999995</v>
      </c>
      <c r="BM956" s="9">
        <v>66.319850000000002</v>
      </c>
      <c r="BN956" s="9">
        <v>68.745090000000005</v>
      </c>
      <c r="BO956" s="9">
        <v>72.537989999999994</v>
      </c>
      <c r="BP956" s="9">
        <v>76.904409999999999</v>
      </c>
      <c r="BQ956" s="9">
        <v>81.078429999999997</v>
      </c>
      <c r="BR956" s="9">
        <v>85.5</v>
      </c>
      <c r="BS956" s="9">
        <v>88.735290000000006</v>
      </c>
      <c r="BT956" s="9">
        <v>91.370090000000005</v>
      </c>
      <c r="BU956" s="9">
        <v>92.584559999999996</v>
      </c>
      <c r="BV956" s="9">
        <v>92.964460000000003</v>
      </c>
      <c r="BW956" s="9">
        <v>92.251230000000007</v>
      </c>
      <c r="BX956" s="9">
        <v>90.455879999999993</v>
      </c>
      <c r="BY956" s="9">
        <v>87.622550000000004</v>
      </c>
      <c r="BZ956" s="9">
        <v>83.412989999999994</v>
      </c>
      <c r="CA956" s="9">
        <v>78.166659999999993</v>
      </c>
      <c r="CB956" s="9">
        <v>75.073530000000005</v>
      </c>
      <c r="CC956" s="9">
        <v>72.947299999999998</v>
      </c>
      <c r="CD956" s="9">
        <v>71.366420000000005</v>
      </c>
      <c r="CE956" s="9">
        <v>122835.4</v>
      </c>
      <c r="CF956" s="9">
        <v>111092.5</v>
      </c>
      <c r="CG956" s="9">
        <v>98779.27</v>
      </c>
      <c r="CH956" s="9">
        <v>100567.3</v>
      </c>
      <c r="CI956" s="9">
        <v>41544.050000000003</v>
      </c>
      <c r="CJ956" s="9">
        <v>39612.31</v>
      </c>
      <c r="CK956" s="9">
        <v>31151.59</v>
      </c>
      <c r="CL956" s="9">
        <v>43146.64</v>
      </c>
      <c r="CM956" s="9">
        <v>63382.81</v>
      </c>
      <c r="CN956" s="9">
        <v>107496.7</v>
      </c>
      <c r="CO956" s="9">
        <v>143385</v>
      </c>
      <c r="CP956" s="9">
        <v>154343.1</v>
      </c>
      <c r="CQ956" s="9">
        <v>157550.79999999999</v>
      </c>
      <c r="CR956" s="9">
        <v>166312.6</v>
      </c>
      <c r="CS956" s="9">
        <v>165352.9</v>
      </c>
      <c r="CT956" s="9">
        <v>190742.5</v>
      </c>
      <c r="CU956" s="9">
        <v>178480.1</v>
      </c>
      <c r="CV956" s="9">
        <v>174814.3</v>
      </c>
      <c r="CW956" s="9">
        <v>143990.39999999999</v>
      </c>
      <c r="CX956" s="9">
        <v>150024.4</v>
      </c>
      <c r="CY956" s="9">
        <v>151914.5</v>
      </c>
      <c r="CZ956" s="9">
        <v>146388.29999999999</v>
      </c>
      <c r="DA956" s="9">
        <v>165649.29999999999</v>
      </c>
      <c r="DB956" s="9">
        <v>164686.5</v>
      </c>
      <c r="DC956" s="9">
        <v>153946.29999999999</v>
      </c>
      <c r="DD956" s="9">
        <v>116.1006</v>
      </c>
      <c r="DE956" s="9">
        <v>0</v>
      </c>
      <c r="DF956" s="9">
        <v>0</v>
      </c>
      <c r="DG956" s="9">
        <v>0</v>
      </c>
    </row>
    <row r="957" spans="1:111" x14ac:dyDescent="0.25">
      <c r="A957" s="9" t="s">
        <v>35</v>
      </c>
      <c r="B957" s="9" t="s">
        <v>106</v>
      </c>
      <c r="C957" s="9" t="s">
        <v>4</v>
      </c>
      <c r="D957" s="9" t="s">
        <v>187</v>
      </c>
      <c r="E957" s="9" t="s">
        <v>160</v>
      </c>
      <c r="F957" s="9" t="s">
        <v>36</v>
      </c>
      <c r="G957" s="9">
        <v>2017</v>
      </c>
      <c r="H957" s="9">
        <v>8</v>
      </c>
      <c r="I957" s="9">
        <v>29570.46</v>
      </c>
      <c r="J957" s="9">
        <v>29385.27</v>
      </c>
      <c r="K957" s="9">
        <v>29310.68</v>
      </c>
      <c r="L957" s="9">
        <v>30165.35</v>
      </c>
      <c r="M957" s="9">
        <v>31735.93</v>
      </c>
      <c r="N957" s="9">
        <v>34907.56</v>
      </c>
      <c r="O957" s="9">
        <v>36644.94</v>
      </c>
      <c r="P957" s="9">
        <v>39606.11</v>
      </c>
      <c r="Q957" s="9">
        <v>43270.45</v>
      </c>
      <c r="R957" s="9">
        <v>45909.39</v>
      </c>
      <c r="S957" s="9">
        <v>47894.080000000002</v>
      </c>
      <c r="T957" s="9">
        <v>49676.91</v>
      </c>
      <c r="U957" s="9">
        <v>49812.09</v>
      </c>
      <c r="V957" s="9">
        <v>46491.66</v>
      </c>
      <c r="W957" s="9">
        <v>46594.25</v>
      </c>
      <c r="X957" s="9">
        <v>46898.26</v>
      </c>
      <c r="Y957" s="9">
        <v>46076.160000000003</v>
      </c>
      <c r="Z957" s="9">
        <v>43731.839999999997</v>
      </c>
      <c r="AA957" s="9">
        <v>43009.5</v>
      </c>
      <c r="AB957" s="9">
        <v>43369.63</v>
      </c>
      <c r="AC957" s="9">
        <v>39697.29</v>
      </c>
      <c r="AD957" s="9">
        <v>34482.19</v>
      </c>
      <c r="AE957" s="9">
        <v>32709.11</v>
      </c>
      <c r="AF957" s="9">
        <v>32672.99</v>
      </c>
      <c r="AG957" s="9">
        <v>45975.03</v>
      </c>
      <c r="AH957" s="9">
        <v>29650.26</v>
      </c>
      <c r="AI957" s="9">
        <v>29376.59</v>
      </c>
      <c r="AJ957" s="9">
        <v>29328.01</v>
      </c>
      <c r="AK957" s="9">
        <v>30233.16</v>
      </c>
      <c r="AL957" s="9">
        <v>31742.9</v>
      </c>
      <c r="AM957" s="9">
        <v>34843.43</v>
      </c>
      <c r="AN957" s="9">
        <v>36657.57</v>
      </c>
      <c r="AO957" s="9">
        <v>39563.449999999997</v>
      </c>
      <c r="AP957" s="9">
        <v>43155.96</v>
      </c>
      <c r="AQ957" s="9">
        <v>46061.95</v>
      </c>
      <c r="AR957" s="9">
        <v>47900.6</v>
      </c>
      <c r="AS957" s="9">
        <v>49688.95</v>
      </c>
      <c r="AT957" s="9">
        <v>50408.11</v>
      </c>
      <c r="AU957" s="9">
        <v>50793.79</v>
      </c>
      <c r="AV957" s="9">
        <v>50896.38</v>
      </c>
      <c r="AW957" s="9">
        <v>50473.43</v>
      </c>
      <c r="AX957" s="9">
        <v>49114.55</v>
      </c>
      <c r="AY957" s="9">
        <v>46563.88</v>
      </c>
      <c r="AZ957" s="9">
        <v>44266.5</v>
      </c>
      <c r="BA957" s="9">
        <v>42843.59</v>
      </c>
      <c r="BB957" s="9">
        <v>39473.879999999997</v>
      </c>
      <c r="BC957" s="9">
        <v>34614.839999999997</v>
      </c>
      <c r="BD957" s="9">
        <v>32709.66</v>
      </c>
      <c r="BE957" s="9">
        <v>32673.55</v>
      </c>
      <c r="BF957" s="9">
        <v>49566.77</v>
      </c>
      <c r="BG957" s="9">
        <v>70.572299999999998</v>
      </c>
      <c r="BH957" s="9">
        <v>69.447299999999998</v>
      </c>
      <c r="BI957" s="9">
        <v>68.111519999999999</v>
      </c>
      <c r="BJ957" s="9">
        <v>67.302700000000002</v>
      </c>
      <c r="BK957" s="9">
        <v>66.463229999999996</v>
      </c>
      <c r="BL957" s="9">
        <v>65.745090000000005</v>
      </c>
      <c r="BM957" s="9">
        <v>65.229159999999993</v>
      </c>
      <c r="BN957" s="9">
        <v>66.949749999999995</v>
      </c>
      <c r="BO957" s="9">
        <v>70.438730000000007</v>
      </c>
      <c r="BP957" s="9">
        <v>74.026960000000003</v>
      </c>
      <c r="BQ957" s="9">
        <v>78.338229999999996</v>
      </c>
      <c r="BR957" s="9">
        <v>82.214460000000003</v>
      </c>
      <c r="BS957" s="9">
        <v>85.536770000000004</v>
      </c>
      <c r="BT957" s="9">
        <v>87.439949999999996</v>
      </c>
      <c r="BU957" s="9">
        <v>87.79289</v>
      </c>
      <c r="BV957" s="9">
        <v>87.693629999999999</v>
      </c>
      <c r="BW957" s="9">
        <v>86.796570000000003</v>
      </c>
      <c r="BX957" s="9">
        <v>84.703429999999997</v>
      </c>
      <c r="BY957" s="9">
        <v>81.366420000000005</v>
      </c>
      <c r="BZ957" s="9">
        <v>76.368870000000001</v>
      </c>
      <c r="CA957" s="9">
        <v>72.349270000000004</v>
      </c>
      <c r="CB957" s="9">
        <v>69.780640000000005</v>
      </c>
      <c r="CC957" s="9">
        <v>68.26961</v>
      </c>
      <c r="CD957" s="9">
        <v>66.979159999999993</v>
      </c>
      <c r="CE957" s="9">
        <v>124586</v>
      </c>
      <c r="CF957" s="9">
        <v>101940.2</v>
      </c>
      <c r="CG957" s="9">
        <v>93096.02</v>
      </c>
      <c r="CH957" s="9">
        <v>96557.95</v>
      </c>
      <c r="CI957" s="9">
        <v>37829.65</v>
      </c>
      <c r="CJ957" s="9">
        <v>37820.910000000003</v>
      </c>
      <c r="CK957" s="9">
        <v>29240.93</v>
      </c>
      <c r="CL957" s="9">
        <v>41345.19</v>
      </c>
      <c r="CM957" s="9">
        <v>59257.16</v>
      </c>
      <c r="CN957" s="9">
        <v>98955.14</v>
      </c>
      <c r="CO957" s="9">
        <v>136664.1</v>
      </c>
      <c r="CP957" s="9">
        <v>146150.9</v>
      </c>
      <c r="CQ957" s="9">
        <v>151588.4</v>
      </c>
      <c r="CR957" s="9">
        <v>159119</v>
      </c>
      <c r="CS957" s="9">
        <v>158926.6</v>
      </c>
      <c r="CT957" s="9">
        <v>183605.1</v>
      </c>
      <c r="CU957" s="9">
        <v>174148.6</v>
      </c>
      <c r="CV957" s="9">
        <v>168477.9</v>
      </c>
      <c r="CW957" s="9">
        <v>137297</v>
      </c>
      <c r="CX957" s="9">
        <v>141653.29999999999</v>
      </c>
      <c r="CY957" s="9">
        <v>150235</v>
      </c>
      <c r="CZ957" s="9">
        <v>147183.79999999999</v>
      </c>
      <c r="DA957" s="9">
        <v>166260.70000000001</v>
      </c>
      <c r="DB957" s="9">
        <v>166190</v>
      </c>
      <c r="DC957" s="9">
        <v>147880.5</v>
      </c>
      <c r="DD957" s="9">
        <v>116.1006</v>
      </c>
      <c r="DE957" s="9">
        <v>0</v>
      </c>
      <c r="DF957" s="9">
        <v>0</v>
      </c>
      <c r="DG957" s="9">
        <v>0</v>
      </c>
    </row>
    <row r="958" spans="1:111" x14ac:dyDescent="0.25">
      <c r="A958" s="9" t="s">
        <v>35</v>
      </c>
      <c r="B958" s="9" t="s">
        <v>106</v>
      </c>
      <c r="C958" s="9" t="s">
        <v>4</v>
      </c>
      <c r="D958" s="9" t="s">
        <v>187</v>
      </c>
      <c r="E958" s="9" t="s">
        <v>160</v>
      </c>
      <c r="F958" s="9" t="s">
        <v>36</v>
      </c>
      <c r="G958" s="9">
        <v>2017</v>
      </c>
      <c r="H958" s="9">
        <v>9</v>
      </c>
      <c r="I958" s="9">
        <v>27319.34</v>
      </c>
      <c r="J958" s="9">
        <v>27150.42</v>
      </c>
      <c r="K958" s="9">
        <v>26954.62</v>
      </c>
      <c r="L958" s="9">
        <v>28207.63</v>
      </c>
      <c r="M958" s="9">
        <v>29528.25</v>
      </c>
      <c r="N958" s="9">
        <v>32649.72</v>
      </c>
      <c r="O958" s="9">
        <v>33859.72</v>
      </c>
      <c r="P958" s="9">
        <v>36720.47</v>
      </c>
      <c r="Q958" s="9">
        <v>40135.57</v>
      </c>
      <c r="R958" s="9">
        <v>43341.3</v>
      </c>
      <c r="S958" s="9">
        <v>45047.93</v>
      </c>
      <c r="T958" s="9">
        <v>46455.45</v>
      </c>
      <c r="U958" s="9">
        <v>46630.25</v>
      </c>
      <c r="V958" s="9">
        <v>42384.23</v>
      </c>
      <c r="W958" s="9">
        <v>42528.45</v>
      </c>
      <c r="X958" s="9">
        <v>43082.74</v>
      </c>
      <c r="Y958" s="9">
        <v>42158.36</v>
      </c>
      <c r="Z958" s="9">
        <v>39537.01</v>
      </c>
      <c r="AA958" s="9">
        <v>42096.4</v>
      </c>
      <c r="AB958" s="9">
        <v>40123.629999999997</v>
      </c>
      <c r="AC958" s="9">
        <v>36490.339999999997</v>
      </c>
      <c r="AD958" s="9">
        <v>31508.95</v>
      </c>
      <c r="AE958" s="9">
        <v>29757.41</v>
      </c>
      <c r="AF958" s="9">
        <v>29606.86</v>
      </c>
      <c r="AG958" s="9">
        <v>41913.35</v>
      </c>
      <c r="AH958" s="9">
        <v>27214.42</v>
      </c>
      <c r="AI958" s="9">
        <v>27137.13</v>
      </c>
      <c r="AJ958" s="9">
        <v>27084.54</v>
      </c>
      <c r="AK958" s="9">
        <v>28227.47</v>
      </c>
      <c r="AL958" s="9">
        <v>29708.880000000001</v>
      </c>
      <c r="AM958" s="9">
        <v>33042.11</v>
      </c>
      <c r="AN958" s="9">
        <v>33890.76</v>
      </c>
      <c r="AO958" s="9">
        <v>36493.839999999997</v>
      </c>
      <c r="AP958" s="9">
        <v>39743.919999999998</v>
      </c>
      <c r="AQ958" s="9">
        <v>42758.89</v>
      </c>
      <c r="AR958" s="9">
        <v>44396.1</v>
      </c>
      <c r="AS958" s="9">
        <v>46262.75</v>
      </c>
      <c r="AT958" s="9">
        <v>46939.7</v>
      </c>
      <c r="AU958" s="9">
        <v>47305.47</v>
      </c>
      <c r="AV958" s="9">
        <v>47449.68</v>
      </c>
      <c r="AW958" s="9">
        <v>47361.01</v>
      </c>
      <c r="AX958" s="9">
        <v>46120.03</v>
      </c>
      <c r="AY958" s="9">
        <v>43385.82</v>
      </c>
      <c r="AZ958" s="9">
        <v>41653.620000000003</v>
      </c>
      <c r="BA958" s="9">
        <v>39945.89</v>
      </c>
      <c r="BB958" s="9">
        <v>36356.39</v>
      </c>
      <c r="BC958" s="9">
        <v>31669.95</v>
      </c>
      <c r="BD958" s="9">
        <v>29830.81</v>
      </c>
      <c r="BE958" s="9">
        <v>29680.26</v>
      </c>
      <c r="BF958" s="9">
        <v>46320.02</v>
      </c>
      <c r="BG958" s="9">
        <v>66.743870000000001</v>
      </c>
      <c r="BH958" s="9">
        <v>65.621319999999997</v>
      </c>
      <c r="BI958" s="9">
        <v>64.393379999999993</v>
      </c>
      <c r="BJ958" s="9">
        <v>63.462009999999999</v>
      </c>
      <c r="BK958" s="9">
        <v>62.534309999999998</v>
      </c>
      <c r="BL958" s="9">
        <v>61.640929999999997</v>
      </c>
      <c r="BM958" s="9">
        <v>61.420340000000003</v>
      </c>
      <c r="BN958" s="9">
        <v>62.863970000000002</v>
      </c>
      <c r="BO958" s="9">
        <v>67.278180000000006</v>
      </c>
      <c r="BP958" s="9">
        <v>71.628680000000003</v>
      </c>
      <c r="BQ958" s="9">
        <v>75.91422</v>
      </c>
      <c r="BR958" s="9">
        <v>80.100489999999994</v>
      </c>
      <c r="BS958" s="9">
        <v>83.66789</v>
      </c>
      <c r="BT958" s="9">
        <v>86.416659999999993</v>
      </c>
      <c r="BU958" s="9">
        <v>87.64828</v>
      </c>
      <c r="BV958" s="9">
        <v>88.495090000000005</v>
      </c>
      <c r="BW958" s="9">
        <v>87.64461</v>
      </c>
      <c r="BX958" s="9">
        <v>85.506129999999999</v>
      </c>
      <c r="BY958" s="9">
        <v>82.158090000000001</v>
      </c>
      <c r="BZ958" s="9">
        <v>76.962010000000006</v>
      </c>
      <c r="CA958" s="9">
        <v>72.685050000000004</v>
      </c>
      <c r="CB958" s="9">
        <v>70.112750000000005</v>
      </c>
      <c r="CC958" s="9">
        <v>68.366420000000005</v>
      </c>
      <c r="CD958" s="9">
        <v>66.871319999999997</v>
      </c>
      <c r="CE958" s="9">
        <v>112267</v>
      </c>
      <c r="CF958" s="9">
        <v>89355.98</v>
      </c>
      <c r="CG958" s="9">
        <v>85069.41</v>
      </c>
      <c r="CH958" s="9">
        <v>91687.67</v>
      </c>
      <c r="CI958" s="9">
        <v>33011.699999999997</v>
      </c>
      <c r="CJ958" s="9">
        <v>33510.089999999997</v>
      </c>
      <c r="CK958" s="9">
        <v>25596.31</v>
      </c>
      <c r="CL958" s="9">
        <v>36434.11</v>
      </c>
      <c r="CM958" s="9">
        <v>51732.52</v>
      </c>
      <c r="CN958" s="9">
        <v>87948.88</v>
      </c>
      <c r="CO958" s="9">
        <v>127652.3</v>
      </c>
      <c r="CP958" s="9">
        <v>132495.9</v>
      </c>
      <c r="CQ958" s="9">
        <v>131937.79999999999</v>
      </c>
      <c r="CR958" s="9">
        <v>137701.1</v>
      </c>
      <c r="CS958" s="9">
        <v>136501.29999999999</v>
      </c>
      <c r="CT958" s="9">
        <v>164286.6</v>
      </c>
      <c r="CU958" s="9">
        <v>156809.20000000001</v>
      </c>
      <c r="CV958" s="9">
        <v>154126.29999999999</v>
      </c>
      <c r="CW958" s="9">
        <v>122581</v>
      </c>
      <c r="CX958" s="9">
        <v>124572.9</v>
      </c>
      <c r="CY958" s="9">
        <v>136792.79999999999</v>
      </c>
      <c r="CZ958" s="9">
        <v>137187.70000000001</v>
      </c>
      <c r="DA958" s="9">
        <v>156497.4</v>
      </c>
      <c r="DB958" s="9">
        <v>156522.9</v>
      </c>
      <c r="DC958" s="9">
        <v>133259.4</v>
      </c>
      <c r="DD958" s="9">
        <v>116.1006</v>
      </c>
      <c r="DE958" s="9">
        <v>0</v>
      </c>
      <c r="DF958" s="9">
        <v>0</v>
      </c>
      <c r="DG958" s="9">
        <v>0</v>
      </c>
    </row>
    <row r="959" spans="1:111" x14ac:dyDescent="0.25">
      <c r="A959" s="9" t="s">
        <v>35</v>
      </c>
      <c r="B959" s="9" t="s">
        <v>106</v>
      </c>
      <c r="C959" s="9" t="s">
        <v>4</v>
      </c>
      <c r="D959" s="9" t="s">
        <v>187</v>
      </c>
      <c r="E959" s="9" t="s">
        <v>160</v>
      </c>
      <c r="F959" s="9" t="s">
        <v>36</v>
      </c>
      <c r="G959" s="9">
        <v>2017</v>
      </c>
      <c r="H959" s="9">
        <v>10</v>
      </c>
      <c r="I959" s="9">
        <v>19564.64</v>
      </c>
      <c r="J959" s="9">
        <v>19333.689999999999</v>
      </c>
      <c r="K959" s="9">
        <v>19060.22</v>
      </c>
      <c r="L959" s="9">
        <v>20025.73</v>
      </c>
      <c r="M959" s="9">
        <v>21262.03</v>
      </c>
      <c r="N959" s="9">
        <v>24514.880000000001</v>
      </c>
      <c r="O959" s="9">
        <v>25892.9</v>
      </c>
      <c r="P959" s="9">
        <v>28028.2</v>
      </c>
      <c r="Q959" s="9">
        <v>31318.39</v>
      </c>
      <c r="R959" s="9">
        <v>34127.879999999997</v>
      </c>
      <c r="S959" s="9">
        <v>35830.57</v>
      </c>
      <c r="T959" s="9">
        <v>37280.839999999997</v>
      </c>
      <c r="U959" s="9">
        <v>37338.79</v>
      </c>
      <c r="V959" s="9">
        <v>32880.839999999997</v>
      </c>
      <c r="W959" s="9">
        <v>32906.620000000003</v>
      </c>
      <c r="X959" s="9">
        <v>33019.31</v>
      </c>
      <c r="Y959" s="9">
        <v>32031.15</v>
      </c>
      <c r="Z959" s="9">
        <v>30391.4</v>
      </c>
      <c r="AA959" s="9">
        <v>33331.300000000003</v>
      </c>
      <c r="AB959" s="9">
        <v>31127.68</v>
      </c>
      <c r="AC959" s="9">
        <v>27872.98</v>
      </c>
      <c r="AD959" s="9">
        <v>23358.34</v>
      </c>
      <c r="AE959" s="9">
        <v>21964.799999999999</v>
      </c>
      <c r="AF959" s="9">
        <v>21943.4</v>
      </c>
      <c r="AG959" s="9">
        <v>32218.68</v>
      </c>
      <c r="AH959" s="9">
        <v>19460.2</v>
      </c>
      <c r="AI959" s="9">
        <v>19307.75</v>
      </c>
      <c r="AJ959" s="9">
        <v>19173.63</v>
      </c>
      <c r="AK959" s="9">
        <v>20023.669999999998</v>
      </c>
      <c r="AL959" s="9">
        <v>21431.89</v>
      </c>
      <c r="AM959" s="9">
        <v>24910.04</v>
      </c>
      <c r="AN959" s="9">
        <v>25927.99</v>
      </c>
      <c r="AO959" s="9">
        <v>27807.72</v>
      </c>
      <c r="AP959" s="9">
        <v>30937.54</v>
      </c>
      <c r="AQ959" s="9">
        <v>33551.42</v>
      </c>
      <c r="AR959" s="9">
        <v>35191.64</v>
      </c>
      <c r="AS959" s="9">
        <v>37093.69</v>
      </c>
      <c r="AT959" s="9">
        <v>37672.050000000003</v>
      </c>
      <c r="AU959" s="9">
        <v>37839.75</v>
      </c>
      <c r="AV959" s="9">
        <v>37865.53</v>
      </c>
      <c r="AW959" s="9">
        <v>37319.65</v>
      </c>
      <c r="AX959" s="9">
        <v>36027.26</v>
      </c>
      <c r="AY959" s="9">
        <v>34260.9</v>
      </c>
      <c r="AZ959" s="9">
        <v>32896.9</v>
      </c>
      <c r="BA959" s="9">
        <v>30953.15</v>
      </c>
      <c r="BB959" s="9">
        <v>27752.55</v>
      </c>
      <c r="BC959" s="9">
        <v>23530.25</v>
      </c>
      <c r="BD959" s="9">
        <v>22041.16</v>
      </c>
      <c r="BE959" s="9">
        <v>22019.759999999998</v>
      </c>
      <c r="BF959" s="9">
        <v>36655.25</v>
      </c>
      <c r="BG959" s="9">
        <v>65.285539999999997</v>
      </c>
      <c r="BH959" s="9">
        <v>64.318629999999999</v>
      </c>
      <c r="BI959" s="9">
        <v>63.307600000000001</v>
      </c>
      <c r="BJ959" s="9">
        <v>62.620100000000001</v>
      </c>
      <c r="BK959" s="9">
        <v>61.587009999999999</v>
      </c>
      <c r="BL959" s="9">
        <v>61.111519999999999</v>
      </c>
      <c r="BM959" s="9">
        <v>61.002450000000003</v>
      </c>
      <c r="BN959" s="9">
        <v>61.572299999999998</v>
      </c>
      <c r="BO959" s="9">
        <v>65.506129999999999</v>
      </c>
      <c r="BP959" s="9">
        <v>69.237750000000005</v>
      </c>
      <c r="BQ959" s="9">
        <v>73.214460000000003</v>
      </c>
      <c r="BR959" s="9">
        <v>76.953429999999997</v>
      </c>
      <c r="BS959" s="9">
        <v>80.099270000000004</v>
      </c>
      <c r="BT959" s="9">
        <v>81.973039999999997</v>
      </c>
      <c r="BU959" s="9">
        <v>82.344359999999995</v>
      </c>
      <c r="BV959" s="9">
        <v>82.061269999999993</v>
      </c>
      <c r="BW959" s="9">
        <v>81.205879999999993</v>
      </c>
      <c r="BX959" s="9">
        <v>78.791659999999993</v>
      </c>
      <c r="BY959" s="9">
        <v>75.28922</v>
      </c>
      <c r="BZ959" s="9">
        <v>71.296570000000003</v>
      </c>
      <c r="CA959" s="9">
        <v>68.861519999999999</v>
      </c>
      <c r="CB959" s="9">
        <v>67.143379999999993</v>
      </c>
      <c r="CC959" s="9">
        <v>65.780640000000005</v>
      </c>
      <c r="CD959" s="9">
        <v>64.580879999999993</v>
      </c>
      <c r="CE959" s="9">
        <v>115898.1</v>
      </c>
      <c r="CF959" s="9">
        <v>92413.84</v>
      </c>
      <c r="CG959" s="9">
        <v>87934.3</v>
      </c>
      <c r="CH959" s="9">
        <v>94801.67</v>
      </c>
      <c r="CI959" s="9">
        <v>34169.43</v>
      </c>
      <c r="CJ959" s="9">
        <v>34733.300000000003</v>
      </c>
      <c r="CK959" s="9">
        <v>26516.38</v>
      </c>
      <c r="CL959" s="9">
        <v>37693.29</v>
      </c>
      <c r="CM959" s="9">
        <v>53435.22</v>
      </c>
      <c r="CN959" s="9">
        <v>91132.86</v>
      </c>
      <c r="CO959" s="9">
        <v>132640.5</v>
      </c>
      <c r="CP959" s="9">
        <v>136936.70000000001</v>
      </c>
      <c r="CQ959" s="9">
        <v>135927.5</v>
      </c>
      <c r="CR959" s="9">
        <v>141900.20000000001</v>
      </c>
      <c r="CS959" s="9">
        <v>141467.29999999999</v>
      </c>
      <c r="CT959" s="9">
        <v>169295.7</v>
      </c>
      <c r="CU959" s="9">
        <v>162074.6</v>
      </c>
      <c r="CV959" s="9">
        <v>158603.4</v>
      </c>
      <c r="CW959" s="9">
        <v>124682</v>
      </c>
      <c r="CX959" s="9">
        <v>128299.4</v>
      </c>
      <c r="CY959" s="9">
        <v>140314</v>
      </c>
      <c r="CZ959" s="9">
        <v>140128.5</v>
      </c>
      <c r="DA959" s="9">
        <v>161558.1</v>
      </c>
      <c r="DB959" s="9">
        <v>161505.29999999999</v>
      </c>
      <c r="DC959" s="9">
        <v>137082.79999999999</v>
      </c>
      <c r="DD959" s="9">
        <v>116.1006</v>
      </c>
      <c r="DE959" s="9">
        <v>0</v>
      </c>
      <c r="DF959" s="9">
        <v>0</v>
      </c>
      <c r="DG959" s="9">
        <v>0</v>
      </c>
    </row>
    <row r="960" spans="1:111" x14ac:dyDescent="0.25">
      <c r="A960" s="9" t="s">
        <v>35</v>
      </c>
      <c r="B960" s="9" t="s">
        <v>106</v>
      </c>
      <c r="C960" s="9" t="s">
        <v>4</v>
      </c>
      <c r="D960" s="9" t="s">
        <v>187</v>
      </c>
      <c r="E960" s="9" t="s">
        <v>160</v>
      </c>
      <c r="F960" s="9" t="s">
        <v>33</v>
      </c>
      <c r="G960" s="9">
        <v>2017</v>
      </c>
      <c r="H960" s="9">
        <v>8</v>
      </c>
      <c r="I960" s="9">
        <v>29580.47</v>
      </c>
      <c r="J960" s="9">
        <v>29355.22</v>
      </c>
      <c r="K960" s="9">
        <v>29284.1</v>
      </c>
      <c r="L960" s="9">
        <v>30159.14</v>
      </c>
      <c r="M960" s="9">
        <v>31745.88</v>
      </c>
      <c r="N960" s="9">
        <v>34870.25</v>
      </c>
      <c r="O960" s="9">
        <v>36612.61</v>
      </c>
      <c r="P960" s="9">
        <v>39595.85</v>
      </c>
      <c r="Q960" s="9">
        <v>43292.959999999999</v>
      </c>
      <c r="R960" s="9">
        <v>46029.48</v>
      </c>
      <c r="S960" s="9">
        <v>47977.84</v>
      </c>
      <c r="T960" s="9">
        <v>49813.120000000003</v>
      </c>
      <c r="U960" s="9">
        <v>49945.52</v>
      </c>
      <c r="V960" s="9">
        <v>46663.65</v>
      </c>
      <c r="W960" s="9">
        <v>46828.18</v>
      </c>
      <c r="X960" s="9">
        <v>47284.08</v>
      </c>
      <c r="Y960" s="9">
        <v>46511.57</v>
      </c>
      <c r="Z960" s="9">
        <v>44103.26</v>
      </c>
      <c r="AA960" s="9">
        <v>43311.14</v>
      </c>
      <c r="AB960" s="9">
        <v>43619.44</v>
      </c>
      <c r="AC960" s="9">
        <v>39924.36</v>
      </c>
      <c r="AD960" s="9">
        <v>34682.97</v>
      </c>
      <c r="AE960" s="9">
        <v>32955.32</v>
      </c>
      <c r="AF960" s="9">
        <v>32773.61</v>
      </c>
      <c r="AG960" s="9">
        <v>46300.800000000003</v>
      </c>
      <c r="AH960" s="9">
        <v>29660.28</v>
      </c>
      <c r="AI960" s="9">
        <v>29346.54</v>
      </c>
      <c r="AJ960" s="9">
        <v>29301.43</v>
      </c>
      <c r="AK960" s="9">
        <v>30226.959999999999</v>
      </c>
      <c r="AL960" s="9">
        <v>31752.84</v>
      </c>
      <c r="AM960" s="9">
        <v>34806.120000000003</v>
      </c>
      <c r="AN960" s="9">
        <v>36625.230000000003</v>
      </c>
      <c r="AO960" s="9">
        <v>39553.199999999997</v>
      </c>
      <c r="AP960" s="9">
        <v>43178.48</v>
      </c>
      <c r="AQ960" s="9">
        <v>46182.04</v>
      </c>
      <c r="AR960" s="9">
        <v>47984.36</v>
      </c>
      <c r="AS960" s="9">
        <v>49825.16</v>
      </c>
      <c r="AT960" s="9">
        <v>50541.55</v>
      </c>
      <c r="AU960" s="9">
        <v>50965.78</v>
      </c>
      <c r="AV960" s="9">
        <v>51130.31</v>
      </c>
      <c r="AW960" s="9">
        <v>50859.26</v>
      </c>
      <c r="AX960" s="9">
        <v>49549.96</v>
      </c>
      <c r="AY960" s="9">
        <v>46935.3</v>
      </c>
      <c r="AZ960" s="9">
        <v>44568.14</v>
      </c>
      <c r="BA960" s="9">
        <v>43093.39</v>
      </c>
      <c r="BB960" s="9">
        <v>39700.949999999997</v>
      </c>
      <c r="BC960" s="9">
        <v>34815.629999999997</v>
      </c>
      <c r="BD960" s="9">
        <v>32955.879999999997</v>
      </c>
      <c r="BE960" s="9">
        <v>32774.160000000003</v>
      </c>
      <c r="BF960" s="9">
        <v>49892.54</v>
      </c>
      <c r="BG960" s="9">
        <v>68.844980000000007</v>
      </c>
      <c r="BH960" s="9">
        <v>67.938419999999994</v>
      </c>
      <c r="BI960" s="9">
        <v>66.775120000000001</v>
      </c>
      <c r="BJ960" s="9">
        <v>65.945769999999996</v>
      </c>
      <c r="BK960" s="9">
        <v>65.069550000000007</v>
      </c>
      <c r="BL960" s="9">
        <v>64.351410000000001</v>
      </c>
      <c r="BM960" s="9">
        <v>64.289829999999995</v>
      </c>
      <c r="BN960" s="9">
        <v>66.473960000000005</v>
      </c>
      <c r="BO960" s="9">
        <v>70.291659999999993</v>
      </c>
      <c r="BP960" s="9">
        <v>74.442409999999995</v>
      </c>
      <c r="BQ960" s="9">
        <v>78.552999999999997</v>
      </c>
      <c r="BR960" s="9">
        <v>82.501530000000002</v>
      </c>
      <c r="BS960" s="9">
        <v>85.663600000000002</v>
      </c>
      <c r="BT960" s="9">
        <v>87.871020000000001</v>
      </c>
      <c r="BU960" s="9">
        <v>88.772360000000006</v>
      </c>
      <c r="BV960" s="9">
        <v>89.088840000000005</v>
      </c>
      <c r="BW960" s="9">
        <v>88.454040000000006</v>
      </c>
      <c r="BX960" s="9">
        <v>86.48621</v>
      </c>
      <c r="BY960" s="9">
        <v>83.401039999999995</v>
      </c>
      <c r="BZ960" s="9">
        <v>78.881129999999999</v>
      </c>
      <c r="CA960" s="9">
        <v>74.538600000000002</v>
      </c>
      <c r="CB960" s="9">
        <v>71.739890000000003</v>
      </c>
      <c r="CC960" s="9">
        <v>70.017160000000004</v>
      </c>
      <c r="CD960" s="9">
        <v>68.516540000000006</v>
      </c>
      <c r="CE960" s="9">
        <v>121797</v>
      </c>
      <c r="CF960" s="9">
        <v>100168.2</v>
      </c>
      <c r="CG960" s="9">
        <v>93368.05</v>
      </c>
      <c r="CH960" s="9">
        <v>96785.84</v>
      </c>
      <c r="CI960" s="9">
        <v>38123.29</v>
      </c>
      <c r="CJ960" s="9">
        <v>37959.97</v>
      </c>
      <c r="CK960" s="9">
        <v>29362.06</v>
      </c>
      <c r="CL960" s="9">
        <v>41540.370000000003</v>
      </c>
      <c r="CM960" s="9">
        <v>59554.59</v>
      </c>
      <c r="CN960" s="9">
        <v>99495.34</v>
      </c>
      <c r="CO960" s="9">
        <v>137242</v>
      </c>
      <c r="CP960" s="9">
        <v>146898</v>
      </c>
      <c r="CQ960" s="9">
        <v>152182.70000000001</v>
      </c>
      <c r="CR960" s="9">
        <v>160033.20000000001</v>
      </c>
      <c r="CS960" s="9">
        <v>159493.6</v>
      </c>
      <c r="CT960" s="9">
        <v>184179.9</v>
      </c>
      <c r="CU960" s="9">
        <v>175058</v>
      </c>
      <c r="CV960" s="9">
        <v>169418.3</v>
      </c>
      <c r="CW960" s="9">
        <v>139102.79999999999</v>
      </c>
      <c r="CX960" s="9">
        <v>142975.79999999999</v>
      </c>
      <c r="CY960" s="9">
        <v>150762.4</v>
      </c>
      <c r="CZ960" s="9">
        <v>147939.79999999999</v>
      </c>
      <c r="DA960" s="9">
        <v>167218.79999999999</v>
      </c>
      <c r="DB960" s="9">
        <v>166647.1</v>
      </c>
      <c r="DC960" s="9">
        <v>148784</v>
      </c>
      <c r="DD960" s="9">
        <v>116.1006</v>
      </c>
      <c r="DE960" s="9">
        <v>0</v>
      </c>
      <c r="DF960" s="9">
        <v>0</v>
      </c>
      <c r="DG960" s="9">
        <v>0</v>
      </c>
    </row>
    <row r="961" spans="1:111" x14ac:dyDescent="0.25">
      <c r="A961" s="9" t="s">
        <v>35</v>
      </c>
      <c r="B961" s="9" t="s">
        <v>106</v>
      </c>
      <c r="C961" s="9" t="s">
        <v>4</v>
      </c>
      <c r="D961" s="9" t="s">
        <v>187</v>
      </c>
      <c r="E961" s="9" t="s">
        <v>188</v>
      </c>
      <c r="F961" s="9" t="s">
        <v>36</v>
      </c>
      <c r="G961" s="9">
        <v>2017</v>
      </c>
      <c r="H961" s="9">
        <v>5</v>
      </c>
      <c r="I961" s="9">
        <v>27789.19</v>
      </c>
      <c r="J961" s="9">
        <v>27678.25</v>
      </c>
      <c r="K961" s="9">
        <v>27587.71</v>
      </c>
      <c r="L961" s="9">
        <v>28505.22</v>
      </c>
      <c r="M961" s="9">
        <v>29632.1</v>
      </c>
      <c r="N961" s="9">
        <v>32504.35</v>
      </c>
      <c r="O961" s="9">
        <v>34759.86</v>
      </c>
      <c r="P961" s="9">
        <v>37916.199999999997</v>
      </c>
      <c r="Q961" s="9">
        <v>41034.959999999999</v>
      </c>
      <c r="R961" s="9">
        <v>43049.67</v>
      </c>
      <c r="S961" s="9">
        <v>44138.9</v>
      </c>
      <c r="T961" s="9">
        <v>44626.01</v>
      </c>
      <c r="U961" s="9">
        <v>44173.24</v>
      </c>
      <c r="V961" s="9">
        <v>39679.68</v>
      </c>
      <c r="W961" s="9">
        <v>39877.94</v>
      </c>
      <c r="X961" s="9">
        <v>40132.76</v>
      </c>
      <c r="Y961" s="9">
        <v>39286.57</v>
      </c>
      <c r="Z961" s="9">
        <v>36979.54</v>
      </c>
      <c r="AA961" s="9">
        <v>39669.160000000003</v>
      </c>
      <c r="AB961" s="9">
        <v>38539.760000000002</v>
      </c>
      <c r="AC961" s="9">
        <v>35972.36</v>
      </c>
      <c r="AD961" s="9">
        <v>31508.75</v>
      </c>
      <c r="AE961" s="9">
        <v>30084.79</v>
      </c>
      <c r="AF961" s="9">
        <v>30084.79</v>
      </c>
      <c r="AG961" s="9">
        <v>39113.25</v>
      </c>
      <c r="AH961" s="9">
        <v>27794.06</v>
      </c>
      <c r="AI961" s="9">
        <v>27626.080000000002</v>
      </c>
      <c r="AJ961" s="9">
        <v>27781.39</v>
      </c>
      <c r="AK961" s="9">
        <v>28602.87</v>
      </c>
      <c r="AL961" s="9">
        <v>29870.84</v>
      </c>
      <c r="AM961" s="9">
        <v>32882.32</v>
      </c>
      <c r="AN961" s="9">
        <v>34761.39</v>
      </c>
      <c r="AO961" s="9">
        <v>37640.269999999997</v>
      </c>
      <c r="AP961" s="9">
        <v>40597.870000000003</v>
      </c>
      <c r="AQ961" s="9">
        <v>42437.46</v>
      </c>
      <c r="AR961" s="9">
        <v>43473.63</v>
      </c>
      <c r="AS961" s="9">
        <v>44454.71</v>
      </c>
      <c r="AT961" s="9">
        <v>44754.89</v>
      </c>
      <c r="AU961" s="9">
        <v>44979.39</v>
      </c>
      <c r="AV961" s="9">
        <v>45177.65</v>
      </c>
      <c r="AW961" s="9">
        <v>44806.1</v>
      </c>
      <c r="AX961" s="9">
        <v>43583.54</v>
      </c>
      <c r="AY961" s="9">
        <v>41187.4</v>
      </c>
      <c r="AZ961" s="9">
        <v>39472.61</v>
      </c>
      <c r="BA961" s="9">
        <v>38489.589999999997</v>
      </c>
      <c r="BB961" s="9">
        <v>35961.199999999997</v>
      </c>
      <c r="BC961" s="9">
        <v>31746.95</v>
      </c>
      <c r="BD961" s="9">
        <v>30235.71</v>
      </c>
      <c r="BE961" s="9">
        <v>30235.71</v>
      </c>
      <c r="BF961" s="9">
        <v>43887.360000000001</v>
      </c>
      <c r="BG961" s="9">
        <v>61.594360000000002</v>
      </c>
      <c r="BH961" s="9">
        <v>60.006129999999999</v>
      </c>
      <c r="BI961" s="9">
        <v>59.098039999999997</v>
      </c>
      <c r="BJ961" s="9">
        <v>58.572299999999998</v>
      </c>
      <c r="BK961" s="9">
        <v>58.015929999999997</v>
      </c>
      <c r="BL961" s="9">
        <v>57.567399999999999</v>
      </c>
      <c r="BM961" s="9">
        <v>57.768380000000001</v>
      </c>
      <c r="BN961" s="9">
        <v>59.189950000000003</v>
      </c>
      <c r="BO961" s="9">
        <v>61.968139999999998</v>
      </c>
      <c r="BP961" s="9">
        <v>65.044120000000007</v>
      </c>
      <c r="BQ961" s="9">
        <v>68.177700000000002</v>
      </c>
      <c r="BR961" s="9">
        <v>70.544120000000007</v>
      </c>
      <c r="BS961" s="9">
        <v>72.779409999999999</v>
      </c>
      <c r="BT961" s="9">
        <v>74.41422</v>
      </c>
      <c r="BU961" s="9">
        <v>76.072299999999998</v>
      </c>
      <c r="BV961" s="9">
        <v>77.08578</v>
      </c>
      <c r="BW961" s="9">
        <v>76.439949999999996</v>
      </c>
      <c r="BX961" s="9">
        <v>74.640929999999997</v>
      </c>
      <c r="BY961" s="9">
        <v>71.801469999999995</v>
      </c>
      <c r="BZ961" s="9">
        <v>68.808819999999997</v>
      </c>
      <c r="CA961" s="9">
        <v>65.751230000000007</v>
      </c>
      <c r="CB961" s="9">
        <v>63.301470000000002</v>
      </c>
      <c r="CC961" s="9">
        <v>61.628680000000003</v>
      </c>
      <c r="CD961" s="9">
        <v>60.705880000000001</v>
      </c>
      <c r="CE961" s="9">
        <v>106184.2</v>
      </c>
      <c r="CF961" s="9">
        <v>85954.55</v>
      </c>
      <c r="CG961" s="9">
        <v>80443.63</v>
      </c>
      <c r="CH961" s="9">
        <v>85088.66</v>
      </c>
      <c r="CI961" s="9">
        <v>30778.880000000001</v>
      </c>
      <c r="CJ961" s="9">
        <v>31190.76</v>
      </c>
      <c r="CK961" s="9">
        <v>24132.63</v>
      </c>
      <c r="CL961" s="9">
        <v>34151.339999999997</v>
      </c>
      <c r="CM961" s="9">
        <v>48050.27</v>
      </c>
      <c r="CN961" s="9">
        <v>81160.22</v>
      </c>
      <c r="CO961" s="9">
        <v>117992.9</v>
      </c>
      <c r="CP961" s="9">
        <v>124199.3</v>
      </c>
      <c r="CQ961" s="9">
        <v>126517</v>
      </c>
      <c r="CR961" s="9">
        <v>132135.9</v>
      </c>
      <c r="CS961" s="9">
        <v>131855.20000000001</v>
      </c>
      <c r="CT961" s="9">
        <v>155214.39999999999</v>
      </c>
      <c r="CU961" s="9">
        <v>147392.29999999999</v>
      </c>
      <c r="CV961" s="9">
        <v>143792.20000000001</v>
      </c>
      <c r="CW961" s="9">
        <v>113516.5</v>
      </c>
      <c r="CX961" s="9">
        <v>115676.7</v>
      </c>
      <c r="CY961" s="9">
        <v>127075.8</v>
      </c>
      <c r="CZ961" s="9">
        <v>127306.8</v>
      </c>
      <c r="DA961" s="9">
        <v>145653.20000000001</v>
      </c>
      <c r="DB961" s="9">
        <v>145653.20000000001</v>
      </c>
      <c r="DC961" s="9">
        <v>125415.4</v>
      </c>
      <c r="DD961" s="9">
        <v>116.1006</v>
      </c>
      <c r="DE961" s="9">
        <v>0</v>
      </c>
      <c r="DF961" s="9">
        <v>0</v>
      </c>
      <c r="DG961" s="9">
        <v>0</v>
      </c>
    </row>
    <row r="962" spans="1:111" x14ac:dyDescent="0.25">
      <c r="A962" s="9" t="s">
        <v>35</v>
      </c>
      <c r="B962" s="9" t="s">
        <v>106</v>
      </c>
      <c r="C962" s="9" t="s">
        <v>4</v>
      </c>
      <c r="D962" s="9" t="s">
        <v>187</v>
      </c>
      <c r="E962" s="9" t="s">
        <v>188</v>
      </c>
      <c r="F962" s="9" t="s">
        <v>36</v>
      </c>
      <c r="G962" s="9">
        <v>2017</v>
      </c>
      <c r="H962" s="9">
        <v>6</v>
      </c>
      <c r="I962" s="9">
        <v>26885.78</v>
      </c>
      <c r="J962" s="9">
        <v>26706.34</v>
      </c>
      <c r="K962" s="9">
        <v>26422.28</v>
      </c>
      <c r="L962" s="9">
        <v>27189.279999999999</v>
      </c>
      <c r="M962" s="9">
        <v>28123.16</v>
      </c>
      <c r="N962" s="9">
        <v>30652.1</v>
      </c>
      <c r="O962" s="9">
        <v>33120.21</v>
      </c>
      <c r="P962" s="9">
        <v>36414.92</v>
      </c>
      <c r="Q962" s="9">
        <v>40235.769999999997</v>
      </c>
      <c r="R962" s="9">
        <v>43535.56</v>
      </c>
      <c r="S962" s="9">
        <v>45217.73</v>
      </c>
      <c r="T962" s="9">
        <v>46483.199999999997</v>
      </c>
      <c r="U962" s="9">
        <v>46372.55</v>
      </c>
      <c r="V962" s="9">
        <v>42526.84</v>
      </c>
      <c r="W962" s="9">
        <v>42752.1</v>
      </c>
      <c r="X962" s="9">
        <v>43022.85</v>
      </c>
      <c r="Y962" s="9">
        <v>42256.43</v>
      </c>
      <c r="Z962" s="9">
        <v>39966.080000000002</v>
      </c>
      <c r="AA962" s="9">
        <v>41947.48</v>
      </c>
      <c r="AB962" s="9">
        <v>39836.11</v>
      </c>
      <c r="AC962" s="9">
        <v>37030.78</v>
      </c>
      <c r="AD962" s="9">
        <v>31878.27</v>
      </c>
      <c r="AE962" s="9">
        <v>30136.89</v>
      </c>
      <c r="AF962" s="9">
        <v>29905.68</v>
      </c>
      <c r="AG962" s="9">
        <v>42101.41</v>
      </c>
      <c r="AH962" s="9">
        <v>26769.09</v>
      </c>
      <c r="AI962" s="9">
        <v>26457.279999999999</v>
      </c>
      <c r="AJ962" s="9">
        <v>26428.34</v>
      </c>
      <c r="AK962" s="9">
        <v>27174.34</v>
      </c>
      <c r="AL962" s="9">
        <v>28317.88</v>
      </c>
      <c r="AM962" s="9">
        <v>30879.75</v>
      </c>
      <c r="AN962" s="9">
        <v>33176.699999999997</v>
      </c>
      <c r="AO962" s="9">
        <v>36310.480000000003</v>
      </c>
      <c r="AP962" s="9">
        <v>39946.959999999999</v>
      </c>
      <c r="AQ962" s="9">
        <v>43023.12</v>
      </c>
      <c r="AR962" s="9">
        <v>44740.73</v>
      </c>
      <c r="AS962" s="9">
        <v>46582.1</v>
      </c>
      <c r="AT962" s="9">
        <v>47197.64</v>
      </c>
      <c r="AU962" s="9">
        <v>47619.59</v>
      </c>
      <c r="AV962" s="9">
        <v>47844.86</v>
      </c>
      <c r="AW962" s="9">
        <v>47518.61</v>
      </c>
      <c r="AX962" s="9">
        <v>46327.54</v>
      </c>
      <c r="AY962" s="9">
        <v>43906.43</v>
      </c>
      <c r="AZ962" s="9">
        <v>41726.300000000003</v>
      </c>
      <c r="BA962" s="9">
        <v>39709.9</v>
      </c>
      <c r="BB962" s="9">
        <v>36868.68</v>
      </c>
      <c r="BC962" s="9">
        <v>32119.38</v>
      </c>
      <c r="BD962" s="9">
        <v>30255.78</v>
      </c>
      <c r="BE962" s="9">
        <v>30024.57</v>
      </c>
      <c r="BF962" s="9">
        <v>46655.25</v>
      </c>
      <c r="BG962" s="9">
        <v>68.705879999999993</v>
      </c>
      <c r="BH962" s="9">
        <v>66.4375</v>
      </c>
      <c r="BI962" s="9">
        <v>65.161770000000004</v>
      </c>
      <c r="BJ962" s="9">
        <v>63.772060000000003</v>
      </c>
      <c r="BK962" s="9">
        <v>62.743870000000001</v>
      </c>
      <c r="BL962" s="9">
        <v>62.150730000000003</v>
      </c>
      <c r="BM962" s="9">
        <v>62.970590000000001</v>
      </c>
      <c r="BN962" s="9">
        <v>66.721819999999994</v>
      </c>
      <c r="BO962" s="9">
        <v>70.79289</v>
      </c>
      <c r="BP962" s="9">
        <v>74.860290000000006</v>
      </c>
      <c r="BQ962" s="9">
        <v>79.117649999999998</v>
      </c>
      <c r="BR962" s="9">
        <v>83.281859999999995</v>
      </c>
      <c r="BS962" s="9">
        <v>86.512249999999995</v>
      </c>
      <c r="BT962" s="9">
        <v>88.653180000000006</v>
      </c>
      <c r="BU962" s="9">
        <v>90.112750000000005</v>
      </c>
      <c r="BV962" s="9">
        <v>90.100489999999994</v>
      </c>
      <c r="BW962" s="9">
        <v>89.346819999999994</v>
      </c>
      <c r="BX962" s="9">
        <v>87.774510000000006</v>
      </c>
      <c r="BY962" s="9">
        <v>84.507350000000002</v>
      </c>
      <c r="BZ962" s="9">
        <v>80.681370000000001</v>
      </c>
      <c r="CA962" s="9">
        <v>75.551469999999995</v>
      </c>
      <c r="CB962" s="9">
        <v>71.881129999999999</v>
      </c>
      <c r="CC962" s="9">
        <v>69.721819999999994</v>
      </c>
      <c r="CD962" s="9">
        <v>67.713229999999996</v>
      </c>
      <c r="CE962" s="9">
        <v>99331.199999999997</v>
      </c>
      <c r="CF962" s="9">
        <v>81152.39</v>
      </c>
      <c r="CG962" s="9">
        <v>75596.05</v>
      </c>
      <c r="CH962" s="9">
        <v>78024.37</v>
      </c>
      <c r="CI962" s="9">
        <v>29234.76</v>
      </c>
      <c r="CJ962" s="9">
        <v>30303.02</v>
      </c>
      <c r="CK962" s="9">
        <v>22736.14</v>
      </c>
      <c r="CL962" s="9">
        <v>31721.18</v>
      </c>
      <c r="CM962" s="9">
        <v>44460.19</v>
      </c>
      <c r="CN962" s="9">
        <v>74060.91</v>
      </c>
      <c r="CO962" s="9">
        <v>106824</v>
      </c>
      <c r="CP962" s="9">
        <v>113806.2</v>
      </c>
      <c r="CQ962" s="9">
        <v>115885.9</v>
      </c>
      <c r="CR962" s="9">
        <v>121553.2</v>
      </c>
      <c r="CS962" s="9">
        <v>121122</v>
      </c>
      <c r="CT962" s="9">
        <v>141953.79999999999</v>
      </c>
      <c r="CU962" s="9">
        <v>135486</v>
      </c>
      <c r="CV962" s="9">
        <v>132790.20000000001</v>
      </c>
      <c r="CW962" s="9">
        <v>106314.3</v>
      </c>
      <c r="CX962" s="9">
        <v>110235.5</v>
      </c>
      <c r="CY962" s="9">
        <v>120937.7</v>
      </c>
      <c r="CZ962" s="9">
        <v>118353.8</v>
      </c>
      <c r="DA962" s="9">
        <v>134935.9</v>
      </c>
      <c r="DB962" s="9">
        <v>134316.6</v>
      </c>
      <c r="DC962" s="9">
        <v>115371.2</v>
      </c>
      <c r="DD962" s="9">
        <v>116.1006</v>
      </c>
      <c r="DE962" s="9">
        <v>0</v>
      </c>
      <c r="DF962" s="9">
        <v>0</v>
      </c>
      <c r="DG962" s="9">
        <v>0</v>
      </c>
    </row>
    <row r="963" spans="1:111" x14ac:dyDescent="0.25">
      <c r="A963" s="9" t="s">
        <v>35</v>
      </c>
      <c r="B963" s="9" t="s">
        <v>106</v>
      </c>
      <c r="C963" s="9" t="s">
        <v>4</v>
      </c>
      <c r="D963" s="9" t="s">
        <v>187</v>
      </c>
      <c r="E963" s="9" t="s">
        <v>188</v>
      </c>
      <c r="F963" s="9" t="s">
        <v>36</v>
      </c>
      <c r="G963" s="9">
        <v>2017</v>
      </c>
      <c r="H963" s="9">
        <v>7</v>
      </c>
      <c r="I963" s="9">
        <v>22356.41</v>
      </c>
      <c r="J963" s="9">
        <v>22009.5</v>
      </c>
      <c r="K963" s="9">
        <v>21826.41</v>
      </c>
      <c r="L963" s="9">
        <v>22786.19</v>
      </c>
      <c r="M963" s="9">
        <v>24006.38</v>
      </c>
      <c r="N963" s="9">
        <v>26822.05</v>
      </c>
      <c r="O963" s="9">
        <v>28470.52</v>
      </c>
      <c r="P963" s="9">
        <v>32141.71</v>
      </c>
      <c r="Q963" s="9">
        <v>35345.519999999997</v>
      </c>
      <c r="R963" s="9">
        <v>37462.019999999997</v>
      </c>
      <c r="S963" s="9">
        <v>39451.279999999999</v>
      </c>
      <c r="T963" s="9">
        <v>40739.660000000003</v>
      </c>
      <c r="U963" s="9">
        <v>39950.339999999997</v>
      </c>
      <c r="V963" s="9">
        <v>35925.32</v>
      </c>
      <c r="W963" s="9">
        <v>35978.61</v>
      </c>
      <c r="X963" s="9">
        <v>36229.800000000003</v>
      </c>
      <c r="Y963" s="9">
        <v>35287.410000000003</v>
      </c>
      <c r="Z963" s="9">
        <v>33247.82</v>
      </c>
      <c r="AA963" s="9">
        <v>34318.879999999997</v>
      </c>
      <c r="AB963" s="9">
        <v>33209.4</v>
      </c>
      <c r="AC963" s="9">
        <v>31365.96</v>
      </c>
      <c r="AD963" s="9">
        <v>26498.959999999999</v>
      </c>
      <c r="AE963" s="9">
        <v>24838.49</v>
      </c>
      <c r="AF963" s="9">
        <v>24723.97</v>
      </c>
      <c r="AG963" s="9">
        <v>35296.910000000003</v>
      </c>
      <c r="AH963" s="9">
        <v>22087.43</v>
      </c>
      <c r="AI963" s="9">
        <v>21783.14</v>
      </c>
      <c r="AJ963" s="9">
        <v>21788.19</v>
      </c>
      <c r="AK963" s="9">
        <v>22807.31</v>
      </c>
      <c r="AL963" s="9">
        <v>24182.39</v>
      </c>
      <c r="AM963" s="9">
        <v>26885.47</v>
      </c>
      <c r="AN963" s="9">
        <v>28822.22</v>
      </c>
      <c r="AO963" s="9">
        <v>31828.32</v>
      </c>
      <c r="AP963" s="9">
        <v>35040.94</v>
      </c>
      <c r="AQ963" s="9">
        <v>37697.160000000003</v>
      </c>
      <c r="AR963" s="9">
        <v>39065.910000000003</v>
      </c>
      <c r="AS963" s="9">
        <v>40114.33</v>
      </c>
      <c r="AT963" s="9">
        <v>40511.910000000003</v>
      </c>
      <c r="AU963" s="9">
        <v>40729.660000000003</v>
      </c>
      <c r="AV963" s="9">
        <v>40782.949999999997</v>
      </c>
      <c r="AW963" s="9">
        <v>40293.19</v>
      </c>
      <c r="AX963" s="9">
        <v>39059.410000000003</v>
      </c>
      <c r="AY963" s="9">
        <v>36991.89</v>
      </c>
      <c r="AZ963" s="9">
        <v>34999.75</v>
      </c>
      <c r="BA963" s="9">
        <v>33645.17</v>
      </c>
      <c r="BB963" s="9">
        <v>30978.92</v>
      </c>
      <c r="BC963" s="9">
        <v>26401.57</v>
      </c>
      <c r="BD963" s="9">
        <v>24703.599999999999</v>
      </c>
      <c r="BE963" s="9">
        <v>24589.07</v>
      </c>
      <c r="BF963" s="9">
        <v>39568.47</v>
      </c>
      <c r="BG963" s="9">
        <v>65.58578</v>
      </c>
      <c r="BH963" s="9">
        <v>64.513480000000001</v>
      </c>
      <c r="BI963" s="9">
        <v>63.939950000000003</v>
      </c>
      <c r="BJ963" s="9">
        <v>63.384799999999998</v>
      </c>
      <c r="BK963" s="9">
        <v>63.080880000000001</v>
      </c>
      <c r="BL963" s="9">
        <v>62.846809999999998</v>
      </c>
      <c r="BM963" s="9">
        <v>62.889710000000001</v>
      </c>
      <c r="BN963" s="9">
        <v>64.400729999999996</v>
      </c>
      <c r="BO963" s="9">
        <v>67.096819999999994</v>
      </c>
      <c r="BP963" s="9">
        <v>70.373769999999993</v>
      </c>
      <c r="BQ963" s="9">
        <v>73.838229999999996</v>
      </c>
      <c r="BR963" s="9">
        <v>77.439949999999996</v>
      </c>
      <c r="BS963" s="9">
        <v>80.117649999999998</v>
      </c>
      <c r="BT963" s="9">
        <v>82.030640000000005</v>
      </c>
      <c r="BU963" s="9">
        <v>82.783090000000001</v>
      </c>
      <c r="BV963" s="9">
        <v>82.8125</v>
      </c>
      <c r="BW963" s="9">
        <v>82.300250000000005</v>
      </c>
      <c r="BX963" s="9">
        <v>80.982839999999996</v>
      </c>
      <c r="BY963" s="9">
        <v>79.110290000000006</v>
      </c>
      <c r="BZ963" s="9">
        <v>76.158090000000001</v>
      </c>
      <c r="CA963" s="9">
        <v>72.818629999999999</v>
      </c>
      <c r="CB963" s="9">
        <v>70.387249999999995</v>
      </c>
      <c r="CC963" s="9">
        <v>68.912989999999994</v>
      </c>
      <c r="CD963" s="9">
        <v>67.965680000000006</v>
      </c>
      <c r="CE963" s="9">
        <v>120182</v>
      </c>
      <c r="CF963" s="9">
        <v>100048</v>
      </c>
      <c r="CG963" s="9">
        <v>90748.160000000003</v>
      </c>
      <c r="CH963" s="9">
        <v>95022.77</v>
      </c>
      <c r="CI963" s="9">
        <v>38996.129999999997</v>
      </c>
      <c r="CJ963" s="9">
        <v>38923.78</v>
      </c>
      <c r="CK963" s="9">
        <v>30566.43</v>
      </c>
      <c r="CL963" s="9">
        <v>42192.27</v>
      </c>
      <c r="CM963" s="9">
        <v>61779.43</v>
      </c>
      <c r="CN963" s="9">
        <v>105242.9</v>
      </c>
      <c r="CO963" s="9">
        <v>140711.70000000001</v>
      </c>
      <c r="CP963" s="9">
        <v>151506.4</v>
      </c>
      <c r="CQ963" s="9">
        <v>154490.5</v>
      </c>
      <c r="CR963" s="9">
        <v>162440.29999999999</v>
      </c>
      <c r="CS963" s="9">
        <v>161730.29999999999</v>
      </c>
      <c r="CT963" s="9">
        <v>186876.9</v>
      </c>
      <c r="CU963" s="9">
        <v>174651.7</v>
      </c>
      <c r="CV963" s="9">
        <v>171101.7</v>
      </c>
      <c r="CW963" s="9">
        <v>139242.5</v>
      </c>
      <c r="CX963" s="9">
        <v>144370.70000000001</v>
      </c>
      <c r="CY963" s="9">
        <v>148468.29999999999</v>
      </c>
      <c r="CZ963" s="9">
        <v>143637.29999999999</v>
      </c>
      <c r="DA963" s="9">
        <v>162343.1</v>
      </c>
      <c r="DB963" s="9">
        <v>162188.5</v>
      </c>
      <c r="DC963" s="9">
        <v>150419.6</v>
      </c>
      <c r="DD963" s="9">
        <v>116.1006</v>
      </c>
      <c r="DE963" s="9">
        <v>0</v>
      </c>
      <c r="DF963" s="9">
        <v>0</v>
      </c>
      <c r="DG963" s="9">
        <v>0</v>
      </c>
    </row>
    <row r="964" spans="1:111" x14ac:dyDescent="0.25">
      <c r="A964" s="9" t="s">
        <v>35</v>
      </c>
      <c r="B964" s="9" t="s">
        <v>106</v>
      </c>
      <c r="C964" s="9" t="s">
        <v>4</v>
      </c>
      <c r="D964" s="9" t="s">
        <v>187</v>
      </c>
      <c r="E964" s="9" t="s">
        <v>188</v>
      </c>
      <c r="F964" s="9" t="s">
        <v>36</v>
      </c>
      <c r="G964" s="9">
        <v>2017</v>
      </c>
      <c r="H964" s="9">
        <v>8</v>
      </c>
      <c r="I964" s="9">
        <v>29604.67</v>
      </c>
      <c r="J964" s="9">
        <v>29396.22</v>
      </c>
      <c r="K964" s="9">
        <v>29365.439999999999</v>
      </c>
      <c r="L964" s="9">
        <v>30243.34</v>
      </c>
      <c r="M964" s="9">
        <v>31847.45</v>
      </c>
      <c r="N964" s="9">
        <v>35011.08</v>
      </c>
      <c r="O964" s="9">
        <v>36696.18</v>
      </c>
      <c r="P964" s="9">
        <v>39520.5</v>
      </c>
      <c r="Q964" s="9">
        <v>42900.959999999999</v>
      </c>
      <c r="R964" s="9">
        <v>45113.64</v>
      </c>
      <c r="S964" s="9">
        <v>46920.05</v>
      </c>
      <c r="T964" s="9">
        <v>48368.37</v>
      </c>
      <c r="U964" s="9">
        <v>48302.32</v>
      </c>
      <c r="V964" s="9">
        <v>44985.72</v>
      </c>
      <c r="W964" s="9">
        <v>45370.86</v>
      </c>
      <c r="X964" s="9">
        <v>46034.14</v>
      </c>
      <c r="Y964" s="9">
        <v>45385.4</v>
      </c>
      <c r="Z964" s="9">
        <v>43158.75</v>
      </c>
      <c r="AA964" s="9">
        <v>42451.88</v>
      </c>
      <c r="AB964" s="9">
        <v>42938.28</v>
      </c>
      <c r="AC964" s="9">
        <v>39320.92</v>
      </c>
      <c r="AD964" s="9">
        <v>34280.019999999997</v>
      </c>
      <c r="AE964" s="9">
        <v>32756.02</v>
      </c>
      <c r="AF964" s="9">
        <v>32633.5</v>
      </c>
      <c r="AG964" s="9">
        <v>44983.99</v>
      </c>
      <c r="AH964" s="9">
        <v>29684.47</v>
      </c>
      <c r="AI964" s="9">
        <v>29387.54</v>
      </c>
      <c r="AJ964" s="9">
        <v>29382.77</v>
      </c>
      <c r="AK964" s="9">
        <v>30311.15</v>
      </c>
      <c r="AL964" s="9">
        <v>31854.41</v>
      </c>
      <c r="AM964" s="9">
        <v>34946.94</v>
      </c>
      <c r="AN964" s="9">
        <v>36708.800000000003</v>
      </c>
      <c r="AO964" s="9">
        <v>39477.839999999997</v>
      </c>
      <c r="AP964" s="9">
        <v>42786.48</v>
      </c>
      <c r="AQ964" s="9">
        <v>45266.2</v>
      </c>
      <c r="AR964" s="9">
        <v>46926.57</v>
      </c>
      <c r="AS964" s="9">
        <v>48380.41</v>
      </c>
      <c r="AT964" s="9">
        <v>48898.35</v>
      </c>
      <c r="AU964" s="9">
        <v>49287.85</v>
      </c>
      <c r="AV964" s="9">
        <v>49672.99</v>
      </c>
      <c r="AW964" s="9">
        <v>49609.32</v>
      </c>
      <c r="AX964" s="9">
        <v>48423.79</v>
      </c>
      <c r="AY964" s="9">
        <v>45990.79</v>
      </c>
      <c r="AZ964" s="9">
        <v>43708.88</v>
      </c>
      <c r="BA964" s="9">
        <v>42412.24</v>
      </c>
      <c r="BB964" s="9">
        <v>39097.51</v>
      </c>
      <c r="BC964" s="9">
        <v>34412.67</v>
      </c>
      <c r="BD964" s="9">
        <v>32756.58</v>
      </c>
      <c r="BE964" s="9">
        <v>32634.06</v>
      </c>
      <c r="BF964" s="9">
        <v>48575.74</v>
      </c>
      <c r="BG964" s="9">
        <v>63.938720000000004</v>
      </c>
      <c r="BH964" s="9">
        <v>62.954659999999997</v>
      </c>
      <c r="BI964" s="9">
        <v>62.10539</v>
      </c>
      <c r="BJ964" s="9">
        <v>61.452210000000001</v>
      </c>
      <c r="BK964" s="9">
        <v>61.058819999999997</v>
      </c>
      <c r="BL964" s="9">
        <v>60.606619999999999</v>
      </c>
      <c r="BM964" s="9">
        <v>60.313720000000004</v>
      </c>
      <c r="BN964" s="9">
        <v>61.655639999999998</v>
      </c>
      <c r="BO964" s="9">
        <v>65.04289</v>
      </c>
      <c r="BP964" s="9">
        <v>68.583340000000007</v>
      </c>
      <c r="BQ964" s="9">
        <v>72.485290000000006</v>
      </c>
      <c r="BR964" s="9">
        <v>76.33578</v>
      </c>
      <c r="BS964" s="9">
        <v>79.430149999999998</v>
      </c>
      <c r="BT964" s="9">
        <v>82.497550000000004</v>
      </c>
      <c r="BU964" s="9">
        <v>85.091909999999999</v>
      </c>
      <c r="BV964" s="9">
        <v>86.284319999999994</v>
      </c>
      <c r="BW964" s="9">
        <v>86.203429999999997</v>
      </c>
      <c r="BX964" s="9">
        <v>84.462010000000006</v>
      </c>
      <c r="BY964" s="9">
        <v>81.993870000000001</v>
      </c>
      <c r="BZ964" s="9">
        <v>77.781859999999995</v>
      </c>
      <c r="CA964" s="9">
        <v>74.377449999999996</v>
      </c>
      <c r="CB964" s="9">
        <v>72.610290000000006</v>
      </c>
      <c r="CC964" s="9">
        <v>70.676469999999995</v>
      </c>
      <c r="CD964" s="9">
        <v>69.128680000000003</v>
      </c>
      <c r="CE964" s="9">
        <v>121082.1</v>
      </c>
      <c r="CF964" s="9">
        <v>99365.19</v>
      </c>
      <c r="CG964" s="9">
        <v>92487.94</v>
      </c>
      <c r="CH964" s="9">
        <v>96192.22</v>
      </c>
      <c r="CI964" s="9">
        <v>37652.01</v>
      </c>
      <c r="CJ964" s="9">
        <v>37623.040000000001</v>
      </c>
      <c r="CK964" s="9">
        <v>29071.09</v>
      </c>
      <c r="CL964" s="9">
        <v>41027.06</v>
      </c>
      <c r="CM964" s="9">
        <v>58776.29</v>
      </c>
      <c r="CN964" s="9">
        <v>98603.63</v>
      </c>
      <c r="CO964" s="9">
        <v>136635.6</v>
      </c>
      <c r="CP964" s="9">
        <v>146726.79999999999</v>
      </c>
      <c r="CQ964" s="9">
        <v>151527.29999999999</v>
      </c>
      <c r="CR964" s="9">
        <v>159534.1</v>
      </c>
      <c r="CS964" s="9">
        <v>158793.20000000001</v>
      </c>
      <c r="CT964" s="9">
        <v>182699.3</v>
      </c>
      <c r="CU964" s="9">
        <v>174068.8</v>
      </c>
      <c r="CV964" s="9">
        <v>168241.3</v>
      </c>
      <c r="CW964" s="9">
        <v>138098.29999999999</v>
      </c>
      <c r="CX964" s="9">
        <v>141707.1</v>
      </c>
      <c r="CY964" s="9">
        <v>149528.20000000001</v>
      </c>
      <c r="CZ964" s="9">
        <v>146696.9</v>
      </c>
      <c r="DA964" s="9">
        <v>166392.79999999999</v>
      </c>
      <c r="DB964" s="9">
        <v>166620</v>
      </c>
      <c r="DC964" s="9">
        <v>148521.29999999999</v>
      </c>
      <c r="DD964" s="9">
        <v>116.1006</v>
      </c>
      <c r="DE964" s="9">
        <v>0</v>
      </c>
      <c r="DF964" s="9">
        <v>0</v>
      </c>
      <c r="DG964" s="9">
        <v>0</v>
      </c>
    </row>
    <row r="965" spans="1:111" x14ac:dyDescent="0.25">
      <c r="A965" s="9" t="s">
        <v>35</v>
      </c>
      <c r="B965" s="9" t="s">
        <v>106</v>
      </c>
      <c r="C965" s="9" t="s">
        <v>4</v>
      </c>
      <c r="D965" s="9" t="s">
        <v>187</v>
      </c>
      <c r="E965" s="9" t="s">
        <v>188</v>
      </c>
      <c r="F965" s="9" t="s">
        <v>36</v>
      </c>
      <c r="G965" s="9">
        <v>2017</v>
      </c>
      <c r="H965" s="9">
        <v>9</v>
      </c>
      <c r="I965" s="9">
        <v>27238.84</v>
      </c>
      <c r="J965" s="9">
        <v>27088.54</v>
      </c>
      <c r="K965" s="9">
        <v>26914.28</v>
      </c>
      <c r="L965" s="9">
        <v>28126.34</v>
      </c>
      <c r="M965" s="9">
        <v>29439</v>
      </c>
      <c r="N965" s="9">
        <v>32578.46</v>
      </c>
      <c r="O965" s="9">
        <v>33739.279999999999</v>
      </c>
      <c r="P965" s="9">
        <v>36430.99</v>
      </c>
      <c r="Q965" s="9">
        <v>39646.57</v>
      </c>
      <c r="R965" s="9">
        <v>42335.05</v>
      </c>
      <c r="S965" s="9">
        <v>43728.37</v>
      </c>
      <c r="T965" s="9">
        <v>44749.86</v>
      </c>
      <c r="U965" s="9">
        <v>44772.75</v>
      </c>
      <c r="V965" s="9">
        <v>40411.089999999997</v>
      </c>
      <c r="W965" s="9">
        <v>40737.22</v>
      </c>
      <c r="X965" s="9">
        <v>41186.76</v>
      </c>
      <c r="Y965" s="9">
        <v>40347.17</v>
      </c>
      <c r="Z965" s="9">
        <v>38101.589999999997</v>
      </c>
      <c r="AA965" s="9">
        <v>40834.31</v>
      </c>
      <c r="AB965" s="9">
        <v>39020.9</v>
      </c>
      <c r="AC965" s="9">
        <v>35580.769999999997</v>
      </c>
      <c r="AD965" s="9">
        <v>30840.3</v>
      </c>
      <c r="AE965" s="9">
        <v>29257.599999999999</v>
      </c>
      <c r="AF965" s="9">
        <v>29223.72</v>
      </c>
      <c r="AG965" s="9">
        <v>40092.97</v>
      </c>
      <c r="AH965" s="9">
        <v>27133.91</v>
      </c>
      <c r="AI965" s="9">
        <v>27075.26</v>
      </c>
      <c r="AJ965" s="9">
        <v>27044.2</v>
      </c>
      <c r="AK965" s="9">
        <v>28146.18</v>
      </c>
      <c r="AL965" s="9">
        <v>29619.64</v>
      </c>
      <c r="AM965" s="9">
        <v>32970.86</v>
      </c>
      <c r="AN965" s="9">
        <v>33770.32</v>
      </c>
      <c r="AO965" s="9">
        <v>36204.36</v>
      </c>
      <c r="AP965" s="9">
        <v>39254.92</v>
      </c>
      <c r="AQ965" s="9">
        <v>41752.660000000003</v>
      </c>
      <c r="AR965" s="9">
        <v>43076.55</v>
      </c>
      <c r="AS965" s="9">
        <v>44557.17</v>
      </c>
      <c r="AT965" s="9">
        <v>45082.19</v>
      </c>
      <c r="AU965" s="9">
        <v>45332.32</v>
      </c>
      <c r="AV965" s="9">
        <v>45658.46</v>
      </c>
      <c r="AW965" s="9">
        <v>45465.03</v>
      </c>
      <c r="AX965" s="9">
        <v>44308.84</v>
      </c>
      <c r="AY965" s="9">
        <v>41950.41</v>
      </c>
      <c r="AZ965" s="9">
        <v>40391.519999999997</v>
      </c>
      <c r="BA965" s="9">
        <v>38843.15</v>
      </c>
      <c r="BB965" s="9">
        <v>35446.83</v>
      </c>
      <c r="BC965" s="9">
        <v>31001.31</v>
      </c>
      <c r="BD965" s="9">
        <v>29331</v>
      </c>
      <c r="BE965" s="9">
        <v>29297.119999999999</v>
      </c>
      <c r="BF965" s="9">
        <v>44499.64</v>
      </c>
      <c r="BG965" s="9">
        <v>64.275729999999996</v>
      </c>
      <c r="BH965" s="9">
        <v>63.412990000000001</v>
      </c>
      <c r="BI965" s="9">
        <v>62.466909999999999</v>
      </c>
      <c r="BJ965" s="9">
        <v>61.719360000000002</v>
      </c>
      <c r="BK965" s="9">
        <v>61.219360000000002</v>
      </c>
      <c r="BL965" s="9">
        <v>60.715690000000002</v>
      </c>
      <c r="BM965" s="9">
        <v>60.270829999999997</v>
      </c>
      <c r="BN965" s="9">
        <v>61.501220000000004</v>
      </c>
      <c r="BO965" s="9">
        <v>64.088229999999996</v>
      </c>
      <c r="BP965" s="9">
        <v>66.862750000000005</v>
      </c>
      <c r="BQ965" s="9">
        <v>70.259799999999998</v>
      </c>
      <c r="BR965" s="9">
        <v>74.024510000000006</v>
      </c>
      <c r="BS965" s="9">
        <v>77.454660000000004</v>
      </c>
      <c r="BT965" s="9">
        <v>80.197299999999998</v>
      </c>
      <c r="BU965" s="9">
        <v>82.253680000000003</v>
      </c>
      <c r="BV965" s="9">
        <v>83.350489999999994</v>
      </c>
      <c r="BW965" s="9">
        <v>83.181370000000001</v>
      </c>
      <c r="BX965" s="9">
        <v>81.223039999999997</v>
      </c>
      <c r="BY965" s="9">
        <v>78.089460000000003</v>
      </c>
      <c r="BZ965" s="9">
        <v>73.968140000000005</v>
      </c>
      <c r="CA965" s="9">
        <v>70.905640000000005</v>
      </c>
      <c r="CB965" s="9">
        <v>69.145840000000007</v>
      </c>
      <c r="CC965" s="9">
        <v>67.734070000000003</v>
      </c>
      <c r="CD965" s="9">
        <v>66.348039999999997</v>
      </c>
      <c r="CE965" s="9">
        <v>111977.60000000001</v>
      </c>
      <c r="CF965" s="9">
        <v>89210.77</v>
      </c>
      <c r="CG965" s="9">
        <v>84932.79</v>
      </c>
      <c r="CH965" s="9">
        <v>91702.05</v>
      </c>
      <c r="CI965" s="9">
        <v>33055.24</v>
      </c>
      <c r="CJ965" s="9">
        <v>33460.92</v>
      </c>
      <c r="CK965" s="9">
        <v>25564.67</v>
      </c>
      <c r="CL965" s="9">
        <v>36323.49</v>
      </c>
      <c r="CM965" s="9">
        <v>51401.74</v>
      </c>
      <c r="CN965" s="9">
        <v>87738.8</v>
      </c>
      <c r="CO965" s="9">
        <v>128262.8</v>
      </c>
      <c r="CP965" s="9">
        <v>133348.5</v>
      </c>
      <c r="CQ965" s="9">
        <v>132915.70000000001</v>
      </c>
      <c r="CR965" s="9">
        <v>138114.6</v>
      </c>
      <c r="CS965" s="9">
        <v>136647.5</v>
      </c>
      <c r="CT965" s="9">
        <v>163587.79999999999</v>
      </c>
      <c r="CU965" s="9">
        <v>156422.79999999999</v>
      </c>
      <c r="CV965" s="9">
        <v>153111.5</v>
      </c>
      <c r="CW965" s="9">
        <v>120507.1</v>
      </c>
      <c r="CX965" s="9">
        <v>123597</v>
      </c>
      <c r="CY965" s="9">
        <v>135888.5</v>
      </c>
      <c r="CZ965" s="9">
        <v>135467.79999999999</v>
      </c>
      <c r="DA965" s="9">
        <v>156068.1</v>
      </c>
      <c r="DB965" s="9">
        <v>156012.20000000001</v>
      </c>
      <c r="DC965" s="9">
        <v>133213.4</v>
      </c>
      <c r="DD965" s="9">
        <v>116.1006</v>
      </c>
      <c r="DE965" s="9">
        <v>0</v>
      </c>
      <c r="DF965" s="9">
        <v>0</v>
      </c>
      <c r="DG965" s="9">
        <v>0</v>
      </c>
    </row>
    <row r="966" spans="1:111" x14ac:dyDescent="0.25">
      <c r="A966" s="9" t="s">
        <v>35</v>
      </c>
      <c r="B966" s="9" t="s">
        <v>106</v>
      </c>
      <c r="C966" s="9" t="s">
        <v>4</v>
      </c>
      <c r="D966" s="9" t="s">
        <v>187</v>
      </c>
      <c r="E966" s="9" t="s">
        <v>188</v>
      </c>
      <c r="F966" s="9" t="s">
        <v>36</v>
      </c>
      <c r="G966" s="9">
        <v>2017</v>
      </c>
      <c r="H966" s="9">
        <v>10</v>
      </c>
      <c r="I966" s="9">
        <v>19577.45</v>
      </c>
      <c r="J966" s="9">
        <v>19358.52</v>
      </c>
      <c r="K966" s="9">
        <v>19088.04</v>
      </c>
      <c r="L966" s="9">
        <v>20066.91</v>
      </c>
      <c r="M966" s="9">
        <v>21311.53</v>
      </c>
      <c r="N966" s="9">
        <v>24545.26</v>
      </c>
      <c r="O966" s="9">
        <v>25920.75</v>
      </c>
      <c r="P966" s="9">
        <v>28021.119999999999</v>
      </c>
      <c r="Q966" s="9">
        <v>31268.67</v>
      </c>
      <c r="R966" s="9">
        <v>33966.93</v>
      </c>
      <c r="S966" s="9">
        <v>35578.14</v>
      </c>
      <c r="T966" s="9">
        <v>37010.129999999997</v>
      </c>
      <c r="U966" s="9">
        <v>36965</v>
      </c>
      <c r="V966" s="9">
        <v>32768.5</v>
      </c>
      <c r="W966" s="9">
        <v>33075.360000000001</v>
      </c>
      <c r="X966" s="9">
        <v>33539.1</v>
      </c>
      <c r="Y966" s="9">
        <v>32550.73</v>
      </c>
      <c r="Z966" s="9">
        <v>30695.919999999998</v>
      </c>
      <c r="AA966" s="9">
        <v>33550.639999999999</v>
      </c>
      <c r="AB966" s="9">
        <v>31160.87</v>
      </c>
      <c r="AC966" s="9">
        <v>27912.78</v>
      </c>
      <c r="AD966" s="9">
        <v>23368.3</v>
      </c>
      <c r="AE966" s="9">
        <v>21908.41</v>
      </c>
      <c r="AF966" s="9">
        <v>21908.41</v>
      </c>
      <c r="AG966" s="9">
        <v>32456.09</v>
      </c>
      <c r="AH966" s="9">
        <v>19473.009999999998</v>
      </c>
      <c r="AI966" s="9">
        <v>19332.57</v>
      </c>
      <c r="AJ966" s="9">
        <v>19201.46</v>
      </c>
      <c r="AK966" s="9">
        <v>20064.84</v>
      </c>
      <c r="AL966" s="9">
        <v>21481.38</v>
      </c>
      <c r="AM966" s="9">
        <v>24940.43</v>
      </c>
      <c r="AN966" s="9">
        <v>25955.84</v>
      </c>
      <c r="AO966" s="9">
        <v>27800.639999999999</v>
      </c>
      <c r="AP966" s="9">
        <v>30887.82</v>
      </c>
      <c r="AQ966" s="9">
        <v>33390.47</v>
      </c>
      <c r="AR966" s="9">
        <v>34939.21</v>
      </c>
      <c r="AS966" s="9">
        <v>36822.959999999999</v>
      </c>
      <c r="AT966" s="9">
        <v>37298.25</v>
      </c>
      <c r="AU966" s="9">
        <v>37727.4</v>
      </c>
      <c r="AV966" s="9">
        <v>38034.269999999997</v>
      </c>
      <c r="AW966" s="9">
        <v>37839.43</v>
      </c>
      <c r="AX966" s="9">
        <v>36546.85</v>
      </c>
      <c r="AY966" s="9">
        <v>34565.410000000003</v>
      </c>
      <c r="AZ966" s="9">
        <v>33116.239999999998</v>
      </c>
      <c r="BA966" s="9">
        <v>30986.34</v>
      </c>
      <c r="BB966" s="9">
        <v>27792.36</v>
      </c>
      <c r="BC966" s="9">
        <v>23540.21</v>
      </c>
      <c r="BD966" s="9">
        <v>21984.77</v>
      </c>
      <c r="BE966" s="9">
        <v>21984.77</v>
      </c>
      <c r="BF966" s="9">
        <v>36892.660000000003</v>
      </c>
      <c r="BG966" s="9">
        <v>63.778190000000002</v>
      </c>
      <c r="BH966" s="9">
        <v>61.415439999999997</v>
      </c>
      <c r="BI966" s="9">
        <v>60.337009999999999</v>
      </c>
      <c r="BJ966" s="9">
        <v>59.410539999999997</v>
      </c>
      <c r="BK966" s="9">
        <v>58.47672</v>
      </c>
      <c r="BL966" s="9">
        <v>57.775730000000003</v>
      </c>
      <c r="BM966" s="9">
        <v>57.488970000000002</v>
      </c>
      <c r="BN966" s="9">
        <v>57.852939999999997</v>
      </c>
      <c r="BO966" s="9">
        <v>61.670340000000003</v>
      </c>
      <c r="BP966" s="9">
        <v>66.468140000000005</v>
      </c>
      <c r="BQ966" s="9">
        <v>71.128680000000003</v>
      </c>
      <c r="BR966" s="9">
        <v>75.096819999999994</v>
      </c>
      <c r="BS966" s="9">
        <v>78.628680000000003</v>
      </c>
      <c r="BT966" s="9">
        <v>81.824749999999995</v>
      </c>
      <c r="BU966" s="9">
        <v>83.670339999999996</v>
      </c>
      <c r="BV966" s="9">
        <v>84.454660000000004</v>
      </c>
      <c r="BW966" s="9">
        <v>83.876230000000007</v>
      </c>
      <c r="BX966" s="9">
        <v>81.863969999999995</v>
      </c>
      <c r="BY966" s="9">
        <v>77.584559999999996</v>
      </c>
      <c r="BZ966" s="9">
        <v>73.39828</v>
      </c>
      <c r="CA966" s="9">
        <v>70.452209999999994</v>
      </c>
      <c r="CB966" s="9">
        <v>67.862750000000005</v>
      </c>
      <c r="CC966" s="9">
        <v>66.094359999999995</v>
      </c>
      <c r="CD966" s="9">
        <v>64.621319999999997</v>
      </c>
      <c r="CE966" s="9">
        <v>115881.8</v>
      </c>
      <c r="CF966" s="9">
        <v>92399.41</v>
      </c>
      <c r="CG966" s="9">
        <v>87919.2</v>
      </c>
      <c r="CH966" s="9">
        <v>94834.96</v>
      </c>
      <c r="CI966" s="9">
        <v>34209.949999999997</v>
      </c>
      <c r="CJ966" s="9">
        <v>34735.629999999997</v>
      </c>
      <c r="CK966" s="9">
        <v>26520.29</v>
      </c>
      <c r="CL966" s="9">
        <v>37685.99</v>
      </c>
      <c r="CM966" s="9">
        <v>53400.07</v>
      </c>
      <c r="CN966" s="9">
        <v>91355.87</v>
      </c>
      <c r="CO966" s="9">
        <v>132725.70000000001</v>
      </c>
      <c r="CP966" s="9">
        <v>137253.70000000001</v>
      </c>
      <c r="CQ966" s="9">
        <v>137316.1</v>
      </c>
      <c r="CR966" s="9">
        <v>144197.20000000001</v>
      </c>
      <c r="CS966" s="9">
        <v>142061.20000000001</v>
      </c>
      <c r="CT966" s="9">
        <v>170580.4</v>
      </c>
      <c r="CU966" s="9">
        <v>163201.70000000001</v>
      </c>
      <c r="CV966" s="9">
        <v>159093.70000000001</v>
      </c>
      <c r="CW966" s="9">
        <v>125139</v>
      </c>
      <c r="CX966" s="9">
        <v>128306.4</v>
      </c>
      <c r="CY966" s="9">
        <v>140615.5</v>
      </c>
      <c r="CZ966" s="9">
        <v>140324.1</v>
      </c>
      <c r="DA966" s="9">
        <v>161451.29999999999</v>
      </c>
      <c r="DB966" s="9">
        <v>161451.29999999999</v>
      </c>
      <c r="DC966" s="9">
        <v>138238.29999999999</v>
      </c>
      <c r="DD966" s="9">
        <v>116.1006</v>
      </c>
      <c r="DE966" s="9">
        <v>0</v>
      </c>
      <c r="DF966" s="9">
        <v>0</v>
      </c>
      <c r="DG966" s="9">
        <v>0</v>
      </c>
    </row>
    <row r="967" spans="1:111" x14ac:dyDescent="0.25">
      <c r="A967" s="9" t="s">
        <v>35</v>
      </c>
      <c r="B967" s="9" t="s">
        <v>106</v>
      </c>
      <c r="C967" s="9" t="s">
        <v>4</v>
      </c>
      <c r="D967" s="9" t="s">
        <v>187</v>
      </c>
      <c r="E967" s="9" t="s">
        <v>188</v>
      </c>
      <c r="F967" s="9" t="s">
        <v>33</v>
      </c>
      <c r="G967" s="9">
        <v>2017</v>
      </c>
      <c r="H967" s="9">
        <v>8</v>
      </c>
      <c r="I967" s="9">
        <v>29587.43</v>
      </c>
      <c r="J967" s="9">
        <v>29380.87</v>
      </c>
      <c r="K967" s="9">
        <v>29348.92</v>
      </c>
      <c r="L967" s="9">
        <v>30209.47</v>
      </c>
      <c r="M967" s="9">
        <v>31801.23</v>
      </c>
      <c r="N967" s="9">
        <v>34986.32</v>
      </c>
      <c r="O967" s="9">
        <v>36680.46</v>
      </c>
      <c r="P967" s="9">
        <v>39523.129999999997</v>
      </c>
      <c r="Q967" s="9">
        <v>42913.35</v>
      </c>
      <c r="R967" s="9">
        <v>45269.84</v>
      </c>
      <c r="S967" s="9">
        <v>47065.5</v>
      </c>
      <c r="T967" s="9">
        <v>48593.9</v>
      </c>
      <c r="U967" s="9">
        <v>48587.1</v>
      </c>
      <c r="V967" s="9">
        <v>45219.57</v>
      </c>
      <c r="W967" s="9">
        <v>45479.54</v>
      </c>
      <c r="X967" s="9">
        <v>45941.71</v>
      </c>
      <c r="Y967" s="9">
        <v>45241.29</v>
      </c>
      <c r="Z967" s="9">
        <v>43030.07</v>
      </c>
      <c r="AA967" s="9">
        <v>42392.07</v>
      </c>
      <c r="AB967" s="9">
        <v>42868.32</v>
      </c>
      <c r="AC967" s="9">
        <v>39322.129999999997</v>
      </c>
      <c r="AD967" s="9">
        <v>34261.230000000003</v>
      </c>
      <c r="AE967" s="9">
        <v>32654.19</v>
      </c>
      <c r="AF967" s="9">
        <v>32443.71</v>
      </c>
      <c r="AG967" s="9">
        <v>44994.77</v>
      </c>
      <c r="AH967" s="9">
        <v>29667.24</v>
      </c>
      <c r="AI967" s="9">
        <v>29372.19</v>
      </c>
      <c r="AJ967" s="9">
        <v>29366.25</v>
      </c>
      <c r="AK967" s="9">
        <v>30277.29</v>
      </c>
      <c r="AL967" s="9">
        <v>31808.19</v>
      </c>
      <c r="AM967" s="9">
        <v>34922.18</v>
      </c>
      <c r="AN967" s="9">
        <v>36693.089999999997</v>
      </c>
      <c r="AO967" s="9">
        <v>39480.480000000003</v>
      </c>
      <c r="AP967" s="9">
        <v>42798.87</v>
      </c>
      <c r="AQ967" s="9">
        <v>45422.39</v>
      </c>
      <c r="AR967" s="9">
        <v>47072.02</v>
      </c>
      <c r="AS967" s="9">
        <v>48605.94</v>
      </c>
      <c r="AT967" s="9">
        <v>49183.13</v>
      </c>
      <c r="AU967" s="9">
        <v>49521.71</v>
      </c>
      <c r="AV967" s="9">
        <v>49781.67</v>
      </c>
      <c r="AW967" s="9">
        <v>49516.89</v>
      </c>
      <c r="AX967" s="9">
        <v>48279.68</v>
      </c>
      <c r="AY967" s="9">
        <v>45862.11</v>
      </c>
      <c r="AZ967" s="9">
        <v>43649.07</v>
      </c>
      <c r="BA967" s="9">
        <v>42342.27</v>
      </c>
      <c r="BB967" s="9">
        <v>39098.720000000001</v>
      </c>
      <c r="BC967" s="9">
        <v>34393.879999999997</v>
      </c>
      <c r="BD967" s="9">
        <v>32654.75</v>
      </c>
      <c r="BE967" s="9">
        <v>32444.27</v>
      </c>
      <c r="BF967" s="9">
        <v>48586.51</v>
      </c>
      <c r="BG967" s="9">
        <v>65.626530000000002</v>
      </c>
      <c r="BH967" s="9">
        <v>64.329660000000004</v>
      </c>
      <c r="BI967" s="9">
        <v>63.418509999999998</v>
      </c>
      <c r="BJ967" s="9">
        <v>62.58211</v>
      </c>
      <c r="BK967" s="9">
        <v>62.025730000000003</v>
      </c>
      <c r="BL967" s="9">
        <v>61.57996</v>
      </c>
      <c r="BM967" s="9">
        <v>61.61121</v>
      </c>
      <c r="BN967" s="9">
        <v>63.569850000000002</v>
      </c>
      <c r="BO967" s="9">
        <v>66.755210000000005</v>
      </c>
      <c r="BP967" s="9">
        <v>70.17004</v>
      </c>
      <c r="BQ967" s="9">
        <v>73.925250000000005</v>
      </c>
      <c r="BR967" s="9">
        <v>77.770529999999994</v>
      </c>
      <c r="BS967" s="9">
        <v>80.878680000000003</v>
      </c>
      <c r="BT967" s="9">
        <v>83.344669999999994</v>
      </c>
      <c r="BU967" s="9">
        <v>85.060360000000003</v>
      </c>
      <c r="BV967" s="9">
        <v>85.636949999999999</v>
      </c>
      <c r="BW967" s="9">
        <v>85.25797</v>
      </c>
      <c r="BX967" s="9">
        <v>83.610600000000005</v>
      </c>
      <c r="BY967" s="9">
        <v>80.925250000000005</v>
      </c>
      <c r="BZ967" s="9">
        <v>77.147360000000006</v>
      </c>
      <c r="CA967" s="9">
        <v>73.413300000000007</v>
      </c>
      <c r="CB967" s="9">
        <v>71.006129999999999</v>
      </c>
      <c r="CC967" s="9">
        <v>69.261340000000004</v>
      </c>
      <c r="CD967" s="9">
        <v>67.788910000000001</v>
      </c>
      <c r="CE967" s="9">
        <v>120966.9</v>
      </c>
      <c r="CF967" s="9">
        <v>99333.72</v>
      </c>
      <c r="CG967" s="9">
        <v>92463.59</v>
      </c>
      <c r="CH967" s="9">
        <v>96067.32</v>
      </c>
      <c r="CI967" s="9">
        <v>37528.61</v>
      </c>
      <c r="CJ967" s="9">
        <v>37589.46</v>
      </c>
      <c r="CK967" s="9">
        <v>29041.43</v>
      </c>
      <c r="CL967" s="9">
        <v>40992.559999999998</v>
      </c>
      <c r="CM967" s="9">
        <v>58731.15</v>
      </c>
      <c r="CN967" s="9">
        <v>98346.14</v>
      </c>
      <c r="CO967" s="9">
        <v>136080.20000000001</v>
      </c>
      <c r="CP967" s="9">
        <v>146023.4</v>
      </c>
      <c r="CQ967" s="9">
        <v>151001.4</v>
      </c>
      <c r="CR967" s="9">
        <v>158462.29999999999</v>
      </c>
      <c r="CS967" s="9">
        <v>157746.1</v>
      </c>
      <c r="CT967" s="9">
        <v>182215.9</v>
      </c>
      <c r="CU967" s="9">
        <v>173242.8</v>
      </c>
      <c r="CV967" s="9">
        <v>167785.1</v>
      </c>
      <c r="CW967" s="9">
        <v>137052.29999999999</v>
      </c>
      <c r="CX967" s="9">
        <v>141095.29999999999</v>
      </c>
      <c r="CY967" s="9">
        <v>149384.5</v>
      </c>
      <c r="CZ967" s="9">
        <v>146506.20000000001</v>
      </c>
      <c r="DA967" s="9">
        <v>166217.20000000001</v>
      </c>
      <c r="DB967" s="9">
        <v>165418.5</v>
      </c>
      <c r="DC967" s="9">
        <v>147510.9</v>
      </c>
      <c r="DD967" s="9">
        <v>116.1006</v>
      </c>
      <c r="DE967" s="9">
        <v>0</v>
      </c>
      <c r="DF967" s="9">
        <v>0</v>
      </c>
      <c r="DG967" s="9">
        <v>0</v>
      </c>
    </row>
    <row r="968" spans="1:111" x14ac:dyDescent="0.25">
      <c r="A968" s="9" t="s">
        <v>35</v>
      </c>
      <c r="B968" s="9" t="s">
        <v>106</v>
      </c>
      <c r="C968" s="9" t="s">
        <v>4</v>
      </c>
      <c r="D968" s="9" t="s">
        <v>161</v>
      </c>
      <c r="E968" s="9" t="s">
        <v>160</v>
      </c>
      <c r="F968" s="9" t="s">
        <v>36</v>
      </c>
      <c r="G968" s="9">
        <v>2017</v>
      </c>
      <c r="H968" s="9">
        <v>5</v>
      </c>
      <c r="I968" s="9">
        <v>27661.17</v>
      </c>
      <c r="J968" s="9">
        <v>27383.39</v>
      </c>
      <c r="K968" s="9">
        <v>27166.37</v>
      </c>
      <c r="L968" s="9">
        <v>28393.15</v>
      </c>
      <c r="M968" s="9">
        <v>29505.58</v>
      </c>
      <c r="N968" s="9">
        <v>31831.49</v>
      </c>
      <c r="O968" s="9">
        <v>34322.85</v>
      </c>
      <c r="P968" s="9">
        <v>38231.56</v>
      </c>
      <c r="Q968" s="9">
        <v>42474.46</v>
      </c>
      <c r="R968" s="9">
        <v>46021.47</v>
      </c>
      <c r="S968" s="9">
        <v>47938.27</v>
      </c>
      <c r="T968" s="9">
        <v>49788.28</v>
      </c>
      <c r="U968" s="9">
        <v>49802.59</v>
      </c>
      <c r="V968" s="9">
        <v>45571.77</v>
      </c>
      <c r="W968" s="9">
        <v>45751.98</v>
      </c>
      <c r="X968" s="9">
        <v>46064.79</v>
      </c>
      <c r="Y968" s="9">
        <v>44930.68</v>
      </c>
      <c r="Z968" s="9">
        <v>41745.68</v>
      </c>
      <c r="AA968" s="9">
        <v>43883.040000000001</v>
      </c>
      <c r="AB968" s="9">
        <v>42035.18</v>
      </c>
      <c r="AC968" s="9">
        <v>38810.42</v>
      </c>
      <c r="AD968" s="9">
        <v>33423.58</v>
      </c>
      <c r="AE968" s="9">
        <v>31735.46</v>
      </c>
      <c r="AF968" s="9">
        <v>31503.360000000001</v>
      </c>
      <c r="AG968" s="9">
        <v>44771.839999999997</v>
      </c>
      <c r="AH968" s="9">
        <v>27666.04</v>
      </c>
      <c r="AI968" s="9">
        <v>27331.22</v>
      </c>
      <c r="AJ968" s="9">
        <v>27360.04</v>
      </c>
      <c r="AK968" s="9">
        <v>28490.799999999999</v>
      </c>
      <c r="AL968" s="9">
        <v>29744.32</v>
      </c>
      <c r="AM968" s="9">
        <v>32209.46</v>
      </c>
      <c r="AN968" s="9">
        <v>34324.370000000003</v>
      </c>
      <c r="AO968" s="9">
        <v>37955.629999999997</v>
      </c>
      <c r="AP968" s="9">
        <v>42037.36</v>
      </c>
      <c r="AQ968" s="9">
        <v>45409.25</v>
      </c>
      <c r="AR968" s="9">
        <v>47273</v>
      </c>
      <c r="AS968" s="9">
        <v>49616.98</v>
      </c>
      <c r="AT968" s="9">
        <v>50384.23</v>
      </c>
      <c r="AU968" s="9">
        <v>50871.48</v>
      </c>
      <c r="AV968" s="9">
        <v>51051.69</v>
      </c>
      <c r="AW968" s="9">
        <v>50738.13</v>
      </c>
      <c r="AX968" s="9">
        <v>49227.66</v>
      </c>
      <c r="AY968" s="9">
        <v>45953.54</v>
      </c>
      <c r="AZ968" s="9">
        <v>43686.49</v>
      </c>
      <c r="BA968" s="9">
        <v>41985</v>
      </c>
      <c r="BB968" s="9">
        <v>38799.25</v>
      </c>
      <c r="BC968" s="9">
        <v>33661.78</v>
      </c>
      <c r="BD968" s="9">
        <v>31886.38</v>
      </c>
      <c r="BE968" s="9">
        <v>31654.28</v>
      </c>
      <c r="BF968" s="9">
        <v>49545.94</v>
      </c>
      <c r="BG968" s="9">
        <v>73.308819999999997</v>
      </c>
      <c r="BH968" s="9">
        <v>71.564949999999996</v>
      </c>
      <c r="BI968" s="9">
        <v>70.508579999999995</v>
      </c>
      <c r="BJ968" s="9">
        <v>69.428920000000005</v>
      </c>
      <c r="BK968" s="9">
        <v>68.60539</v>
      </c>
      <c r="BL968" s="9">
        <v>68.126230000000007</v>
      </c>
      <c r="BM968" s="9">
        <v>68.78922</v>
      </c>
      <c r="BN968" s="9">
        <v>72.511030000000005</v>
      </c>
      <c r="BO968" s="9">
        <v>77.145840000000007</v>
      </c>
      <c r="BP968" s="9">
        <v>81.147059999999996</v>
      </c>
      <c r="BQ968" s="9">
        <v>85.382350000000002</v>
      </c>
      <c r="BR968" s="9">
        <v>88.735290000000006</v>
      </c>
      <c r="BS968" s="9">
        <v>91.337010000000006</v>
      </c>
      <c r="BT968" s="9">
        <v>92.786770000000004</v>
      </c>
      <c r="BU968" s="9">
        <v>93.356620000000007</v>
      </c>
      <c r="BV968" s="9">
        <v>92.327209999999994</v>
      </c>
      <c r="BW968" s="9">
        <v>90.224270000000004</v>
      </c>
      <c r="BX968" s="9">
        <v>87.653180000000006</v>
      </c>
      <c r="BY968" s="9">
        <v>84.557590000000005</v>
      </c>
      <c r="BZ968" s="9">
        <v>80.852940000000004</v>
      </c>
      <c r="CA968" s="9">
        <v>77.220590000000001</v>
      </c>
      <c r="CB968" s="9">
        <v>75.172790000000006</v>
      </c>
      <c r="CC968" s="9">
        <v>72.841909999999999</v>
      </c>
      <c r="CD968" s="9">
        <v>71.041659999999993</v>
      </c>
      <c r="CE968" s="9">
        <v>136024.9</v>
      </c>
      <c r="CF968" s="9">
        <v>100506.2</v>
      </c>
      <c r="CG968" s="9">
        <v>92273.02</v>
      </c>
      <c r="CH968" s="9">
        <v>92831.91</v>
      </c>
      <c r="CI968" s="9">
        <v>37248.239999999998</v>
      </c>
      <c r="CJ968" s="9">
        <v>33986.959999999999</v>
      </c>
      <c r="CK968" s="9">
        <v>26323.439999999999</v>
      </c>
      <c r="CL968" s="9">
        <v>38476.21</v>
      </c>
      <c r="CM968" s="9">
        <v>54264.79</v>
      </c>
      <c r="CN968" s="9">
        <v>91003.34</v>
      </c>
      <c r="CO968" s="9">
        <v>126708.3</v>
      </c>
      <c r="CP968" s="9">
        <v>134337.1</v>
      </c>
      <c r="CQ968" s="9">
        <v>139763.29999999999</v>
      </c>
      <c r="CR968" s="9">
        <v>145340.70000000001</v>
      </c>
      <c r="CS968" s="9">
        <v>144450.70000000001</v>
      </c>
      <c r="CT968" s="9">
        <v>168064.2</v>
      </c>
      <c r="CU968" s="9">
        <v>160148.5</v>
      </c>
      <c r="CV968" s="9">
        <v>155176.6</v>
      </c>
      <c r="CW968" s="9">
        <v>124484.5</v>
      </c>
      <c r="CX968" s="9">
        <v>126168.8</v>
      </c>
      <c r="CY968" s="9">
        <v>135699.6</v>
      </c>
      <c r="CZ968" s="9">
        <v>135276.6</v>
      </c>
      <c r="DA968" s="9">
        <v>153959.5</v>
      </c>
      <c r="DB968" s="9">
        <v>153059.9</v>
      </c>
      <c r="DC968" s="9">
        <v>136293.79999999999</v>
      </c>
      <c r="DD968" s="9">
        <v>116.1006</v>
      </c>
      <c r="DE968" s="9">
        <v>0</v>
      </c>
      <c r="DF968" s="9">
        <v>0</v>
      </c>
      <c r="DG968" s="9">
        <v>0</v>
      </c>
    </row>
    <row r="969" spans="1:111" x14ac:dyDescent="0.25">
      <c r="A969" s="9" t="s">
        <v>35</v>
      </c>
      <c r="B969" s="9" t="s">
        <v>106</v>
      </c>
      <c r="C969" s="9" t="s">
        <v>4</v>
      </c>
      <c r="D969" s="9" t="s">
        <v>161</v>
      </c>
      <c r="E969" s="9" t="s">
        <v>160</v>
      </c>
      <c r="F969" s="9" t="s">
        <v>36</v>
      </c>
      <c r="G969" s="9">
        <v>2017</v>
      </c>
      <c r="H969" s="9">
        <v>6</v>
      </c>
      <c r="I969" s="9">
        <v>27057.16</v>
      </c>
      <c r="J969" s="9">
        <v>26417.96</v>
      </c>
      <c r="K969" s="9">
        <v>26280.49</v>
      </c>
      <c r="L969" s="9">
        <v>27448.53</v>
      </c>
      <c r="M969" s="9">
        <v>28201.38</v>
      </c>
      <c r="N969" s="9">
        <v>30260.240000000002</v>
      </c>
      <c r="O969" s="9">
        <v>32853.339999999997</v>
      </c>
      <c r="P969" s="9">
        <v>36662.49</v>
      </c>
      <c r="Q969" s="9">
        <v>41110.79</v>
      </c>
      <c r="R969" s="9">
        <v>45320.73</v>
      </c>
      <c r="S969" s="9">
        <v>47255.29</v>
      </c>
      <c r="T969" s="9">
        <v>49127.199999999997</v>
      </c>
      <c r="U969" s="9">
        <v>49226.22</v>
      </c>
      <c r="V969" s="9">
        <v>45465.38</v>
      </c>
      <c r="W969" s="9">
        <v>45754.7</v>
      </c>
      <c r="X969" s="9">
        <v>46260.5</v>
      </c>
      <c r="Y969" s="9">
        <v>45367.67</v>
      </c>
      <c r="Z969" s="9">
        <v>42646.19</v>
      </c>
      <c r="AA969" s="9">
        <v>44475.43</v>
      </c>
      <c r="AB969" s="9">
        <v>41709.96</v>
      </c>
      <c r="AC969" s="9">
        <v>38497.980000000003</v>
      </c>
      <c r="AD969" s="9">
        <v>33121.29</v>
      </c>
      <c r="AE969" s="9">
        <v>31109.5</v>
      </c>
      <c r="AF969" s="9">
        <v>31090.07</v>
      </c>
      <c r="AG969" s="9">
        <v>45141.16</v>
      </c>
      <c r="AH969" s="9">
        <v>26940.47</v>
      </c>
      <c r="AI969" s="9">
        <v>26168.9</v>
      </c>
      <c r="AJ969" s="9">
        <v>26286.55</v>
      </c>
      <c r="AK969" s="9">
        <v>27433.599999999999</v>
      </c>
      <c r="AL969" s="9">
        <v>28396.1</v>
      </c>
      <c r="AM969" s="9">
        <v>30487.89</v>
      </c>
      <c r="AN969" s="9">
        <v>32909.83</v>
      </c>
      <c r="AO969" s="9">
        <v>36558.050000000003</v>
      </c>
      <c r="AP969" s="9">
        <v>40821.97</v>
      </c>
      <c r="AQ969" s="9">
        <v>44808.29</v>
      </c>
      <c r="AR969" s="9">
        <v>46778.29</v>
      </c>
      <c r="AS969" s="9">
        <v>49226.11</v>
      </c>
      <c r="AT969" s="9">
        <v>50051.32</v>
      </c>
      <c r="AU969" s="9">
        <v>50558.14</v>
      </c>
      <c r="AV969" s="9">
        <v>50847.46</v>
      </c>
      <c r="AW969" s="9">
        <v>50756.26</v>
      </c>
      <c r="AX969" s="9">
        <v>49438.78</v>
      </c>
      <c r="AY969" s="9">
        <v>46586.55</v>
      </c>
      <c r="AZ969" s="9">
        <v>44254.25</v>
      </c>
      <c r="BA969" s="9">
        <v>41583.75</v>
      </c>
      <c r="BB969" s="9">
        <v>38335.879999999997</v>
      </c>
      <c r="BC969" s="9">
        <v>33362.400000000001</v>
      </c>
      <c r="BD969" s="9">
        <v>31228.39</v>
      </c>
      <c r="BE969" s="9">
        <v>31208.97</v>
      </c>
      <c r="BF969" s="9">
        <v>49694.99</v>
      </c>
      <c r="BG969" s="9">
        <v>73.287989999999994</v>
      </c>
      <c r="BH969" s="9">
        <v>71.89828</v>
      </c>
      <c r="BI969" s="9">
        <v>70.786770000000004</v>
      </c>
      <c r="BJ969" s="9">
        <v>69.715680000000006</v>
      </c>
      <c r="BK969" s="9">
        <v>68.901960000000003</v>
      </c>
      <c r="BL969" s="9">
        <v>68.150729999999996</v>
      </c>
      <c r="BM969" s="9">
        <v>69.175250000000005</v>
      </c>
      <c r="BN969" s="9">
        <v>74.067409999999995</v>
      </c>
      <c r="BO969" s="9">
        <v>79.328429999999997</v>
      </c>
      <c r="BP969" s="9">
        <v>84.262249999999995</v>
      </c>
      <c r="BQ969" s="9">
        <v>88.188730000000007</v>
      </c>
      <c r="BR969" s="9">
        <v>91.725489999999994</v>
      </c>
      <c r="BS969" s="9">
        <v>94.241420000000005</v>
      </c>
      <c r="BT969" s="9">
        <v>95.936269999999993</v>
      </c>
      <c r="BU969" s="9">
        <v>97.503680000000003</v>
      </c>
      <c r="BV969" s="9">
        <v>97.884799999999998</v>
      </c>
      <c r="BW969" s="9">
        <v>97.705879999999993</v>
      </c>
      <c r="BX969" s="9">
        <v>96.438730000000007</v>
      </c>
      <c r="BY969" s="9">
        <v>94.104159999999993</v>
      </c>
      <c r="BZ969" s="9">
        <v>89.926469999999995</v>
      </c>
      <c r="CA969" s="9">
        <v>84.811269999999993</v>
      </c>
      <c r="CB969" s="9">
        <v>81.224270000000004</v>
      </c>
      <c r="CC969" s="9">
        <v>79.162989999999994</v>
      </c>
      <c r="CD969" s="9">
        <v>77.084559999999996</v>
      </c>
      <c r="CE969" s="9">
        <v>122164.7</v>
      </c>
      <c r="CF969" s="9">
        <v>106404.5</v>
      </c>
      <c r="CG969" s="9">
        <v>112167.8</v>
      </c>
      <c r="CH969" s="9">
        <v>109295.6</v>
      </c>
      <c r="CI969" s="9">
        <v>38993.61</v>
      </c>
      <c r="CJ969" s="9">
        <v>32854.79</v>
      </c>
      <c r="CK969" s="9">
        <v>24690.13</v>
      </c>
      <c r="CL969" s="9">
        <v>38008.29</v>
      </c>
      <c r="CM969" s="9">
        <v>53306.02</v>
      </c>
      <c r="CN969" s="9">
        <v>87967.3</v>
      </c>
      <c r="CO969" s="9">
        <v>118991</v>
      </c>
      <c r="CP969" s="9">
        <v>123720.5</v>
      </c>
      <c r="CQ969" s="9">
        <v>127144.7</v>
      </c>
      <c r="CR969" s="9">
        <v>133408.29999999999</v>
      </c>
      <c r="CS969" s="9">
        <v>133310.70000000001</v>
      </c>
      <c r="CT969" s="9">
        <v>154462.79999999999</v>
      </c>
      <c r="CU969" s="9">
        <v>148257.20000000001</v>
      </c>
      <c r="CV969" s="9">
        <v>148459.79999999999</v>
      </c>
      <c r="CW969" s="9">
        <v>160686.39999999999</v>
      </c>
      <c r="CX969" s="9">
        <v>175100.9</v>
      </c>
      <c r="CY969" s="9">
        <v>139212.4</v>
      </c>
      <c r="CZ969" s="9">
        <v>127612.6</v>
      </c>
      <c r="DA969" s="9">
        <v>152828.9</v>
      </c>
      <c r="DB969" s="9">
        <v>146659.20000000001</v>
      </c>
      <c r="DC969" s="9">
        <v>126455.4</v>
      </c>
      <c r="DD969" s="9">
        <v>116.1006</v>
      </c>
      <c r="DE969" s="9">
        <v>0</v>
      </c>
      <c r="DF969" s="9">
        <v>0</v>
      </c>
      <c r="DG969" s="9">
        <v>0</v>
      </c>
    </row>
    <row r="970" spans="1:111" x14ac:dyDescent="0.25">
      <c r="A970" s="9" t="s">
        <v>35</v>
      </c>
      <c r="B970" s="9" t="s">
        <v>106</v>
      </c>
      <c r="C970" s="9" t="s">
        <v>4</v>
      </c>
      <c r="D970" s="9" t="s">
        <v>161</v>
      </c>
      <c r="E970" s="9" t="s">
        <v>160</v>
      </c>
      <c r="F970" s="9" t="s">
        <v>36</v>
      </c>
      <c r="G970" s="9">
        <v>2017</v>
      </c>
      <c r="H970" s="9">
        <v>7</v>
      </c>
      <c r="I970" s="9">
        <v>22446.35</v>
      </c>
      <c r="J970" s="9">
        <v>21729.08</v>
      </c>
      <c r="K970" s="9">
        <v>21853.25</v>
      </c>
      <c r="L970" s="9">
        <v>23141.18</v>
      </c>
      <c r="M970" s="9">
        <v>24568.29</v>
      </c>
      <c r="N970" s="9">
        <v>26451.54</v>
      </c>
      <c r="O970" s="9">
        <v>28219.86</v>
      </c>
      <c r="P970" s="9">
        <v>32353.81</v>
      </c>
      <c r="Q970" s="9">
        <v>36260.980000000003</v>
      </c>
      <c r="R970" s="9">
        <v>39228.519999999997</v>
      </c>
      <c r="S970" s="9">
        <v>41691.79</v>
      </c>
      <c r="T970" s="9">
        <v>43753.49</v>
      </c>
      <c r="U970" s="9">
        <v>43363.46</v>
      </c>
      <c r="V970" s="9">
        <v>39664.61</v>
      </c>
      <c r="W970" s="9">
        <v>39826.51</v>
      </c>
      <c r="X970" s="9">
        <v>40308.69</v>
      </c>
      <c r="Y970" s="9">
        <v>39284.83</v>
      </c>
      <c r="Z970" s="9">
        <v>36659.620000000003</v>
      </c>
      <c r="AA970" s="9">
        <v>37208.269999999997</v>
      </c>
      <c r="AB970" s="9">
        <v>35456.910000000003</v>
      </c>
      <c r="AC970" s="9">
        <v>33189.949999999997</v>
      </c>
      <c r="AD970" s="9">
        <v>27841.34</v>
      </c>
      <c r="AE970" s="9">
        <v>25960.2</v>
      </c>
      <c r="AF970" s="9">
        <v>25802.85</v>
      </c>
      <c r="AG970" s="9">
        <v>39109.56</v>
      </c>
      <c r="AH970" s="9">
        <v>22177.360000000001</v>
      </c>
      <c r="AI970" s="9">
        <v>21502.720000000001</v>
      </c>
      <c r="AJ970" s="9">
        <v>21815.03</v>
      </c>
      <c r="AK970" s="9">
        <v>23162.3</v>
      </c>
      <c r="AL970" s="9">
        <v>24744.3</v>
      </c>
      <c r="AM970" s="9">
        <v>26514.97</v>
      </c>
      <c r="AN970" s="9">
        <v>28571.55</v>
      </c>
      <c r="AO970" s="9">
        <v>32040.43</v>
      </c>
      <c r="AP970" s="9">
        <v>35956.39</v>
      </c>
      <c r="AQ970" s="9">
        <v>39463.67</v>
      </c>
      <c r="AR970" s="9">
        <v>41306.43</v>
      </c>
      <c r="AS970" s="9">
        <v>43128.160000000003</v>
      </c>
      <c r="AT970" s="9">
        <v>43925.03</v>
      </c>
      <c r="AU970" s="9">
        <v>44468.94</v>
      </c>
      <c r="AV970" s="9">
        <v>44630.84</v>
      </c>
      <c r="AW970" s="9">
        <v>44372.08</v>
      </c>
      <c r="AX970" s="9">
        <v>43056.83</v>
      </c>
      <c r="AY970" s="9">
        <v>40403.68</v>
      </c>
      <c r="AZ970" s="9">
        <v>37889.129999999997</v>
      </c>
      <c r="BA970" s="9">
        <v>35892.68</v>
      </c>
      <c r="BB970" s="9">
        <v>32802.910000000003</v>
      </c>
      <c r="BC970" s="9">
        <v>27743.94</v>
      </c>
      <c r="BD970" s="9">
        <v>25825.3</v>
      </c>
      <c r="BE970" s="9">
        <v>25667.95</v>
      </c>
      <c r="BF970" s="9">
        <v>43381.13</v>
      </c>
      <c r="BG970" s="9">
        <v>72.703429999999997</v>
      </c>
      <c r="BH970" s="9">
        <v>71.307590000000005</v>
      </c>
      <c r="BI970" s="9">
        <v>70.405640000000005</v>
      </c>
      <c r="BJ970" s="9">
        <v>69.484070000000003</v>
      </c>
      <c r="BK970" s="9">
        <v>68.470590000000001</v>
      </c>
      <c r="BL970" s="9">
        <v>67.950980000000001</v>
      </c>
      <c r="BM970" s="9">
        <v>68.001230000000007</v>
      </c>
      <c r="BN970" s="9">
        <v>70.256129999999999</v>
      </c>
      <c r="BO970" s="9">
        <v>73.884799999999998</v>
      </c>
      <c r="BP970" s="9">
        <v>78.339460000000003</v>
      </c>
      <c r="BQ970" s="9">
        <v>82.911770000000004</v>
      </c>
      <c r="BR970" s="9">
        <v>87.350489999999994</v>
      </c>
      <c r="BS970" s="9">
        <v>91.071079999999995</v>
      </c>
      <c r="BT970" s="9">
        <v>94.028180000000006</v>
      </c>
      <c r="BU970" s="9">
        <v>95.209559999999996</v>
      </c>
      <c r="BV970" s="9">
        <v>95.677700000000002</v>
      </c>
      <c r="BW970" s="9">
        <v>95.050250000000005</v>
      </c>
      <c r="BX970" s="9">
        <v>92.753680000000003</v>
      </c>
      <c r="BY970" s="9">
        <v>89.295339999999996</v>
      </c>
      <c r="BZ970" s="9">
        <v>85.549019999999999</v>
      </c>
      <c r="CA970" s="9">
        <v>80.859070000000003</v>
      </c>
      <c r="CB970" s="9">
        <v>77.534319999999994</v>
      </c>
      <c r="CC970" s="9">
        <v>75.311269999999993</v>
      </c>
      <c r="CD970" s="9">
        <v>73.982839999999996</v>
      </c>
      <c r="CE970" s="9">
        <v>144577.60000000001</v>
      </c>
      <c r="CF970" s="9">
        <v>125875.7</v>
      </c>
      <c r="CG970" s="9">
        <v>149374.79999999999</v>
      </c>
      <c r="CH970" s="9">
        <v>148658.5</v>
      </c>
      <c r="CI970" s="9">
        <v>89075.98</v>
      </c>
      <c r="CJ970" s="9">
        <v>43561.68</v>
      </c>
      <c r="CK970" s="9">
        <v>32082.62</v>
      </c>
      <c r="CL970" s="9">
        <v>44374.11</v>
      </c>
      <c r="CM970" s="9">
        <v>64447.9</v>
      </c>
      <c r="CN970" s="9">
        <v>109240.1</v>
      </c>
      <c r="CO970" s="9">
        <v>145158</v>
      </c>
      <c r="CP970" s="9">
        <v>156325.6</v>
      </c>
      <c r="CQ970" s="9">
        <v>159804.6</v>
      </c>
      <c r="CR970" s="9">
        <v>168711.5</v>
      </c>
      <c r="CS970" s="9">
        <v>167468.4</v>
      </c>
      <c r="CT970" s="9">
        <v>192995.1</v>
      </c>
      <c r="CU970" s="9">
        <v>180744.2</v>
      </c>
      <c r="CV970" s="9">
        <v>176675.9</v>
      </c>
      <c r="CW970" s="9">
        <v>145782.6</v>
      </c>
      <c r="CX970" s="9">
        <v>153066.9</v>
      </c>
      <c r="CY970" s="9">
        <v>154075.1</v>
      </c>
      <c r="CZ970" s="9">
        <v>148700.1</v>
      </c>
      <c r="DA970" s="9">
        <v>168883.7</v>
      </c>
      <c r="DB970" s="9">
        <v>167578.1</v>
      </c>
      <c r="DC970" s="9">
        <v>155818.29999999999</v>
      </c>
      <c r="DD970" s="9">
        <v>116.1006</v>
      </c>
      <c r="DE970" s="9">
        <v>0</v>
      </c>
      <c r="DF970" s="9">
        <v>0</v>
      </c>
      <c r="DG970" s="9">
        <v>0</v>
      </c>
    </row>
    <row r="971" spans="1:111" x14ac:dyDescent="0.25">
      <c r="A971" s="9" t="s">
        <v>35</v>
      </c>
      <c r="B971" s="9" t="s">
        <v>106</v>
      </c>
      <c r="C971" s="9" t="s">
        <v>4</v>
      </c>
      <c r="D971" s="9" t="s">
        <v>161</v>
      </c>
      <c r="E971" s="9" t="s">
        <v>160</v>
      </c>
      <c r="F971" s="9" t="s">
        <v>36</v>
      </c>
      <c r="G971" s="9">
        <v>2017</v>
      </c>
      <c r="H971" s="9">
        <v>8</v>
      </c>
      <c r="I971" s="9">
        <v>29585.54</v>
      </c>
      <c r="J971" s="9">
        <v>29174.65</v>
      </c>
      <c r="K971" s="9">
        <v>29238.18</v>
      </c>
      <c r="L971" s="9">
        <v>30342.89</v>
      </c>
      <c r="M971" s="9">
        <v>31669.67</v>
      </c>
      <c r="N971" s="9">
        <v>34721.519999999997</v>
      </c>
      <c r="O971" s="9">
        <v>36516.910000000003</v>
      </c>
      <c r="P971" s="9">
        <v>39674.06</v>
      </c>
      <c r="Q971" s="9">
        <v>43749.06</v>
      </c>
      <c r="R971" s="9">
        <v>46708.62</v>
      </c>
      <c r="S971" s="9">
        <v>48797.25</v>
      </c>
      <c r="T971" s="9">
        <v>50903.82</v>
      </c>
      <c r="U971" s="9">
        <v>51168.13</v>
      </c>
      <c r="V971" s="9">
        <v>48029.8</v>
      </c>
      <c r="W971" s="9">
        <v>48342.09</v>
      </c>
      <c r="X971" s="9">
        <v>48931.76</v>
      </c>
      <c r="Y971" s="9">
        <v>48023.19</v>
      </c>
      <c r="Z971" s="9">
        <v>45369.21</v>
      </c>
      <c r="AA971" s="9">
        <v>44355.839999999997</v>
      </c>
      <c r="AB971" s="9">
        <v>44417.78</v>
      </c>
      <c r="AC971" s="9">
        <v>40550.800000000003</v>
      </c>
      <c r="AD971" s="9">
        <v>35157.94</v>
      </c>
      <c r="AE971" s="9">
        <v>33422.129999999997</v>
      </c>
      <c r="AF971" s="9">
        <v>33296.6</v>
      </c>
      <c r="AG971" s="9">
        <v>47739.51</v>
      </c>
      <c r="AH971" s="9">
        <v>29665.35</v>
      </c>
      <c r="AI971" s="9">
        <v>29165.97</v>
      </c>
      <c r="AJ971" s="9">
        <v>29255.51</v>
      </c>
      <c r="AK971" s="9">
        <v>30410.7</v>
      </c>
      <c r="AL971" s="9">
        <v>31676.63</v>
      </c>
      <c r="AM971" s="9">
        <v>34657.379999999997</v>
      </c>
      <c r="AN971" s="9">
        <v>36529.54</v>
      </c>
      <c r="AO971" s="9">
        <v>39631.410000000003</v>
      </c>
      <c r="AP971" s="9">
        <v>43634.58</v>
      </c>
      <c r="AQ971" s="9">
        <v>46861.17</v>
      </c>
      <c r="AR971" s="9">
        <v>48803.77</v>
      </c>
      <c r="AS971" s="9">
        <v>50915.86</v>
      </c>
      <c r="AT971" s="9">
        <v>51764.160000000003</v>
      </c>
      <c r="AU971" s="9">
        <v>52331.93</v>
      </c>
      <c r="AV971" s="9">
        <v>52644.22</v>
      </c>
      <c r="AW971" s="9">
        <v>52506.94</v>
      </c>
      <c r="AX971" s="9">
        <v>51061.58</v>
      </c>
      <c r="AY971" s="9">
        <v>48201.25</v>
      </c>
      <c r="AZ971" s="9">
        <v>45612.84</v>
      </c>
      <c r="BA971" s="9">
        <v>43891.73</v>
      </c>
      <c r="BB971" s="9">
        <v>40327.39</v>
      </c>
      <c r="BC971" s="9">
        <v>35290.589999999997</v>
      </c>
      <c r="BD971" s="9">
        <v>33422.69</v>
      </c>
      <c r="BE971" s="9">
        <v>33297.160000000003</v>
      </c>
      <c r="BF971" s="9">
        <v>51331.25</v>
      </c>
      <c r="BG971" s="9">
        <v>72.421570000000003</v>
      </c>
      <c r="BH971" s="9">
        <v>71.552700000000002</v>
      </c>
      <c r="BI971" s="9">
        <v>70.321079999999995</v>
      </c>
      <c r="BJ971" s="9">
        <v>68.915440000000004</v>
      </c>
      <c r="BK971" s="9">
        <v>67.926469999999995</v>
      </c>
      <c r="BL971" s="9">
        <v>67.462010000000006</v>
      </c>
      <c r="BM971" s="9">
        <v>66.990200000000002</v>
      </c>
      <c r="BN971" s="9">
        <v>68.796570000000003</v>
      </c>
      <c r="BO971" s="9">
        <v>72.933819999999997</v>
      </c>
      <c r="BP971" s="9">
        <v>77.131129999999999</v>
      </c>
      <c r="BQ971" s="9">
        <v>81.29289</v>
      </c>
      <c r="BR971" s="9">
        <v>85.518379999999993</v>
      </c>
      <c r="BS971" s="9">
        <v>89.131129999999999</v>
      </c>
      <c r="BT971" s="9">
        <v>92.01961</v>
      </c>
      <c r="BU971" s="9">
        <v>93.71078</v>
      </c>
      <c r="BV971" s="9">
        <v>93.895840000000007</v>
      </c>
      <c r="BW971" s="9">
        <v>92.622550000000004</v>
      </c>
      <c r="BX971" s="9">
        <v>89.882350000000002</v>
      </c>
      <c r="BY971" s="9">
        <v>86.388480000000001</v>
      </c>
      <c r="BZ971" s="9">
        <v>81.627449999999996</v>
      </c>
      <c r="CA971" s="9">
        <v>77.175250000000005</v>
      </c>
      <c r="CB971" s="9">
        <v>74.659319999999994</v>
      </c>
      <c r="CC971" s="9">
        <v>72.762249999999995</v>
      </c>
      <c r="CD971" s="9">
        <v>71.133579999999995</v>
      </c>
      <c r="CE971" s="9">
        <v>146036.29999999999</v>
      </c>
      <c r="CF971" s="9">
        <v>118050.2</v>
      </c>
      <c r="CG971" s="9">
        <v>113943.5</v>
      </c>
      <c r="CH971" s="9">
        <v>110772.6</v>
      </c>
      <c r="CI971" s="9">
        <v>43909.57</v>
      </c>
      <c r="CJ971" s="9">
        <v>39794.9</v>
      </c>
      <c r="CK971" s="9">
        <v>29991.78</v>
      </c>
      <c r="CL971" s="9">
        <v>42516.41</v>
      </c>
      <c r="CM971" s="9">
        <v>61794.9</v>
      </c>
      <c r="CN971" s="9">
        <v>102238.1</v>
      </c>
      <c r="CO971" s="9">
        <v>140369.5</v>
      </c>
      <c r="CP971" s="9">
        <v>150166.79999999999</v>
      </c>
      <c r="CQ971" s="9">
        <v>156087.70000000001</v>
      </c>
      <c r="CR971" s="9">
        <v>164436.1</v>
      </c>
      <c r="CS971" s="9">
        <v>163289</v>
      </c>
      <c r="CT971" s="9">
        <v>188107</v>
      </c>
      <c r="CU971" s="9">
        <v>178559.6</v>
      </c>
      <c r="CV971" s="9">
        <v>172722.8</v>
      </c>
      <c r="CW971" s="9">
        <v>142541</v>
      </c>
      <c r="CX971" s="9">
        <v>146713.5</v>
      </c>
      <c r="CY971" s="9">
        <v>153363.29999999999</v>
      </c>
      <c r="CZ971" s="9">
        <v>150870.20000000001</v>
      </c>
      <c r="DA971" s="9">
        <v>170445.2</v>
      </c>
      <c r="DB971" s="9">
        <v>169429</v>
      </c>
      <c r="DC971" s="9">
        <v>152072.9</v>
      </c>
      <c r="DD971" s="9">
        <v>116.1006</v>
      </c>
      <c r="DE971" s="9">
        <v>0</v>
      </c>
      <c r="DF971" s="9">
        <v>0</v>
      </c>
      <c r="DG971" s="9">
        <v>0</v>
      </c>
    </row>
    <row r="972" spans="1:111" x14ac:dyDescent="0.25">
      <c r="A972" s="9" t="s">
        <v>35</v>
      </c>
      <c r="B972" s="9" t="s">
        <v>106</v>
      </c>
      <c r="C972" s="9" t="s">
        <v>4</v>
      </c>
      <c r="D972" s="9" t="s">
        <v>161</v>
      </c>
      <c r="E972" s="9" t="s">
        <v>160</v>
      </c>
      <c r="F972" s="9" t="s">
        <v>36</v>
      </c>
      <c r="G972" s="9">
        <v>2017</v>
      </c>
      <c r="H972" s="9">
        <v>9</v>
      </c>
      <c r="I972" s="9">
        <v>27283.93</v>
      </c>
      <c r="J972" s="9">
        <v>26940.67</v>
      </c>
      <c r="K972" s="9">
        <v>26557.88</v>
      </c>
      <c r="L972" s="9">
        <v>28047.9</v>
      </c>
      <c r="M972" s="9">
        <v>29319.360000000001</v>
      </c>
      <c r="N972" s="9">
        <v>32216.82</v>
      </c>
      <c r="O972" s="9">
        <v>33500.17</v>
      </c>
      <c r="P972" s="9">
        <v>36582.31</v>
      </c>
      <c r="Q972" s="9">
        <v>40597.800000000003</v>
      </c>
      <c r="R972" s="9">
        <v>44281.3</v>
      </c>
      <c r="S972" s="9">
        <v>46322.69</v>
      </c>
      <c r="T972" s="9">
        <v>48238.61</v>
      </c>
      <c r="U972" s="9">
        <v>48635.05</v>
      </c>
      <c r="V972" s="9">
        <v>44498.65</v>
      </c>
      <c r="W972" s="9">
        <v>44760.51</v>
      </c>
      <c r="X972" s="9">
        <v>45174.05</v>
      </c>
      <c r="Y972" s="9">
        <v>44289.279999999999</v>
      </c>
      <c r="Z972" s="9">
        <v>41290.269999999997</v>
      </c>
      <c r="AA972" s="9">
        <v>43633.77</v>
      </c>
      <c r="AB972" s="9">
        <v>41292.480000000003</v>
      </c>
      <c r="AC972" s="9">
        <v>37341.949999999997</v>
      </c>
      <c r="AD972" s="9">
        <v>32176.240000000002</v>
      </c>
      <c r="AE972" s="9">
        <v>30408.45</v>
      </c>
      <c r="AF972" s="9">
        <v>30369.98</v>
      </c>
      <c r="AG972" s="9">
        <v>43956.38</v>
      </c>
      <c r="AH972" s="9">
        <v>27179.01</v>
      </c>
      <c r="AI972" s="9">
        <v>26927.39</v>
      </c>
      <c r="AJ972" s="9">
        <v>26687.79</v>
      </c>
      <c r="AK972" s="9">
        <v>28067.74</v>
      </c>
      <c r="AL972" s="9">
        <v>29500</v>
      </c>
      <c r="AM972" s="9">
        <v>32609.21</v>
      </c>
      <c r="AN972" s="9">
        <v>33531.21</v>
      </c>
      <c r="AO972" s="9">
        <v>36355.68</v>
      </c>
      <c r="AP972" s="9">
        <v>40206.15</v>
      </c>
      <c r="AQ972" s="9">
        <v>43698.9</v>
      </c>
      <c r="AR972" s="9">
        <v>45670.86</v>
      </c>
      <c r="AS972" s="9">
        <v>48045.91</v>
      </c>
      <c r="AT972" s="9">
        <v>48944.49</v>
      </c>
      <c r="AU972" s="9">
        <v>49419.88</v>
      </c>
      <c r="AV972" s="9">
        <v>49681.74</v>
      </c>
      <c r="AW972" s="9">
        <v>49452.32</v>
      </c>
      <c r="AX972" s="9">
        <v>48250.96</v>
      </c>
      <c r="AY972" s="9">
        <v>45139.08</v>
      </c>
      <c r="AZ972" s="9">
        <v>43190.98</v>
      </c>
      <c r="BA972" s="9">
        <v>41114.730000000003</v>
      </c>
      <c r="BB972" s="9">
        <v>37208</v>
      </c>
      <c r="BC972" s="9">
        <v>32337.25</v>
      </c>
      <c r="BD972" s="9">
        <v>30481.85</v>
      </c>
      <c r="BE972" s="9">
        <v>30443.38</v>
      </c>
      <c r="BF972" s="9">
        <v>48363.05</v>
      </c>
      <c r="BG972" s="9">
        <v>72.248769999999993</v>
      </c>
      <c r="BH972" s="9">
        <v>71.033090000000001</v>
      </c>
      <c r="BI972" s="9">
        <v>69.694850000000002</v>
      </c>
      <c r="BJ972" s="9">
        <v>68.377449999999996</v>
      </c>
      <c r="BK972" s="9">
        <v>67.637249999999995</v>
      </c>
      <c r="BL972" s="9">
        <v>66.566180000000003</v>
      </c>
      <c r="BM972" s="9">
        <v>66.066180000000003</v>
      </c>
      <c r="BN972" s="9">
        <v>67.495090000000005</v>
      </c>
      <c r="BO972" s="9">
        <v>72.725489999999994</v>
      </c>
      <c r="BP972" s="9">
        <v>77.22672</v>
      </c>
      <c r="BQ972" s="9">
        <v>82.303920000000005</v>
      </c>
      <c r="BR972" s="9">
        <v>86.535539999999997</v>
      </c>
      <c r="BS972" s="9">
        <v>90.161770000000004</v>
      </c>
      <c r="BT972" s="9">
        <v>92.531859999999995</v>
      </c>
      <c r="BU972" s="9">
        <v>94.224270000000004</v>
      </c>
      <c r="BV972" s="9">
        <v>94.578429999999997</v>
      </c>
      <c r="BW972" s="9">
        <v>93.120090000000005</v>
      </c>
      <c r="BX972" s="9">
        <v>90.947299999999998</v>
      </c>
      <c r="BY972" s="9">
        <v>86.765929999999997</v>
      </c>
      <c r="BZ972" s="9">
        <v>80.89461</v>
      </c>
      <c r="CA972" s="9">
        <v>77.363969999999995</v>
      </c>
      <c r="CB972" s="9">
        <v>75.340680000000006</v>
      </c>
      <c r="CC972" s="9">
        <v>74.008579999999995</v>
      </c>
      <c r="CD972" s="9">
        <v>72.602940000000004</v>
      </c>
      <c r="CE972" s="9">
        <v>123302.7</v>
      </c>
      <c r="CF972" s="9">
        <v>97565.25</v>
      </c>
      <c r="CG972" s="9">
        <v>92862.46</v>
      </c>
      <c r="CH972" s="9">
        <v>94961.97</v>
      </c>
      <c r="CI972" s="9">
        <v>35654.04</v>
      </c>
      <c r="CJ972" s="9">
        <v>34558.879999999997</v>
      </c>
      <c r="CK972" s="9">
        <v>26505.9</v>
      </c>
      <c r="CL972" s="9">
        <v>37930.449999999997</v>
      </c>
      <c r="CM972" s="9">
        <v>54670.07</v>
      </c>
      <c r="CN972" s="9">
        <v>91321.75</v>
      </c>
      <c r="CO972" s="9">
        <v>131406.70000000001</v>
      </c>
      <c r="CP972" s="9">
        <v>136558.6</v>
      </c>
      <c r="CQ972" s="9">
        <v>136744</v>
      </c>
      <c r="CR972" s="9">
        <v>143147</v>
      </c>
      <c r="CS972" s="9">
        <v>142037.29999999999</v>
      </c>
      <c r="CT972" s="9">
        <v>170673.6</v>
      </c>
      <c r="CU972" s="9">
        <v>164436.20000000001</v>
      </c>
      <c r="CV972" s="9">
        <v>159149.79999999999</v>
      </c>
      <c r="CW972" s="9">
        <v>126280.5</v>
      </c>
      <c r="CX972" s="9">
        <v>128246.5</v>
      </c>
      <c r="CY972" s="9">
        <v>139874.9</v>
      </c>
      <c r="CZ972" s="9">
        <v>140154.5</v>
      </c>
      <c r="DA972" s="9">
        <v>162082.29999999999</v>
      </c>
      <c r="DB972" s="9">
        <v>159829.70000000001</v>
      </c>
      <c r="DC972" s="9">
        <v>137692</v>
      </c>
      <c r="DD972" s="9">
        <v>116.1006</v>
      </c>
      <c r="DE972" s="9">
        <v>0</v>
      </c>
      <c r="DF972" s="9">
        <v>0</v>
      </c>
      <c r="DG972" s="9">
        <v>0</v>
      </c>
    </row>
    <row r="973" spans="1:111" x14ac:dyDescent="0.25">
      <c r="A973" s="9" t="s">
        <v>35</v>
      </c>
      <c r="B973" s="9" t="s">
        <v>106</v>
      </c>
      <c r="C973" s="9" t="s">
        <v>4</v>
      </c>
      <c r="D973" s="9" t="s">
        <v>161</v>
      </c>
      <c r="E973" s="9" t="s">
        <v>160</v>
      </c>
      <c r="F973" s="9" t="s">
        <v>36</v>
      </c>
      <c r="G973" s="9">
        <v>2017</v>
      </c>
      <c r="H973" s="9">
        <v>10</v>
      </c>
      <c r="I973" s="9">
        <v>19518.64</v>
      </c>
      <c r="J973" s="9">
        <v>19228.68</v>
      </c>
      <c r="K973" s="9">
        <v>18919.93</v>
      </c>
      <c r="L973" s="9">
        <v>19976.259999999998</v>
      </c>
      <c r="M973" s="9">
        <v>21235.88</v>
      </c>
      <c r="N973" s="9">
        <v>24276.85</v>
      </c>
      <c r="O973" s="9">
        <v>25742.68</v>
      </c>
      <c r="P973" s="9">
        <v>28133.96</v>
      </c>
      <c r="Q973" s="9">
        <v>31837.94</v>
      </c>
      <c r="R973" s="9">
        <v>35429.43</v>
      </c>
      <c r="S973" s="9">
        <v>37350.47</v>
      </c>
      <c r="T973" s="9">
        <v>39364.92</v>
      </c>
      <c r="U973" s="9">
        <v>39574.870000000003</v>
      </c>
      <c r="V973" s="9">
        <v>35385.43</v>
      </c>
      <c r="W973" s="9">
        <v>35676.6</v>
      </c>
      <c r="X973" s="9">
        <v>36119</v>
      </c>
      <c r="Y973" s="9">
        <v>35190</v>
      </c>
      <c r="Z973" s="9">
        <v>33064.839999999997</v>
      </c>
      <c r="AA973" s="9">
        <v>35632.379999999997</v>
      </c>
      <c r="AB973" s="9">
        <v>32838.980000000003</v>
      </c>
      <c r="AC973" s="9">
        <v>29238.880000000001</v>
      </c>
      <c r="AD973" s="9">
        <v>24343.14</v>
      </c>
      <c r="AE973" s="9">
        <v>22817.74</v>
      </c>
      <c r="AF973" s="9">
        <v>22613.200000000001</v>
      </c>
      <c r="AG973" s="9">
        <v>35076.730000000003</v>
      </c>
      <c r="AH973" s="9">
        <v>19414.21</v>
      </c>
      <c r="AI973" s="9">
        <v>19202.73</v>
      </c>
      <c r="AJ973" s="9">
        <v>19033.349999999999</v>
      </c>
      <c r="AK973" s="9">
        <v>19974.189999999999</v>
      </c>
      <c r="AL973" s="9">
        <v>21405.74</v>
      </c>
      <c r="AM973" s="9">
        <v>24672.02</v>
      </c>
      <c r="AN973" s="9">
        <v>25777.77</v>
      </c>
      <c r="AO973" s="9">
        <v>27913.49</v>
      </c>
      <c r="AP973" s="9">
        <v>31457.09</v>
      </c>
      <c r="AQ973" s="9">
        <v>34852.959999999999</v>
      </c>
      <c r="AR973" s="9">
        <v>36711.550000000003</v>
      </c>
      <c r="AS973" s="9">
        <v>39177.760000000002</v>
      </c>
      <c r="AT973" s="9">
        <v>39908.120000000003</v>
      </c>
      <c r="AU973" s="9">
        <v>40344.339999999997</v>
      </c>
      <c r="AV973" s="9">
        <v>40635.51</v>
      </c>
      <c r="AW973" s="9">
        <v>40419.339999999997</v>
      </c>
      <c r="AX973" s="9">
        <v>39186.11</v>
      </c>
      <c r="AY973" s="9">
        <v>36934.33</v>
      </c>
      <c r="AZ973" s="9">
        <v>35197.980000000003</v>
      </c>
      <c r="BA973" s="9">
        <v>32664.45</v>
      </c>
      <c r="BB973" s="9">
        <v>29118.46</v>
      </c>
      <c r="BC973" s="9">
        <v>24515.05</v>
      </c>
      <c r="BD973" s="9">
        <v>22894.1</v>
      </c>
      <c r="BE973" s="9">
        <v>22689.56</v>
      </c>
      <c r="BF973" s="9">
        <v>39513.300000000003</v>
      </c>
      <c r="BG973" s="9">
        <v>69.569850000000002</v>
      </c>
      <c r="BH973" s="9">
        <v>67.89461</v>
      </c>
      <c r="BI973" s="9">
        <v>66.647059999999996</v>
      </c>
      <c r="BJ973" s="9">
        <v>65.462010000000006</v>
      </c>
      <c r="BK973" s="9">
        <v>64.352940000000004</v>
      </c>
      <c r="BL973" s="9">
        <v>63.515929999999997</v>
      </c>
      <c r="BM973" s="9">
        <v>63.300240000000002</v>
      </c>
      <c r="BN973" s="9">
        <v>63.72672</v>
      </c>
      <c r="BO973" s="9">
        <v>68.91422</v>
      </c>
      <c r="BP973" s="9">
        <v>74.224270000000004</v>
      </c>
      <c r="BQ973" s="9">
        <v>79.03922</v>
      </c>
      <c r="BR973" s="9">
        <v>83.408090000000001</v>
      </c>
      <c r="BS973" s="9">
        <v>86.861519999999999</v>
      </c>
      <c r="BT973" s="9">
        <v>89.318629999999999</v>
      </c>
      <c r="BU973" s="9">
        <v>90.859070000000003</v>
      </c>
      <c r="BV973" s="9">
        <v>91.617649999999998</v>
      </c>
      <c r="BW973" s="9">
        <v>91.165440000000004</v>
      </c>
      <c r="BX973" s="9">
        <v>89.02328</v>
      </c>
      <c r="BY973" s="9">
        <v>83.70711</v>
      </c>
      <c r="BZ973" s="9">
        <v>78.892160000000004</v>
      </c>
      <c r="CA973" s="9">
        <v>75.411770000000004</v>
      </c>
      <c r="CB973" s="9">
        <v>72.970590000000001</v>
      </c>
      <c r="CC973" s="9">
        <v>70.716909999999999</v>
      </c>
      <c r="CD973" s="9">
        <v>69.051469999999995</v>
      </c>
      <c r="CE973" s="9">
        <v>117865.60000000001</v>
      </c>
      <c r="CF973" s="9">
        <v>94352.44</v>
      </c>
      <c r="CG973" s="9">
        <v>89487.25</v>
      </c>
      <c r="CH973" s="9">
        <v>96974.69</v>
      </c>
      <c r="CI973" s="9">
        <v>36066.79</v>
      </c>
      <c r="CJ973" s="9">
        <v>35694.99</v>
      </c>
      <c r="CK973" s="9">
        <v>27326.52</v>
      </c>
      <c r="CL973" s="9">
        <v>39053.64</v>
      </c>
      <c r="CM973" s="9">
        <v>55510.32</v>
      </c>
      <c r="CN973" s="9">
        <v>94136.16</v>
      </c>
      <c r="CO973" s="9">
        <v>136133.70000000001</v>
      </c>
      <c r="CP973" s="9">
        <v>142970.5</v>
      </c>
      <c r="CQ973" s="9">
        <v>141920.4</v>
      </c>
      <c r="CR973" s="9">
        <v>148321.9</v>
      </c>
      <c r="CS973" s="9">
        <v>146837</v>
      </c>
      <c r="CT973" s="9">
        <v>175526.3</v>
      </c>
      <c r="CU973" s="9">
        <v>167979.5</v>
      </c>
      <c r="CV973" s="9">
        <v>164421.4</v>
      </c>
      <c r="CW973" s="9">
        <v>129672.2</v>
      </c>
      <c r="CX973" s="9">
        <v>132019.1</v>
      </c>
      <c r="CY973" s="9">
        <v>143565</v>
      </c>
      <c r="CZ973" s="9">
        <v>142930.4</v>
      </c>
      <c r="DA973" s="9">
        <v>164904.29999999999</v>
      </c>
      <c r="DB973" s="9">
        <v>164436.79999999999</v>
      </c>
      <c r="DC973" s="9">
        <v>142718.1</v>
      </c>
      <c r="DD973" s="9">
        <v>116.1006</v>
      </c>
      <c r="DE973" s="9">
        <v>0</v>
      </c>
      <c r="DF973" s="9">
        <v>0</v>
      </c>
      <c r="DG973" s="9">
        <v>0</v>
      </c>
    </row>
    <row r="974" spans="1:111" x14ac:dyDescent="0.25">
      <c r="A974" s="9" t="s">
        <v>35</v>
      </c>
      <c r="B974" s="9" t="s">
        <v>106</v>
      </c>
      <c r="C974" s="9" t="s">
        <v>4</v>
      </c>
      <c r="D974" s="9" t="s">
        <v>161</v>
      </c>
      <c r="E974" s="9" t="s">
        <v>160</v>
      </c>
      <c r="F974" s="9" t="s">
        <v>33</v>
      </c>
      <c r="G974" s="9">
        <v>2017</v>
      </c>
      <c r="H974" s="9">
        <v>8</v>
      </c>
      <c r="I974" s="9">
        <v>29676.67</v>
      </c>
      <c r="J974" s="9">
        <v>29159.4</v>
      </c>
      <c r="K974" s="9">
        <v>29195.7</v>
      </c>
      <c r="L974" s="9">
        <v>30385.27</v>
      </c>
      <c r="M974" s="9">
        <v>31683.74</v>
      </c>
      <c r="N974" s="9">
        <v>34635.11</v>
      </c>
      <c r="O974" s="9">
        <v>36454.89</v>
      </c>
      <c r="P974" s="9">
        <v>39718.519999999997</v>
      </c>
      <c r="Q974" s="9">
        <v>43928.77</v>
      </c>
      <c r="R974" s="9">
        <v>47110.879999999997</v>
      </c>
      <c r="S974" s="9">
        <v>49289.68</v>
      </c>
      <c r="T974" s="9">
        <v>51592.77</v>
      </c>
      <c r="U974" s="9">
        <v>51916.62</v>
      </c>
      <c r="V974" s="9">
        <v>48765.34</v>
      </c>
      <c r="W974" s="9">
        <v>49023.63</v>
      </c>
      <c r="X974" s="9">
        <v>49622.39</v>
      </c>
      <c r="Y974" s="9">
        <v>48792.7</v>
      </c>
      <c r="Z974" s="9">
        <v>46009.55</v>
      </c>
      <c r="AA974" s="9">
        <v>44958.63</v>
      </c>
      <c r="AB974" s="9">
        <v>44930.3</v>
      </c>
      <c r="AC974" s="9">
        <v>40972.480000000003</v>
      </c>
      <c r="AD974" s="9">
        <v>35484.36</v>
      </c>
      <c r="AE974" s="9">
        <v>33632.379999999997</v>
      </c>
      <c r="AF974" s="9">
        <v>33542.800000000003</v>
      </c>
      <c r="AG974" s="9">
        <v>48447.39</v>
      </c>
      <c r="AH974" s="9">
        <v>29756.48</v>
      </c>
      <c r="AI974" s="9">
        <v>29150.720000000001</v>
      </c>
      <c r="AJ974" s="9">
        <v>29213.03</v>
      </c>
      <c r="AK974" s="9">
        <v>30453.08</v>
      </c>
      <c r="AL974" s="9">
        <v>31690.71</v>
      </c>
      <c r="AM974" s="9">
        <v>34570.97</v>
      </c>
      <c r="AN974" s="9">
        <v>36467.51</v>
      </c>
      <c r="AO974" s="9">
        <v>39675.86</v>
      </c>
      <c r="AP974" s="9">
        <v>43814.29</v>
      </c>
      <c r="AQ974" s="9">
        <v>47263.43</v>
      </c>
      <c r="AR974" s="9">
        <v>49296.2</v>
      </c>
      <c r="AS974" s="9">
        <v>51604.81</v>
      </c>
      <c r="AT974" s="9">
        <v>52512.65</v>
      </c>
      <c r="AU974" s="9">
        <v>53067.46</v>
      </c>
      <c r="AV974" s="9">
        <v>53325.760000000002</v>
      </c>
      <c r="AW974" s="9">
        <v>53197.57</v>
      </c>
      <c r="AX974" s="9">
        <v>51831.09</v>
      </c>
      <c r="AY974" s="9">
        <v>48841.59</v>
      </c>
      <c r="AZ974" s="9">
        <v>46215.63</v>
      </c>
      <c r="BA974" s="9">
        <v>44404.26</v>
      </c>
      <c r="BB974" s="9">
        <v>40749.07</v>
      </c>
      <c r="BC974" s="9">
        <v>35617.019999999997</v>
      </c>
      <c r="BD974" s="9">
        <v>33632.93</v>
      </c>
      <c r="BE974" s="9">
        <v>33543.370000000003</v>
      </c>
      <c r="BF974" s="9">
        <v>52039.13</v>
      </c>
      <c r="BG974" s="9">
        <v>72.665440000000004</v>
      </c>
      <c r="BH974" s="9">
        <v>71.447909999999993</v>
      </c>
      <c r="BI974" s="9">
        <v>70.302090000000007</v>
      </c>
      <c r="BJ974" s="9">
        <v>69.123159999999999</v>
      </c>
      <c r="BK974" s="9">
        <v>68.234070000000003</v>
      </c>
      <c r="BL974" s="9">
        <v>67.532480000000007</v>
      </c>
      <c r="BM974" s="9">
        <v>67.558210000000003</v>
      </c>
      <c r="BN974" s="9">
        <v>70.153800000000004</v>
      </c>
      <c r="BO974" s="9">
        <v>74.718140000000005</v>
      </c>
      <c r="BP974" s="9">
        <v>79.239890000000003</v>
      </c>
      <c r="BQ974" s="9">
        <v>83.674319999999994</v>
      </c>
      <c r="BR974" s="9">
        <v>87.782480000000007</v>
      </c>
      <c r="BS974" s="9">
        <v>91.151340000000005</v>
      </c>
      <c r="BT974" s="9">
        <v>93.628979999999999</v>
      </c>
      <c r="BU974" s="9">
        <v>95.16207</v>
      </c>
      <c r="BV974" s="9">
        <v>95.509190000000004</v>
      </c>
      <c r="BW974" s="9">
        <v>94.624690000000001</v>
      </c>
      <c r="BX974" s="9">
        <v>92.505520000000004</v>
      </c>
      <c r="BY974" s="9">
        <v>89.138480000000001</v>
      </c>
      <c r="BZ974" s="9">
        <v>84.499390000000005</v>
      </c>
      <c r="CA974" s="9">
        <v>80.052390000000003</v>
      </c>
      <c r="CB974" s="9">
        <v>77.189639999999997</v>
      </c>
      <c r="CC974" s="9">
        <v>75.311269999999993</v>
      </c>
      <c r="CD974" s="9">
        <v>73.700980000000001</v>
      </c>
      <c r="CE974" s="9">
        <v>139793.1</v>
      </c>
      <c r="CF974" s="9">
        <v>118516.1</v>
      </c>
      <c r="CG974" s="9">
        <v>116375.2</v>
      </c>
      <c r="CH974" s="9">
        <v>114734.2</v>
      </c>
      <c r="CI974" s="9">
        <v>42614.32</v>
      </c>
      <c r="CJ974" s="9">
        <v>39347.67</v>
      </c>
      <c r="CK974" s="9">
        <v>30471.15</v>
      </c>
      <c r="CL974" s="9">
        <v>43370.17</v>
      </c>
      <c r="CM974" s="9">
        <v>63201.49</v>
      </c>
      <c r="CN974" s="9">
        <v>104733.5</v>
      </c>
      <c r="CO974" s="9">
        <v>142955.1</v>
      </c>
      <c r="CP974" s="9">
        <v>152448</v>
      </c>
      <c r="CQ974" s="9">
        <v>158246.9</v>
      </c>
      <c r="CR974" s="9">
        <v>166655.5</v>
      </c>
      <c r="CS974" s="9">
        <v>165935.4</v>
      </c>
      <c r="CT974" s="9">
        <v>190870.5</v>
      </c>
      <c r="CU974" s="9">
        <v>181738</v>
      </c>
      <c r="CV974" s="9">
        <v>175464.5</v>
      </c>
      <c r="CW974" s="9">
        <v>146188.4</v>
      </c>
      <c r="CX974" s="9">
        <v>150159.4</v>
      </c>
      <c r="CY974" s="9">
        <v>156182.9</v>
      </c>
      <c r="CZ974" s="9">
        <v>153682.5</v>
      </c>
      <c r="DA974" s="9">
        <v>174704.6</v>
      </c>
      <c r="DB974" s="9">
        <v>172207.3</v>
      </c>
      <c r="DC974" s="9">
        <v>154421.79999999999</v>
      </c>
      <c r="DD974" s="9">
        <v>116.1006</v>
      </c>
      <c r="DE974" s="9">
        <v>0</v>
      </c>
      <c r="DF974" s="9">
        <v>0</v>
      </c>
      <c r="DG974" s="9">
        <v>0</v>
      </c>
    </row>
    <row r="975" spans="1:111" x14ac:dyDescent="0.25">
      <c r="A975" s="9" t="s">
        <v>35</v>
      </c>
      <c r="B975" s="9" t="s">
        <v>106</v>
      </c>
      <c r="C975" s="9" t="s">
        <v>4</v>
      </c>
      <c r="D975" s="9" t="s">
        <v>161</v>
      </c>
      <c r="E975" s="9" t="s">
        <v>188</v>
      </c>
      <c r="F975" s="9" t="s">
        <v>36</v>
      </c>
      <c r="G975" s="9">
        <v>2017</v>
      </c>
      <c r="H975" s="9">
        <v>5</v>
      </c>
      <c r="I975" s="9">
        <v>27742.71</v>
      </c>
      <c r="J975" s="9">
        <v>27603.31</v>
      </c>
      <c r="K975" s="9">
        <v>27496.5</v>
      </c>
      <c r="L975" s="9">
        <v>28468.080000000002</v>
      </c>
      <c r="M975" s="9">
        <v>29615.65</v>
      </c>
      <c r="N975" s="9">
        <v>32371.94</v>
      </c>
      <c r="O975" s="9">
        <v>34675.339999999997</v>
      </c>
      <c r="P975" s="9">
        <v>37961.589999999997</v>
      </c>
      <c r="Q975" s="9">
        <v>41247.47</v>
      </c>
      <c r="R975" s="9">
        <v>43523.24</v>
      </c>
      <c r="S975" s="9">
        <v>44864.12</v>
      </c>
      <c r="T975" s="9">
        <v>45750.77</v>
      </c>
      <c r="U975" s="9">
        <v>45447.76</v>
      </c>
      <c r="V975" s="9">
        <v>41022.93</v>
      </c>
      <c r="W975" s="9">
        <v>41189.82</v>
      </c>
      <c r="X975" s="9">
        <v>41269.269999999997</v>
      </c>
      <c r="Y975" s="9">
        <v>40337.620000000003</v>
      </c>
      <c r="Z975" s="9">
        <v>37884.559999999998</v>
      </c>
      <c r="AA975" s="9">
        <v>40479.26</v>
      </c>
      <c r="AB975" s="9">
        <v>39311.64</v>
      </c>
      <c r="AC975" s="9">
        <v>36567.03</v>
      </c>
      <c r="AD975" s="9">
        <v>31795.95</v>
      </c>
      <c r="AE975" s="9">
        <v>30312.32</v>
      </c>
      <c r="AF975" s="9">
        <v>30276.44</v>
      </c>
      <c r="AG975" s="9">
        <v>40284.97</v>
      </c>
      <c r="AH975" s="9">
        <v>27747.57</v>
      </c>
      <c r="AI975" s="9">
        <v>27551.13</v>
      </c>
      <c r="AJ975" s="9">
        <v>27690.18</v>
      </c>
      <c r="AK975" s="9">
        <v>28565.72</v>
      </c>
      <c r="AL975" s="9">
        <v>29854.400000000001</v>
      </c>
      <c r="AM975" s="9">
        <v>32749.91</v>
      </c>
      <c r="AN975" s="9">
        <v>34676.86</v>
      </c>
      <c r="AO975" s="9">
        <v>37685.65</v>
      </c>
      <c r="AP975" s="9">
        <v>40810.379999999997</v>
      </c>
      <c r="AQ975" s="9">
        <v>42911.03</v>
      </c>
      <c r="AR975" s="9">
        <v>44198.85</v>
      </c>
      <c r="AS975" s="9">
        <v>45579.48</v>
      </c>
      <c r="AT975" s="9">
        <v>46029.41</v>
      </c>
      <c r="AU975" s="9">
        <v>46322.64</v>
      </c>
      <c r="AV975" s="9">
        <v>46489.53</v>
      </c>
      <c r="AW975" s="9">
        <v>45942.61</v>
      </c>
      <c r="AX975" s="9">
        <v>44634.6</v>
      </c>
      <c r="AY975" s="9">
        <v>42092.42</v>
      </c>
      <c r="AZ975" s="9">
        <v>40282.71</v>
      </c>
      <c r="BA975" s="9">
        <v>39261.46</v>
      </c>
      <c r="BB975" s="9">
        <v>36555.870000000003</v>
      </c>
      <c r="BC975" s="9">
        <v>32034.16</v>
      </c>
      <c r="BD975" s="9">
        <v>30463.25</v>
      </c>
      <c r="BE975" s="9">
        <v>30427.37</v>
      </c>
      <c r="BF975" s="9">
        <v>45059.07</v>
      </c>
      <c r="BG975" s="9">
        <v>62.800240000000002</v>
      </c>
      <c r="BH975" s="9">
        <v>61.727939999999997</v>
      </c>
      <c r="BI975" s="9">
        <v>60.719360000000002</v>
      </c>
      <c r="BJ975" s="9">
        <v>59.71078</v>
      </c>
      <c r="BK975" s="9">
        <v>58.822299999999998</v>
      </c>
      <c r="BL975" s="9">
        <v>58.049019999999999</v>
      </c>
      <c r="BM975" s="9">
        <v>58.5625</v>
      </c>
      <c r="BN975" s="9">
        <v>61.473039999999997</v>
      </c>
      <c r="BO975" s="9">
        <v>64.936269999999993</v>
      </c>
      <c r="BP975" s="9">
        <v>68.600489999999994</v>
      </c>
      <c r="BQ975" s="9">
        <v>71.770840000000007</v>
      </c>
      <c r="BR975" s="9">
        <v>74.861519999999999</v>
      </c>
      <c r="BS975" s="9">
        <v>77.444850000000002</v>
      </c>
      <c r="BT975" s="9">
        <v>79.218140000000005</v>
      </c>
      <c r="BU975" s="9">
        <v>80.401960000000003</v>
      </c>
      <c r="BV975" s="9">
        <v>80.64828</v>
      </c>
      <c r="BW975" s="9">
        <v>79.786770000000004</v>
      </c>
      <c r="BX975" s="9">
        <v>78.25</v>
      </c>
      <c r="BY975" s="9">
        <v>76</v>
      </c>
      <c r="BZ975" s="9">
        <v>72.160539999999997</v>
      </c>
      <c r="CA975" s="9">
        <v>68.285539999999997</v>
      </c>
      <c r="CB975" s="9">
        <v>65.64461</v>
      </c>
      <c r="CC975" s="9">
        <v>63.350490000000001</v>
      </c>
      <c r="CD975" s="9">
        <v>61.616419999999998</v>
      </c>
      <c r="CE975" s="9">
        <v>106313.4</v>
      </c>
      <c r="CF975" s="9">
        <v>86071.77</v>
      </c>
      <c r="CG975" s="9">
        <v>80559.009999999995</v>
      </c>
      <c r="CH975" s="9">
        <v>85128.11</v>
      </c>
      <c r="CI975" s="9">
        <v>30796.05</v>
      </c>
      <c r="CJ975" s="9">
        <v>31237.89</v>
      </c>
      <c r="CK975" s="9">
        <v>24170.97</v>
      </c>
      <c r="CL975" s="9">
        <v>34224.47</v>
      </c>
      <c r="CM975" s="9">
        <v>48240.89</v>
      </c>
      <c r="CN975" s="9">
        <v>81643.63</v>
      </c>
      <c r="CO975" s="9">
        <v>118356.5</v>
      </c>
      <c r="CP975" s="9">
        <v>124696.4</v>
      </c>
      <c r="CQ975" s="9">
        <v>126465.3</v>
      </c>
      <c r="CR975" s="9">
        <v>132021.70000000001</v>
      </c>
      <c r="CS975" s="9">
        <v>131599.5</v>
      </c>
      <c r="CT975" s="9">
        <v>154998.5</v>
      </c>
      <c r="CU975" s="9">
        <v>147707.5</v>
      </c>
      <c r="CV975" s="9">
        <v>144130.6</v>
      </c>
      <c r="CW975" s="9">
        <v>113751.4</v>
      </c>
      <c r="CX975" s="9">
        <v>115928.2</v>
      </c>
      <c r="CY975" s="9">
        <v>127671.8</v>
      </c>
      <c r="CZ975" s="9">
        <v>127402.5</v>
      </c>
      <c r="DA975" s="9">
        <v>146037.1</v>
      </c>
      <c r="DB975" s="9">
        <v>145930.70000000001</v>
      </c>
      <c r="DC975" s="9">
        <v>125496.7</v>
      </c>
      <c r="DD975" s="9">
        <v>116.1006</v>
      </c>
      <c r="DE975" s="9">
        <v>0</v>
      </c>
      <c r="DF975" s="9">
        <v>0</v>
      </c>
      <c r="DG975" s="9">
        <v>0</v>
      </c>
    </row>
    <row r="976" spans="1:111" x14ac:dyDescent="0.25">
      <c r="A976" s="9" t="s">
        <v>35</v>
      </c>
      <c r="B976" s="9" t="s">
        <v>106</v>
      </c>
      <c r="C976" s="9" t="s">
        <v>4</v>
      </c>
      <c r="D976" s="9" t="s">
        <v>161</v>
      </c>
      <c r="E976" s="9" t="s">
        <v>188</v>
      </c>
      <c r="F976" s="9" t="s">
        <v>36</v>
      </c>
      <c r="G976" s="9">
        <v>2017</v>
      </c>
      <c r="H976" s="9">
        <v>6</v>
      </c>
      <c r="I976" s="9">
        <v>26882.2</v>
      </c>
      <c r="J976" s="9">
        <v>26743.63</v>
      </c>
      <c r="K976" s="9">
        <v>26462.38</v>
      </c>
      <c r="L976" s="9">
        <v>27209.439999999999</v>
      </c>
      <c r="M976" s="9">
        <v>28132.67</v>
      </c>
      <c r="N976" s="9">
        <v>30722.1</v>
      </c>
      <c r="O976" s="9">
        <v>33169.370000000003</v>
      </c>
      <c r="P976" s="9">
        <v>36398.230000000003</v>
      </c>
      <c r="Q976" s="9">
        <v>40077.08</v>
      </c>
      <c r="R976" s="9">
        <v>43240.02</v>
      </c>
      <c r="S976" s="9">
        <v>44807.18</v>
      </c>
      <c r="T976" s="9">
        <v>45888.2</v>
      </c>
      <c r="U976" s="9">
        <v>45597.3</v>
      </c>
      <c r="V976" s="9">
        <v>41744.769999999997</v>
      </c>
      <c r="W976" s="9">
        <v>42089.03</v>
      </c>
      <c r="X976" s="9">
        <v>42440.42</v>
      </c>
      <c r="Y976" s="9">
        <v>41665.440000000002</v>
      </c>
      <c r="Z976" s="9">
        <v>39398.699999999997</v>
      </c>
      <c r="AA976" s="9">
        <v>41446.410000000003</v>
      </c>
      <c r="AB976" s="9">
        <v>39498.949999999997</v>
      </c>
      <c r="AC976" s="9">
        <v>36772.26</v>
      </c>
      <c r="AD976" s="9">
        <v>31663.98</v>
      </c>
      <c r="AE976" s="9">
        <v>29873.38</v>
      </c>
      <c r="AF976" s="9">
        <v>29723.86</v>
      </c>
      <c r="AG976" s="9">
        <v>41437.54</v>
      </c>
      <c r="AH976" s="9">
        <v>26765.51</v>
      </c>
      <c r="AI976" s="9">
        <v>26494.57</v>
      </c>
      <c r="AJ976" s="9">
        <v>26468.44</v>
      </c>
      <c r="AK976" s="9">
        <v>27194.51</v>
      </c>
      <c r="AL976" s="9">
        <v>28327.39</v>
      </c>
      <c r="AM976" s="9">
        <v>30949.75</v>
      </c>
      <c r="AN976" s="9">
        <v>33225.85</v>
      </c>
      <c r="AO976" s="9">
        <v>36293.79</v>
      </c>
      <c r="AP976" s="9">
        <v>39788.269999999997</v>
      </c>
      <c r="AQ976" s="9">
        <v>42727.59</v>
      </c>
      <c r="AR976" s="9">
        <v>44330.17</v>
      </c>
      <c r="AS976" s="9">
        <v>45987.1</v>
      </c>
      <c r="AT976" s="9">
        <v>46422.39</v>
      </c>
      <c r="AU976" s="9">
        <v>46837.53</v>
      </c>
      <c r="AV976" s="9">
        <v>47181.79</v>
      </c>
      <c r="AW976" s="9">
        <v>46936.18</v>
      </c>
      <c r="AX976" s="9">
        <v>45736.54</v>
      </c>
      <c r="AY976" s="9">
        <v>43339.06</v>
      </c>
      <c r="AZ976" s="9">
        <v>41225.22</v>
      </c>
      <c r="BA976" s="9">
        <v>39372.74</v>
      </c>
      <c r="BB976" s="9">
        <v>36610.17</v>
      </c>
      <c r="BC976" s="9">
        <v>31905.09</v>
      </c>
      <c r="BD976" s="9">
        <v>29992.27</v>
      </c>
      <c r="BE976" s="9">
        <v>29842.75</v>
      </c>
      <c r="BF976" s="9">
        <v>45991.37</v>
      </c>
      <c r="BG976" s="9">
        <v>67.839460000000003</v>
      </c>
      <c r="BH976" s="9">
        <v>66.197299999999998</v>
      </c>
      <c r="BI976" s="9">
        <v>65.079660000000004</v>
      </c>
      <c r="BJ976" s="9">
        <v>64.08211</v>
      </c>
      <c r="BK976" s="9">
        <v>63.475490000000001</v>
      </c>
      <c r="BL976" s="9">
        <v>62.837009999999999</v>
      </c>
      <c r="BM976" s="9">
        <v>63.339460000000003</v>
      </c>
      <c r="BN976" s="9">
        <v>66.346819999999994</v>
      </c>
      <c r="BO976" s="9">
        <v>70.075980000000001</v>
      </c>
      <c r="BP976" s="9">
        <v>73.873769999999993</v>
      </c>
      <c r="BQ976" s="9">
        <v>77.594359999999995</v>
      </c>
      <c r="BR976" s="9">
        <v>81.178920000000005</v>
      </c>
      <c r="BS976" s="9">
        <v>84.258579999999995</v>
      </c>
      <c r="BT976" s="9">
        <v>86.258579999999995</v>
      </c>
      <c r="BU976" s="9">
        <v>88.205879999999993</v>
      </c>
      <c r="BV976" s="9">
        <v>88.115200000000002</v>
      </c>
      <c r="BW976" s="9">
        <v>86.774510000000006</v>
      </c>
      <c r="BX976" s="9">
        <v>84.993870000000001</v>
      </c>
      <c r="BY976" s="9">
        <v>82.311269999999993</v>
      </c>
      <c r="BZ976" s="9">
        <v>78.359070000000003</v>
      </c>
      <c r="CA976" s="9">
        <v>73.251230000000007</v>
      </c>
      <c r="CB976" s="9">
        <v>69.857839999999996</v>
      </c>
      <c r="CC976" s="9">
        <v>67.600489999999994</v>
      </c>
      <c r="CD976" s="9">
        <v>65.987750000000005</v>
      </c>
      <c r="CE976" s="9">
        <v>99665.8</v>
      </c>
      <c r="CF976" s="9">
        <v>80816.05</v>
      </c>
      <c r="CG976" s="9">
        <v>75296.39</v>
      </c>
      <c r="CH976" s="9">
        <v>77549.990000000005</v>
      </c>
      <c r="CI976" s="9">
        <v>28821.82</v>
      </c>
      <c r="CJ976" s="9">
        <v>30093.87</v>
      </c>
      <c r="CK976" s="9">
        <v>22556</v>
      </c>
      <c r="CL976" s="9">
        <v>31425.59</v>
      </c>
      <c r="CM976" s="9">
        <v>43920.93</v>
      </c>
      <c r="CN976" s="9">
        <v>73362.55</v>
      </c>
      <c r="CO976" s="9">
        <v>105981.7</v>
      </c>
      <c r="CP976" s="9">
        <v>112877.7</v>
      </c>
      <c r="CQ976" s="9">
        <v>115110.5</v>
      </c>
      <c r="CR976" s="9">
        <v>120905.7</v>
      </c>
      <c r="CS976" s="9">
        <v>120666.1</v>
      </c>
      <c r="CT976" s="9">
        <v>140845.70000000001</v>
      </c>
      <c r="CU976" s="9">
        <v>134315.79999999999</v>
      </c>
      <c r="CV976" s="9">
        <v>131541.70000000001</v>
      </c>
      <c r="CW976" s="9">
        <v>105530.1</v>
      </c>
      <c r="CX976" s="9">
        <v>108938.6</v>
      </c>
      <c r="CY976" s="9">
        <v>120443.9</v>
      </c>
      <c r="CZ976" s="9">
        <v>118119.4</v>
      </c>
      <c r="DA976" s="9">
        <v>133786.29999999999</v>
      </c>
      <c r="DB976" s="9">
        <v>133784.5</v>
      </c>
      <c r="DC976" s="9">
        <v>114630.3</v>
      </c>
      <c r="DD976" s="9">
        <v>116.1006</v>
      </c>
      <c r="DE976" s="9">
        <v>0</v>
      </c>
      <c r="DF976" s="9">
        <v>0</v>
      </c>
      <c r="DG976" s="9">
        <v>0</v>
      </c>
    </row>
    <row r="977" spans="1:111" x14ac:dyDescent="0.25">
      <c r="A977" s="9" t="s">
        <v>35</v>
      </c>
      <c r="B977" s="9" t="s">
        <v>106</v>
      </c>
      <c r="C977" s="9" t="s">
        <v>4</v>
      </c>
      <c r="D977" s="9" t="s">
        <v>161</v>
      </c>
      <c r="E977" s="9" t="s">
        <v>188</v>
      </c>
      <c r="F977" s="9" t="s">
        <v>36</v>
      </c>
      <c r="G977" s="9">
        <v>2017</v>
      </c>
      <c r="H977" s="9">
        <v>7</v>
      </c>
      <c r="I977" s="9">
        <v>22375.46</v>
      </c>
      <c r="J977" s="9">
        <v>21988.2</v>
      </c>
      <c r="K977" s="9">
        <v>21780.48</v>
      </c>
      <c r="L977" s="9">
        <v>22743.4</v>
      </c>
      <c r="M977" s="9">
        <v>23952.45</v>
      </c>
      <c r="N977" s="9">
        <v>26735.89</v>
      </c>
      <c r="O977" s="9">
        <v>28422.27</v>
      </c>
      <c r="P977" s="9">
        <v>32206.73</v>
      </c>
      <c r="Q977" s="9">
        <v>35617.97</v>
      </c>
      <c r="R977" s="9">
        <v>38021.97</v>
      </c>
      <c r="S977" s="9">
        <v>40263.21</v>
      </c>
      <c r="T977" s="9">
        <v>41782.92</v>
      </c>
      <c r="U977" s="9">
        <v>41187.339999999997</v>
      </c>
      <c r="V977" s="9">
        <v>37348.76</v>
      </c>
      <c r="W977" s="9">
        <v>37525.03</v>
      </c>
      <c r="X977" s="9">
        <v>37855.29</v>
      </c>
      <c r="Y977" s="9">
        <v>36835.61</v>
      </c>
      <c r="Z977" s="9">
        <v>34519.660000000003</v>
      </c>
      <c r="AA977" s="9">
        <v>35403.379999999997</v>
      </c>
      <c r="AB977" s="9">
        <v>34070.959999999999</v>
      </c>
      <c r="AC977" s="9">
        <v>32015.47</v>
      </c>
      <c r="AD977" s="9">
        <v>26943.599999999999</v>
      </c>
      <c r="AE977" s="9">
        <v>25180.33</v>
      </c>
      <c r="AF977" s="9">
        <v>25031.96</v>
      </c>
      <c r="AG977" s="9">
        <v>36791.589999999997</v>
      </c>
      <c r="AH977" s="9">
        <v>22106.48</v>
      </c>
      <c r="AI977" s="9">
        <v>21761.84</v>
      </c>
      <c r="AJ977" s="9">
        <v>21742.26</v>
      </c>
      <c r="AK977" s="9">
        <v>22764.53</v>
      </c>
      <c r="AL977" s="9">
        <v>24128.46</v>
      </c>
      <c r="AM977" s="9">
        <v>26799.32</v>
      </c>
      <c r="AN977" s="9">
        <v>28773.96</v>
      </c>
      <c r="AO977" s="9">
        <v>31893.360000000001</v>
      </c>
      <c r="AP977" s="9">
        <v>35313.379999999997</v>
      </c>
      <c r="AQ977" s="9">
        <v>38257.120000000003</v>
      </c>
      <c r="AR977" s="9">
        <v>39877.85</v>
      </c>
      <c r="AS977" s="9">
        <v>41157.589999999997</v>
      </c>
      <c r="AT977" s="9">
        <v>41748.910000000003</v>
      </c>
      <c r="AU977" s="9">
        <v>42153.1</v>
      </c>
      <c r="AV977" s="9">
        <v>42329.37</v>
      </c>
      <c r="AW977" s="9">
        <v>41918.68</v>
      </c>
      <c r="AX977" s="9">
        <v>40607.61</v>
      </c>
      <c r="AY977" s="9">
        <v>38263.72</v>
      </c>
      <c r="AZ977" s="9">
        <v>36084.25</v>
      </c>
      <c r="BA977" s="9">
        <v>34506.730000000003</v>
      </c>
      <c r="BB977" s="9">
        <v>31628.44</v>
      </c>
      <c r="BC977" s="9">
        <v>26846.21</v>
      </c>
      <c r="BD977" s="9">
        <v>25045.439999999999</v>
      </c>
      <c r="BE977" s="9">
        <v>24897.06</v>
      </c>
      <c r="BF977" s="9">
        <v>41063.15</v>
      </c>
      <c r="BG977" s="9">
        <v>66.540440000000004</v>
      </c>
      <c r="BH977" s="9">
        <v>65.145840000000007</v>
      </c>
      <c r="BI977" s="9">
        <v>64.004909999999995</v>
      </c>
      <c r="BJ977" s="9">
        <v>63.112740000000002</v>
      </c>
      <c r="BK977" s="9">
        <v>62.287990000000001</v>
      </c>
      <c r="BL977" s="9">
        <v>61.784309999999998</v>
      </c>
      <c r="BM977" s="9">
        <v>61.949759999999998</v>
      </c>
      <c r="BN977" s="9">
        <v>65.178920000000005</v>
      </c>
      <c r="BO977" s="9">
        <v>69.186269999999993</v>
      </c>
      <c r="BP977" s="9">
        <v>73.575980000000001</v>
      </c>
      <c r="BQ977" s="9">
        <v>78.083340000000007</v>
      </c>
      <c r="BR977" s="9">
        <v>82.183819999999997</v>
      </c>
      <c r="BS977" s="9">
        <v>85.435050000000004</v>
      </c>
      <c r="BT977" s="9">
        <v>87.930149999999998</v>
      </c>
      <c r="BU977" s="9">
        <v>88.933819999999997</v>
      </c>
      <c r="BV977" s="9">
        <v>89.150729999999996</v>
      </c>
      <c r="BW977" s="9">
        <v>88.432590000000005</v>
      </c>
      <c r="BX977" s="9">
        <v>87.089460000000003</v>
      </c>
      <c r="BY977" s="9">
        <v>84.22672</v>
      </c>
      <c r="BZ977" s="9">
        <v>79.837010000000006</v>
      </c>
      <c r="CA977" s="9">
        <v>74.849270000000004</v>
      </c>
      <c r="CB977" s="9">
        <v>71.484070000000003</v>
      </c>
      <c r="CC977" s="9">
        <v>69.466909999999999</v>
      </c>
      <c r="CD977" s="9">
        <v>67.691180000000003</v>
      </c>
      <c r="CE977" s="9">
        <v>120695</v>
      </c>
      <c r="CF977" s="9">
        <v>100547.7</v>
      </c>
      <c r="CG977" s="9">
        <v>90996.88</v>
      </c>
      <c r="CH977" s="9">
        <v>95250.13</v>
      </c>
      <c r="CI977" s="9">
        <v>39177.449999999997</v>
      </c>
      <c r="CJ977" s="9">
        <v>39052.699999999997</v>
      </c>
      <c r="CK977" s="9">
        <v>30675.73</v>
      </c>
      <c r="CL977" s="9">
        <v>42385.54</v>
      </c>
      <c r="CM977" s="9">
        <v>61986.32</v>
      </c>
      <c r="CN977" s="9">
        <v>105477.3</v>
      </c>
      <c r="CO977" s="9">
        <v>140842.6</v>
      </c>
      <c r="CP977" s="9">
        <v>151362.4</v>
      </c>
      <c r="CQ977" s="9">
        <v>154689.70000000001</v>
      </c>
      <c r="CR977" s="9">
        <v>163121</v>
      </c>
      <c r="CS977" s="9">
        <v>162257.5</v>
      </c>
      <c r="CT977" s="9">
        <v>187507.7</v>
      </c>
      <c r="CU977" s="9">
        <v>175288.6</v>
      </c>
      <c r="CV977" s="9">
        <v>172211.9</v>
      </c>
      <c r="CW977" s="9">
        <v>140979</v>
      </c>
      <c r="CX977" s="9">
        <v>146106.1</v>
      </c>
      <c r="CY977" s="9">
        <v>150084.4</v>
      </c>
      <c r="CZ977" s="9">
        <v>144619.5</v>
      </c>
      <c r="DA977" s="9">
        <v>162970</v>
      </c>
      <c r="DB977" s="9">
        <v>162675.20000000001</v>
      </c>
      <c r="DC977" s="9">
        <v>151123.1</v>
      </c>
      <c r="DD977" s="9">
        <v>116.1006</v>
      </c>
      <c r="DE977" s="9">
        <v>0</v>
      </c>
      <c r="DF977" s="9">
        <v>0</v>
      </c>
      <c r="DG977" s="9">
        <v>0</v>
      </c>
    </row>
    <row r="978" spans="1:111" x14ac:dyDescent="0.25">
      <c r="A978" s="9" t="s">
        <v>35</v>
      </c>
      <c r="B978" s="9" t="s">
        <v>106</v>
      </c>
      <c r="C978" s="9" t="s">
        <v>4</v>
      </c>
      <c r="D978" s="9" t="s">
        <v>161</v>
      </c>
      <c r="E978" s="9" t="s">
        <v>188</v>
      </c>
      <c r="F978" s="9" t="s">
        <v>36</v>
      </c>
      <c r="G978" s="9">
        <v>2017</v>
      </c>
      <c r="H978" s="9">
        <v>8</v>
      </c>
      <c r="I978" s="9">
        <v>29595.48</v>
      </c>
      <c r="J978" s="9">
        <v>29350.080000000002</v>
      </c>
      <c r="K978" s="9">
        <v>29288.19</v>
      </c>
      <c r="L978" s="9">
        <v>30167.4</v>
      </c>
      <c r="M978" s="9">
        <v>31760.47</v>
      </c>
      <c r="N978" s="9">
        <v>34897.89</v>
      </c>
      <c r="O978" s="9">
        <v>36630.080000000002</v>
      </c>
      <c r="P978" s="9">
        <v>39591.040000000001</v>
      </c>
      <c r="Q978" s="9">
        <v>43194.95</v>
      </c>
      <c r="R978" s="9">
        <v>45844.7</v>
      </c>
      <c r="S978" s="9">
        <v>47788.639999999999</v>
      </c>
      <c r="T978" s="9">
        <v>49493.919999999998</v>
      </c>
      <c r="U978" s="9">
        <v>49577.77</v>
      </c>
      <c r="V978" s="9">
        <v>46279.21</v>
      </c>
      <c r="W978" s="9">
        <v>46533.23</v>
      </c>
      <c r="X978" s="9">
        <v>47042.99</v>
      </c>
      <c r="Y978" s="9">
        <v>46196.37</v>
      </c>
      <c r="Z978" s="9">
        <v>43820.98</v>
      </c>
      <c r="AA978" s="9">
        <v>43025.2</v>
      </c>
      <c r="AB978" s="9">
        <v>43407.64</v>
      </c>
      <c r="AC978" s="9">
        <v>39785.86</v>
      </c>
      <c r="AD978" s="9">
        <v>34594.32</v>
      </c>
      <c r="AE978" s="9">
        <v>32898.39</v>
      </c>
      <c r="AF978" s="9">
        <v>32817.769999999997</v>
      </c>
      <c r="AG978" s="9">
        <v>45960.98</v>
      </c>
      <c r="AH978" s="9">
        <v>29675.279999999999</v>
      </c>
      <c r="AI978" s="9">
        <v>29341.4</v>
      </c>
      <c r="AJ978" s="9">
        <v>29305.52</v>
      </c>
      <c r="AK978" s="9">
        <v>30235.22</v>
      </c>
      <c r="AL978" s="9">
        <v>31767.43</v>
      </c>
      <c r="AM978" s="9">
        <v>34833.760000000002</v>
      </c>
      <c r="AN978" s="9">
        <v>36642.71</v>
      </c>
      <c r="AO978" s="9">
        <v>39548.39</v>
      </c>
      <c r="AP978" s="9">
        <v>43080.46</v>
      </c>
      <c r="AQ978" s="9">
        <v>45997.25</v>
      </c>
      <c r="AR978" s="9">
        <v>47795.17</v>
      </c>
      <c r="AS978" s="9">
        <v>49505.96</v>
      </c>
      <c r="AT978" s="9">
        <v>50173.8</v>
      </c>
      <c r="AU978" s="9">
        <v>50581.34</v>
      </c>
      <c r="AV978" s="9">
        <v>50835.360000000001</v>
      </c>
      <c r="AW978" s="9">
        <v>50618.17</v>
      </c>
      <c r="AX978" s="9">
        <v>49234.76</v>
      </c>
      <c r="AY978" s="9">
        <v>46653.03</v>
      </c>
      <c r="AZ978" s="9">
        <v>44282.2</v>
      </c>
      <c r="BA978" s="9">
        <v>42881.599999999999</v>
      </c>
      <c r="BB978" s="9">
        <v>39562.449999999997</v>
      </c>
      <c r="BC978" s="9">
        <v>34726.980000000003</v>
      </c>
      <c r="BD978" s="9">
        <v>32898.949999999997</v>
      </c>
      <c r="BE978" s="9">
        <v>32818.32</v>
      </c>
      <c r="BF978" s="9">
        <v>49552.72</v>
      </c>
      <c r="BG978" s="9">
        <v>68.604159999999993</v>
      </c>
      <c r="BH978" s="9">
        <v>67.838229999999996</v>
      </c>
      <c r="BI978" s="9">
        <v>66.636030000000005</v>
      </c>
      <c r="BJ978" s="9">
        <v>65.487750000000005</v>
      </c>
      <c r="BK978" s="9">
        <v>64.629909999999995</v>
      </c>
      <c r="BL978" s="9">
        <v>64.067409999999995</v>
      </c>
      <c r="BM978" s="9">
        <v>63.735289999999999</v>
      </c>
      <c r="BN978" s="9">
        <v>66.067409999999995</v>
      </c>
      <c r="BO978" s="9">
        <v>69.452209999999994</v>
      </c>
      <c r="BP978" s="9">
        <v>73.237750000000005</v>
      </c>
      <c r="BQ978" s="9">
        <v>77.406859999999995</v>
      </c>
      <c r="BR978" s="9">
        <v>80.98039</v>
      </c>
      <c r="BS978" s="9">
        <v>84.079660000000004</v>
      </c>
      <c r="BT978" s="9">
        <v>86.731620000000007</v>
      </c>
      <c r="BU978" s="9">
        <v>88.03922</v>
      </c>
      <c r="BV978" s="9">
        <v>88.567409999999995</v>
      </c>
      <c r="BW978" s="9">
        <v>87.79289</v>
      </c>
      <c r="BX978" s="9">
        <v>85.477940000000004</v>
      </c>
      <c r="BY978" s="9">
        <v>82.623769999999993</v>
      </c>
      <c r="BZ978" s="9">
        <v>78.58578</v>
      </c>
      <c r="CA978" s="9">
        <v>74.759799999999998</v>
      </c>
      <c r="CB978" s="9">
        <v>72.357839999999996</v>
      </c>
      <c r="CC978" s="9">
        <v>70.72672</v>
      </c>
      <c r="CD978" s="9">
        <v>69.321079999999995</v>
      </c>
      <c r="CE978" s="9">
        <v>121604.1</v>
      </c>
      <c r="CF978" s="9">
        <v>99907.18</v>
      </c>
      <c r="CG978" s="9">
        <v>93100.59</v>
      </c>
      <c r="CH978" s="9">
        <v>96623.43</v>
      </c>
      <c r="CI978" s="9">
        <v>38001.32</v>
      </c>
      <c r="CJ978" s="9">
        <v>37872.65</v>
      </c>
      <c r="CK978" s="9">
        <v>29288.42</v>
      </c>
      <c r="CL978" s="9">
        <v>41401.980000000003</v>
      </c>
      <c r="CM978" s="9">
        <v>59277.64</v>
      </c>
      <c r="CN978" s="9">
        <v>99183.7</v>
      </c>
      <c r="CO978" s="9">
        <v>136894.6</v>
      </c>
      <c r="CP978" s="9">
        <v>146644.6</v>
      </c>
      <c r="CQ978" s="9">
        <v>152000.20000000001</v>
      </c>
      <c r="CR978" s="9">
        <v>159794.6</v>
      </c>
      <c r="CS978" s="9">
        <v>159005.5</v>
      </c>
      <c r="CT978" s="9">
        <v>183630</v>
      </c>
      <c r="CU978" s="9">
        <v>174291.5</v>
      </c>
      <c r="CV978" s="9">
        <v>168503.1</v>
      </c>
      <c r="CW978" s="9">
        <v>138283.5</v>
      </c>
      <c r="CX978" s="9">
        <v>142437.4</v>
      </c>
      <c r="CY978" s="9">
        <v>150430.9</v>
      </c>
      <c r="CZ978" s="9">
        <v>147353.79999999999</v>
      </c>
      <c r="DA978" s="9">
        <v>166551.5</v>
      </c>
      <c r="DB978" s="9">
        <v>166766.29999999999</v>
      </c>
      <c r="DC978" s="9">
        <v>148310.9</v>
      </c>
      <c r="DD978" s="9">
        <v>116.1006</v>
      </c>
      <c r="DE978" s="9">
        <v>0</v>
      </c>
      <c r="DF978" s="9">
        <v>0</v>
      </c>
      <c r="DG978" s="9">
        <v>0</v>
      </c>
    </row>
    <row r="979" spans="1:111" x14ac:dyDescent="0.25">
      <c r="A979" s="9" t="s">
        <v>35</v>
      </c>
      <c r="B979" s="9" t="s">
        <v>106</v>
      </c>
      <c r="C979" s="9" t="s">
        <v>4</v>
      </c>
      <c r="D979" s="9" t="s">
        <v>161</v>
      </c>
      <c r="E979" s="9" t="s">
        <v>188</v>
      </c>
      <c r="F979" s="9" t="s">
        <v>36</v>
      </c>
      <c r="G979" s="9">
        <v>2017</v>
      </c>
      <c r="H979" s="9">
        <v>9</v>
      </c>
      <c r="I979" s="9">
        <v>27249.439999999999</v>
      </c>
      <c r="J979" s="9">
        <v>27042.959999999999</v>
      </c>
      <c r="K979" s="9">
        <v>26822.07</v>
      </c>
      <c r="L979" s="9">
        <v>28036.74</v>
      </c>
      <c r="M979" s="9">
        <v>29335.05</v>
      </c>
      <c r="N979" s="9">
        <v>32407.360000000001</v>
      </c>
      <c r="O979" s="9">
        <v>33631.160000000003</v>
      </c>
      <c r="P979" s="9">
        <v>36532.019999999997</v>
      </c>
      <c r="Q979" s="9">
        <v>40001.64</v>
      </c>
      <c r="R979" s="9">
        <v>43406.43</v>
      </c>
      <c r="S979" s="9">
        <v>45209.51</v>
      </c>
      <c r="T979" s="9">
        <v>46666</v>
      </c>
      <c r="U979" s="9">
        <v>46930.78</v>
      </c>
      <c r="V979" s="9">
        <v>42725.34</v>
      </c>
      <c r="W979" s="9">
        <v>42976.14</v>
      </c>
      <c r="X979" s="9">
        <v>43434.58</v>
      </c>
      <c r="Y979" s="9">
        <v>42445.43</v>
      </c>
      <c r="Z979" s="9">
        <v>39825.699999999997</v>
      </c>
      <c r="AA979" s="9">
        <v>42288.959999999999</v>
      </c>
      <c r="AB979" s="9">
        <v>40245.29</v>
      </c>
      <c r="AC979" s="9">
        <v>36549.07</v>
      </c>
      <c r="AD979" s="9">
        <v>31562.92</v>
      </c>
      <c r="AE979" s="9">
        <v>29923.35</v>
      </c>
      <c r="AF979" s="9">
        <v>29653.69</v>
      </c>
      <c r="AG979" s="9">
        <v>42233.52</v>
      </c>
      <c r="AH979" s="9">
        <v>27144.52</v>
      </c>
      <c r="AI979" s="9">
        <v>27029.68</v>
      </c>
      <c r="AJ979" s="9">
        <v>26951.99</v>
      </c>
      <c r="AK979" s="9">
        <v>28056.59</v>
      </c>
      <c r="AL979" s="9">
        <v>29515.68</v>
      </c>
      <c r="AM979" s="9">
        <v>32799.75</v>
      </c>
      <c r="AN979" s="9">
        <v>33662.199999999997</v>
      </c>
      <c r="AO979" s="9">
        <v>36305.39</v>
      </c>
      <c r="AP979" s="9">
        <v>39609.99</v>
      </c>
      <c r="AQ979" s="9">
        <v>42824.04</v>
      </c>
      <c r="AR979" s="9">
        <v>44557.68</v>
      </c>
      <c r="AS979" s="9">
        <v>46473.3</v>
      </c>
      <c r="AT979" s="9">
        <v>47240.22</v>
      </c>
      <c r="AU979" s="9">
        <v>47646.57</v>
      </c>
      <c r="AV979" s="9">
        <v>47897.37</v>
      </c>
      <c r="AW979" s="9">
        <v>47712.84</v>
      </c>
      <c r="AX979" s="9">
        <v>46407.11</v>
      </c>
      <c r="AY979" s="9">
        <v>43674.51</v>
      </c>
      <c r="AZ979" s="9">
        <v>41846.18</v>
      </c>
      <c r="BA979" s="9">
        <v>40067.54</v>
      </c>
      <c r="BB979" s="9">
        <v>36415.120000000003</v>
      </c>
      <c r="BC979" s="9">
        <v>31723.919999999998</v>
      </c>
      <c r="BD979" s="9">
        <v>29996.76</v>
      </c>
      <c r="BE979" s="9">
        <v>29727.09</v>
      </c>
      <c r="BF979" s="9">
        <v>46640.19</v>
      </c>
      <c r="BG979" s="9">
        <v>67.910539999999997</v>
      </c>
      <c r="BH979" s="9">
        <v>66.587010000000006</v>
      </c>
      <c r="BI979" s="9">
        <v>65.665440000000004</v>
      </c>
      <c r="BJ979" s="9">
        <v>64.567409999999995</v>
      </c>
      <c r="BK979" s="9">
        <v>63.787990000000001</v>
      </c>
      <c r="BL979" s="9">
        <v>63.061279999999996</v>
      </c>
      <c r="BM979" s="9">
        <v>62.567399999999999</v>
      </c>
      <c r="BN979" s="9">
        <v>63.852939999999997</v>
      </c>
      <c r="BO979" s="9">
        <v>68.083340000000007</v>
      </c>
      <c r="BP979" s="9">
        <v>72.590680000000006</v>
      </c>
      <c r="BQ979" s="9">
        <v>77.471819999999994</v>
      </c>
      <c r="BR979" s="9">
        <v>81.58578</v>
      </c>
      <c r="BS979" s="9">
        <v>85.46078</v>
      </c>
      <c r="BT979" s="9">
        <v>88.4375</v>
      </c>
      <c r="BU979" s="9">
        <v>90.5</v>
      </c>
      <c r="BV979" s="9">
        <v>90.615200000000002</v>
      </c>
      <c r="BW979" s="9">
        <v>89.408090000000001</v>
      </c>
      <c r="BX979" s="9">
        <v>86.906859999999995</v>
      </c>
      <c r="BY979" s="9">
        <v>83.102940000000004</v>
      </c>
      <c r="BZ979" s="9">
        <v>77.797790000000006</v>
      </c>
      <c r="CA979" s="9">
        <v>74.051469999999995</v>
      </c>
      <c r="CB979" s="9">
        <v>71.669120000000007</v>
      </c>
      <c r="CC979" s="9">
        <v>69.704660000000004</v>
      </c>
      <c r="CD979" s="9">
        <v>68.234070000000003</v>
      </c>
      <c r="CE979" s="9">
        <v>112415.9</v>
      </c>
      <c r="CF979" s="9">
        <v>89723.16</v>
      </c>
      <c r="CG979" s="9">
        <v>85319.34</v>
      </c>
      <c r="CH979" s="9">
        <v>92106.93</v>
      </c>
      <c r="CI979" s="9">
        <v>33389.14</v>
      </c>
      <c r="CJ979" s="9">
        <v>33672.379999999997</v>
      </c>
      <c r="CK979" s="9">
        <v>25738.39</v>
      </c>
      <c r="CL979" s="9">
        <v>36665.24</v>
      </c>
      <c r="CM979" s="9">
        <v>52153.38</v>
      </c>
      <c r="CN979" s="9">
        <v>88620.76</v>
      </c>
      <c r="CO979" s="9">
        <v>128356.2</v>
      </c>
      <c r="CP979" s="9">
        <v>132774.6</v>
      </c>
      <c r="CQ979" s="9">
        <v>132801.60000000001</v>
      </c>
      <c r="CR979" s="9">
        <v>138495.4</v>
      </c>
      <c r="CS979" s="9">
        <v>137398.9</v>
      </c>
      <c r="CT979" s="9">
        <v>164448.29999999999</v>
      </c>
      <c r="CU979" s="9">
        <v>157401.70000000001</v>
      </c>
      <c r="CV979" s="9">
        <v>154442.79999999999</v>
      </c>
      <c r="CW979" s="9">
        <v>122349.7</v>
      </c>
      <c r="CX979" s="9">
        <v>124782.9</v>
      </c>
      <c r="CY979" s="9">
        <v>136496.70000000001</v>
      </c>
      <c r="CZ979" s="9">
        <v>136299.79999999999</v>
      </c>
      <c r="DA979" s="9">
        <v>157537.1</v>
      </c>
      <c r="DB979" s="9">
        <v>156799.6</v>
      </c>
      <c r="DC979" s="9">
        <v>133680.4</v>
      </c>
      <c r="DD979" s="9">
        <v>116.1006</v>
      </c>
      <c r="DE979" s="9">
        <v>0</v>
      </c>
      <c r="DF979" s="9">
        <v>0</v>
      </c>
      <c r="DG979" s="9">
        <v>0</v>
      </c>
    </row>
    <row r="980" spans="1:111" x14ac:dyDescent="0.25">
      <c r="A980" s="9" t="s">
        <v>35</v>
      </c>
      <c r="B980" s="9" t="s">
        <v>106</v>
      </c>
      <c r="C980" s="9" t="s">
        <v>4</v>
      </c>
      <c r="D980" s="9" t="s">
        <v>161</v>
      </c>
      <c r="E980" s="9" t="s">
        <v>188</v>
      </c>
      <c r="F980" s="9" t="s">
        <v>36</v>
      </c>
      <c r="G980" s="9">
        <v>2017</v>
      </c>
      <c r="H980" s="9">
        <v>10</v>
      </c>
      <c r="I980" s="9">
        <v>19584.62</v>
      </c>
      <c r="J980" s="9">
        <v>19370.11</v>
      </c>
      <c r="K980" s="9">
        <v>19102.169999999998</v>
      </c>
      <c r="L980" s="9">
        <v>20077.48</v>
      </c>
      <c r="M980" s="9">
        <v>21319.01</v>
      </c>
      <c r="N980" s="9">
        <v>24564.78</v>
      </c>
      <c r="O980" s="9">
        <v>25931.87</v>
      </c>
      <c r="P980" s="9">
        <v>28011.45</v>
      </c>
      <c r="Q980" s="9">
        <v>31230.36</v>
      </c>
      <c r="R980" s="9">
        <v>33897.660000000003</v>
      </c>
      <c r="S980" s="9">
        <v>35396.730000000003</v>
      </c>
      <c r="T980" s="9">
        <v>36779.22</v>
      </c>
      <c r="U980" s="9">
        <v>36888.58</v>
      </c>
      <c r="V980" s="9">
        <v>32574.71</v>
      </c>
      <c r="W980" s="9">
        <v>32649.18</v>
      </c>
      <c r="X980" s="9">
        <v>32953.949999999997</v>
      </c>
      <c r="Y980" s="9">
        <v>31921.74</v>
      </c>
      <c r="Z980" s="9">
        <v>30206.16</v>
      </c>
      <c r="AA980" s="9">
        <v>33156.65</v>
      </c>
      <c r="AB980" s="9">
        <v>30880.86</v>
      </c>
      <c r="AC980" s="9">
        <v>27692.73</v>
      </c>
      <c r="AD980" s="9">
        <v>23215.01</v>
      </c>
      <c r="AE980" s="9">
        <v>21873.85</v>
      </c>
      <c r="AF980" s="9">
        <v>21873.85</v>
      </c>
      <c r="AG980" s="9">
        <v>32027.599999999999</v>
      </c>
      <c r="AH980" s="9">
        <v>19480.189999999999</v>
      </c>
      <c r="AI980" s="9">
        <v>19344.169999999998</v>
      </c>
      <c r="AJ980" s="9">
        <v>19215.580000000002</v>
      </c>
      <c r="AK980" s="9">
        <v>20075.419999999998</v>
      </c>
      <c r="AL980" s="9">
        <v>21488.87</v>
      </c>
      <c r="AM980" s="9">
        <v>24959.95</v>
      </c>
      <c r="AN980" s="9">
        <v>25966.959999999999</v>
      </c>
      <c r="AO980" s="9">
        <v>27790.97</v>
      </c>
      <c r="AP980" s="9">
        <v>30849.51</v>
      </c>
      <c r="AQ980" s="9">
        <v>33321.19</v>
      </c>
      <c r="AR980" s="9">
        <v>34757.81</v>
      </c>
      <c r="AS980" s="9">
        <v>36592.06</v>
      </c>
      <c r="AT980" s="9">
        <v>37221.83</v>
      </c>
      <c r="AU980" s="9">
        <v>37533.620000000003</v>
      </c>
      <c r="AV980" s="9">
        <v>37608.089999999997</v>
      </c>
      <c r="AW980" s="9">
        <v>37254.29</v>
      </c>
      <c r="AX980" s="9">
        <v>35917.86</v>
      </c>
      <c r="AY980" s="9">
        <v>34075.660000000003</v>
      </c>
      <c r="AZ980" s="9">
        <v>32722.25</v>
      </c>
      <c r="BA980" s="9">
        <v>30706.33</v>
      </c>
      <c r="BB980" s="9">
        <v>27572.31</v>
      </c>
      <c r="BC980" s="9">
        <v>23386.92</v>
      </c>
      <c r="BD980" s="9">
        <v>21950.21</v>
      </c>
      <c r="BE980" s="9">
        <v>21950.21</v>
      </c>
      <c r="BF980" s="9">
        <v>36464.17</v>
      </c>
      <c r="BG980" s="9">
        <v>63.036769999999997</v>
      </c>
      <c r="BH980" s="9">
        <v>61.801470000000002</v>
      </c>
      <c r="BI980" s="9">
        <v>60.995100000000001</v>
      </c>
      <c r="BJ980" s="9">
        <v>60.155639999999998</v>
      </c>
      <c r="BK980" s="9">
        <v>59.758580000000002</v>
      </c>
      <c r="BL980" s="9">
        <v>59.400730000000003</v>
      </c>
      <c r="BM980" s="9">
        <v>59.253680000000003</v>
      </c>
      <c r="BN980" s="9">
        <v>59.541670000000003</v>
      </c>
      <c r="BO980" s="9">
        <v>62.801470000000002</v>
      </c>
      <c r="BP980" s="9">
        <v>67.343140000000005</v>
      </c>
      <c r="BQ980" s="9">
        <v>71.073530000000005</v>
      </c>
      <c r="BR980" s="9">
        <v>74.781859999999995</v>
      </c>
      <c r="BS980" s="9">
        <v>78.566180000000003</v>
      </c>
      <c r="BT980" s="9">
        <v>80.843140000000005</v>
      </c>
      <c r="BU980" s="9">
        <v>81.465680000000006</v>
      </c>
      <c r="BV980" s="9">
        <v>81.137249999999995</v>
      </c>
      <c r="BW980" s="9">
        <v>80.205879999999993</v>
      </c>
      <c r="BX980" s="9">
        <v>78.502449999999996</v>
      </c>
      <c r="BY980" s="9">
        <v>74.778180000000006</v>
      </c>
      <c r="BZ980" s="9">
        <v>71.436269999999993</v>
      </c>
      <c r="CA980" s="9">
        <v>68.824749999999995</v>
      </c>
      <c r="CB980" s="9">
        <v>67.254909999999995</v>
      </c>
      <c r="CC980" s="9">
        <v>65.954660000000004</v>
      </c>
      <c r="CD980" s="9">
        <v>64.578429999999997</v>
      </c>
      <c r="CE980" s="9">
        <v>115825</v>
      </c>
      <c r="CF980" s="9">
        <v>92343.35</v>
      </c>
      <c r="CG980" s="9">
        <v>87866.55</v>
      </c>
      <c r="CH980" s="9">
        <v>94771.16</v>
      </c>
      <c r="CI980" s="9">
        <v>34156.449999999997</v>
      </c>
      <c r="CJ980" s="9">
        <v>34706.81</v>
      </c>
      <c r="CK980" s="9">
        <v>26497.06</v>
      </c>
      <c r="CL980" s="9">
        <v>37643.160000000003</v>
      </c>
      <c r="CM980" s="9">
        <v>53306.66</v>
      </c>
      <c r="CN980" s="9">
        <v>91150</v>
      </c>
      <c r="CO980" s="9">
        <v>132508.5</v>
      </c>
      <c r="CP980" s="9">
        <v>137292.29999999999</v>
      </c>
      <c r="CQ980" s="9">
        <v>137973.29999999999</v>
      </c>
      <c r="CR980" s="9">
        <v>142296.20000000001</v>
      </c>
      <c r="CS980" s="9">
        <v>140998.39999999999</v>
      </c>
      <c r="CT980" s="9">
        <v>169401.7</v>
      </c>
      <c r="CU980" s="9">
        <v>161720.79999999999</v>
      </c>
      <c r="CV980" s="9">
        <v>158445.29999999999</v>
      </c>
      <c r="CW980" s="9">
        <v>124658.8</v>
      </c>
      <c r="CX980" s="9">
        <v>128111.3</v>
      </c>
      <c r="CY980" s="9">
        <v>140454.70000000001</v>
      </c>
      <c r="CZ980" s="9">
        <v>139971.6</v>
      </c>
      <c r="DA980" s="9">
        <v>161341.9</v>
      </c>
      <c r="DB980" s="9">
        <v>161341.9</v>
      </c>
      <c r="DC980" s="9">
        <v>137023.4</v>
      </c>
      <c r="DD980" s="9">
        <v>116.1006</v>
      </c>
      <c r="DE980" s="9">
        <v>0</v>
      </c>
      <c r="DF980" s="9">
        <v>0</v>
      </c>
      <c r="DG980" s="9">
        <v>0</v>
      </c>
    </row>
    <row r="981" spans="1:111" x14ac:dyDescent="0.25">
      <c r="A981" s="9" t="s">
        <v>35</v>
      </c>
      <c r="B981" s="9" t="s">
        <v>106</v>
      </c>
      <c r="C981" s="9" t="s">
        <v>4</v>
      </c>
      <c r="D981" s="9" t="s">
        <v>161</v>
      </c>
      <c r="E981" s="9" t="s">
        <v>188</v>
      </c>
      <c r="F981" s="9" t="s">
        <v>33</v>
      </c>
      <c r="G981" s="9">
        <v>2017</v>
      </c>
      <c r="H981" s="9">
        <v>8</v>
      </c>
      <c r="I981" s="9">
        <v>29577.67</v>
      </c>
      <c r="J981" s="9">
        <v>29357.64</v>
      </c>
      <c r="K981" s="9">
        <v>29291.58</v>
      </c>
      <c r="L981" s="9">
        <v>30145.32</v>
      </c>
      <c r="M981" s="9">
        <v>31726.25</v>
      </c>
      <c r="N981" s="9">
        <v>34898.379999999997</v>
      </c>
      <c r="O981" s="9">
        <v>36627.230000000003</v>
      </c>
      <c r="P981" s="9">
        <v>39569.589999999997</v>
      </c>
      <c r="Q981" s="9">
        <v>43147.43</v>
      </c>
      <c r="R981" s="9">
        <v>45806.29</v>
      </c>
      <c r="S981" s="9">
        <v>47747.91</v>
      </c>
      <c r="T981" s="9">
        <v>49466.42</v>
      </c>
      <c r="U981" s="9">
        <v>49567.95</v>
      </c>
      <c r="V981" s="9">
        <v>46295.75</v>
      </c>
      <c r="W981" s="9">
        <v>46559.48</v>
      </c>
      <c r="X981" s="9">
        <v>47029.91</v>
      </c>
      <c r="Y981" s="9">
        <v>46222.11</v>
      </c>
      <c r="Z981" s="9">
        <v>43812.76</v>
      </c>
      <c r="AA981" s="9">
        <v>43046.64</v>
      </c>
      <c r="AB981" s="9">
        <v>43418.59</v>
      </c>
      <c r="AC981" s="9">
        <v>39771.14</v>
      </c>
      <c r="AD981" s="9">
        <v>34565.050000000003</v>
      </c>
      <c r="AE981" s="9">
        <v>32859.550000000003</v>
      </c>
      <c r="AF981" s="9">
        <v>32640.5</v>
      </c>
      <c r="AG981" s="9">
        <v>45994.77</v>
      </c>
      <c r="AH981" s="9">
        <v>29657.47</v>
      </c>
      <c r="AI981" s="9">
        <v>29348.959999999999</v>
      </c>
      <c r="AJ981" s="9">
        <v>29308.92</v>
      </c>
      <c r="AK981" s="9">
        <v>30213.14</v>
      </c>
      <c r="AL981" s="9">
        <v>31733.21</v>
      </c>
      <c r="AM981" s="9">
        <v>34834.239999999998</v>
      </c>
      <c r="AN981" s="9">
        <v>36639.85</v>
      </c>
      <c r="AO981" s="9">
        <v>39526.93</v>
      </c>
      <c r="AP981" s="9">
        <v>43032.95</v>
      </c>
      <c r="AQ981" s="9">
        <v>45958.84</v>
      </c>
      <c r="AR981" s="9">
        <v>47754.43</v>
      </c>
      <c r="AS981" s="9">
        <v>49478.46</v>
      </c>
      <c r="AT981" s="9">
        <v>50163.98</v>
      </c>
      <c r="AU981" s="9">
        <v>50597.88</v>
      </c>
      <c r="AV981" s="9">
        <v>50861.62</v>
      </c>
      <c r="AW981" s="9">
        <v>50605.08</v>
      </c>
      <c r="AX981" s="9">
        <v>49260.49</v>
      </c>
      <c r="AY981" s="9">
        <v>46644.800000000003</v>
      </c>
      <c r="AZ981" s="9">
        <v>44303.64</v>
      </c>
      <c r="BA981" s="9">
        <v>42892.54</v>
      </c>
      <c r="BB981" s="9">
        <v>39547.730000000003</v>
      </c>
      <c r="BC981" s="9">
        <v>34697.71</v>
      </c>
      <c r="BD981" s="9">
        <v>32860.120000000003</v>
      </c>
      <c r="BE981" s="9">
        <v>32641.06</v>
      </c>
      <c r="BF981" s="9">
        <v>49586.51</v>
      </c>
      <c r="BG981" s="9">
        <v>67.723659999999995</v>
      </c>
      <c r="BH981" s="9">
        <v>66.442089999999993</v>
      </c>
      <c r="BI981" s="9">
        <v>65.346500000000006</v>
      </c>
      <c r="BJ981" s="9">
        <v>64.3125</v>
      </c>
      <c r="BK981" s="9">
        <v>63.545340000000003</v>
      </c>
      <c r="BL981" s="9">
        <v>62.9375</v>
      </c>
      <c r="BM981" s="9">
        <v>62.897979999999997</v>
      </c>
      <c r="BN981" s="9">
        <v>65.361519999999999</v>
      </c>
      <c r="BO981" s="9">
        <v>69.199449999999999</v>
      </c>
      <c r="BP981" s="9">
        <v>73.319550000000007</v>
      </c>
      <c r="BQ981" s="9">
        <v>77.639089999999996</v>
      </c>
      <c r="BR981" s="9">
        <v>81.482230000000001</v>
      </c>
      <c r="BS981" s="9">
        <v>84.808520000000001</v>
      </c>
      <c r="BT981" s="9">
        <v>87.339460000000003</v>
      </c>
      <c r="BU981" s="9">
        <v>88.919730000000001</v>
      </c>
      <c r="BV981" s="9">
        <v>89.112139999999997</v>
      </c>
      <c r="BW981" s="9">
        <v>88.102019999999996</v>
      </c>
      <c r="BX981" s="9">
        <v>86.11703</v>
      </c>
      <c r="BY981" s="9">
        <v>83.066180000000003</v>
      </c>
      <c r="BZ981" s="9">
        <v>78.644909999999996</v>
      </c>
      <c r="CA981" s="9">
        <v>74.227940000000004</v>
      </c>
      <c r="CB981" s="9">
        <v>71.342219999999998</v>
      </c>
      <c r="CC981" s="9">
        <v>69.374690000000001</v>
      </c>
      <c r="CD981" s="9">
        <v>67.808520000000001</v>
      </c>
      <c r="CE981" s="9">
        <v>121468.5</v>
      </c>
      <c r="CF981" s="9">
        <v>99966.6</v>
      </c>
      <c r="CG981" s="9">
        <v>92859.05</v>
      </c>
      <c r="CH981" s="9">
        <v>96406.5</v>
      </c>
      <c r="CI981" s="9">
        <v>37793.78</v>
      </c>
      <c r="CJ981" s="9">
        <v>37792.54</v>
      </c>
      <c r="CK981" s="9">
        <v>29217.68</v>
      </c>
      <c r="CL981" s="9">
        <v>41309.49</v>
      </c>
      <c r="CM981" s="9">
        <v>59135.96</v>
      </c>
      <c r="CN981" s="9">
        <v>98950.95</v>
      </c>
      <c r="CO981" s="9">
        <v>136661.4</v>
      </c>
      <c r="CP981" s="9">
        <v>146160.1</v>
      </c>
      <c r="CQ981" s="9">
        <v>151528.1</v>
      </c>
      <c r="CR981" s="9">
        <v>159381.29999999999</v>
      </c>
      <c r="CS981" s="9">
        <v>158778.70000000001</v>
      </c>
      <c r="CT981" s="9">
        <v>183345.7</v>
      </c>
      <c r="CU981" s="9">
        <v>174027.1</v>
      </c>
      <c r="CV981" s="9">
        <v>168773</v>
      </c>
      <c r="CW981" s="9">
        <v>138656</v>
      </c>
      <c r="CX981" s="9">
        <v>142563</v>
      </c>
      <c r="CY981" s="9">
        <v>150638.6</v>
      </c>
      <c r="CZ981" s="9">
        <v>147520.79999999999</v>
      </c>
      <c r="DA981" s="9">
        <v>166928.20000000001</v>
      </c>
      <c r="DB981" s="9">
        <v>166106</v>
      </c>
      <c r="DC981" s="9">
        <v>148199.5</v>
      </c>
      <c r="DD981" s="9">
        <v>116.1006</v>
      </c>
      <c r="DE981" s="9">
        <v>0</v>
      </c>
      <c r="DF981" s="9">
        <v>0</v>
      </c>
      <c r="DG981" s="9">
        <v>0</v>
      </c>
    </row>
    <row r="982" spans="1:111" x14ac:dyDescent="0.25">
      <c r="A982" s="9" t="s">
        <v>35</v>
      </c>
      <c r="B982" s="9" t="s">
        <v>106</v>
      </c>
      <c r="C982" s="9" t="s">
        <v>31</v>
      </c>
      <c r="D982" s="9" t="s">
        <v>187</v>
      </c>
      <c r="E982" s="9" t="s">
        <v>160</v>
      </c>
      <c r="F982" s="9" t="s">
        <v>36</v>
      </c>
      <c r="G982" s="9">
        <v>2017</v>
      </c>
      <c r="H982" s="9">
        <v>5</v>
      </c>
      <c r="BG982" s="9">
        <v>79.25</v>
      </c>
      <c r="BH982" s="9">
        <v>77.125</v>
      </c>
      <c r="BI982" s="9">
        <v>75</v>
      </c>
      <c r="BJ982" s="9">
        <v>73.125</v>
      </c>
      <c r="BK982" s="9">
        <v>71</v>
      </c>
      <c r="BL982" s="9">
        <v>69.375</v>
      </c>
      <c r="BM982" s="9">
        <v>69.375</v>
      </c>
      <c r="BN982" s="9">
        <v>72.875</v>
      </c>
      <c r="BO982" s="9">
        <v>77.875</v>
      </c>
      <c r="BP982" s="9">
        <v>83.125</v>
      </c>
      <c r="BQ982" s="9">
        <v>87.125</v>
      </c>
      <c r="BR982" s="9">
        <v>90.625</v>
      </c>
      <c r="BS982" s="9">
        <v>94.25</v>
      </c>
      <c r="BT982" s="9">
        <v>97</v>
      </c>
      <c r="BU982" s="9">
        <v>99.375</v>
      </c>
      <c r="BV982" s="9">
        <v>101.125</v>
      </c>
      <c r="BW982" s="9">
        <v>102.125</v>
      </c>
      <c r="BX982" s="9">
        <v>101.625</v>
      </c>
      <c r="BY982" s="9">
        <v>100.125</v>
      </c>
      <c r="BZ982" s="9">
        <v>97.625</v>
      </c>
      <c r="CA982" s="9">
        <v>94.75</v>
      </c>
      <c r="CB982" s="9">
        <v>91.75</v>
      </c>
      <c r="CC982" s="9">
        <v>88.5</v>
      </c>
      <c r="CD982" s="9">
        <v>85.625</v>
      </c>
      <c r="DD982" s="9">
        <v>13.276730000000001</v>
      </c>
      <c r="DE982" s="9">
        <v>1</v>
      </c>
      <c r="DF982" s="9">
        <v>0</v>
      </c>
      <c r="DG982" s="9">
        <v>1</v>
      </c>
    </row>
    <row r="983" spans="1:111" x14ac:dyDescent="0.25">
      <c r="A983" s="9" t="s">
        <v>35</v>
      </c>
      <c r="B983" s="9" t="s">
        <v>106</v>
      </c>
      <c r="C983" s="9" t="s">
        <v>31</v>
      </c>
      <c r="D983" s="9" t="s">
        <v>187</v>
      </c>
      <c r="E983" s="9" t="s">
        <v>160</v>
      </c>
      <c r="F983" s="9" t="s">
        <v>36</v>
      </c>
      <c r="G983" s="9">
        <v>2017</v>
      </c>
      <c r="H983" s="9">
        <v>6</v>
      </c>
      <c r="BG983" s="9">
        <v>83</v>
      </c>
      <c r="BH983" s="9">
        <v>81</v>
      </c>
      <c r="BI983" s="9">
        <v>79.25</v>
      </c>
      <c r="BJ983" s="9">
        <v>77.125</v>
      </c>
      <c r="BK983" s="9">
        <v>75.5</v>
      </c>
      <c r="BL983" s="9">
        <v>74.375</v>
      </c>
      <c r="BM983" s="9">
        <v>74.125</v>
      </c>
      <c r="BN983" s="9">
        <v>77.375</v>
      </c>
      <c r="BO983" s="9">
        <v>81.625</v>
      </c>
      <c r="BP983" s="9">
        <v>85.625</v>
      </c>
      <c r="BQ983" s="9">
        <v>88.75</v>
      </c>
      <c r="BR983" s="9">
        <v>92</v>
      </c>
      <c r="BS983" s="9">
        <v>95.5</v>
      </c>
      <c r="BT983" s="9">
        <v>98.375</v>
      </c>
      <c r="BU983" s="9">
        <v>101.125</v>
      </c>
      <c r="BV983" s="9">
        <v>103.375</v>
      </c>
      <c r="BW983" s="9">
        <v>104.5</v>
      </c>
      <c r="BX983" s="9">
        <v>104.5</v>
      </c>
      <c r="BY983" s="9">
        <v>103</v>
      </c>
      <c r="BZ983" s="9">
        <v>101.25</v>
      </c>
      <c r="CA983" s="9">
        <v>97.375</v>
      </c>
      <c r="CB983" s="9">
        <v>94.125</v>
      </c>
      <c r="CC983" s="9">
        <v>91.5</v>
      </c>
      <c r="CD983" s="9">
        <v>88.625</v>
      </c>
      <c r="DD983" s="9">
        <v>13.276730000000001</v>
      </c>
      <c r="DE983" s="9">
        <v>1</v>
      </c>
      <c r="DF983" s="9">
        <v>0</v>
      </c>
      <c r="DG983" s="9">
        <v>1</v>
      </c>
    </row>
    <row r="984" spans="1:111" x14ac:dyDescent="0.25">
      <c r="A984" s="9" t="s">
        <v>35</v>
      </c>
      <c r="B984" s="9" t="s">
        <v>106</v>
      </c>
      <c r="C984" s="9" t="s">
        <v>31</v>
      </c>
      <c r="D984" s="9" t="s">
        <v>187</v>
      </c>
      <c r="E984" s="9" t="s">
        <v>160</v>
      </c>
      <c r="F984" s="9" t="s">
        <v>36</v>
      </c>
      <c r="G984" s="9">
        <v>2017</v>
      </c>
      <c r="H984" s="9">
        <v>7</v>
      </c>
      <c r="BG984" s="9">
        <v>90</v>
      </c>
      <c r="BH984" s="9">
        <v>85.25</v>
      </c>
      <c r="BI984" s="9">
        <v>83.5</v>
      </c>
      <c r="BJ984" s="9">
        <v>81.625</v>
      </c>
      <c r="BK984" s="9">
        <v>80.375</v>
      </c>
      <c r="BL984" s="9">
        <v>78.625</v>
      </c>
      <c r="BM984" s="9">
        <v>78.5</v>
      </c>
      <c r="BN984" s="9">
        <v>81.375</v>
      </c>
      <c r="BO984" s="9">
        <v>85.125</v>
      </c>
      <c r="BP984" s="9">
        <v>89.75</v>
      </c>
      <c r="BQ984" s="9">
        <v>93.75</v>
      </c>
      <c r="BR984" s="9">
        <v>97.25</v>
      </c>
      <c r="BS984" s="9">
        <v>100.25</v>
      </c>
      <c r="BT984" s="9">
        <v>103.75</v>
      </c>
      <c r="BU984" s="9">
        <v>106.125</v>
      </c>
      <c r="BV984" s="9">
        <v>108.125</v>
      </c>
      <c r="BW984" s="9">
        <v>109.25</v>
      </c>
      <c r="BX984" s="9">
        <v>109.25</v>
      </c>
      <c r="BY984" s="9">
        <v>107.375</v>
      </c>
      <c r="BZ984" s="9">
        <v>105.125</v>
      </c>
      <c r="CA984" s="9">
        <v>102.375</v>
      </c>
      <c r="CB984" s="9">
        <v>99.125</v>
      </c>
      <c r="CC984" s="9">
        <v>95.625</v>
      </c>
      <c r="CD984" s="9">
        <v>93.5</v>
      </c>
      <c r="DD984" s="9">
        <v>13.276730000000001</v>
      </c>
      <c r="DE984" s="9">
        <v>1</v>
      </c>
      <c r="DF984" s="9">
        <v>0</v>
      </c>
      <c r="DG984" s="9">
        <v>1</v>
      </c>
    </row>
    <row r="985" spans="1:111" x14ac:dyDescent="0.25">
      <c r="A985" s="9" t="s">
        <v>35</v>
      </c>
      <c r="B985" s="9" t="s">
        <v>106</v>
      </c>
      <c r="C985" s="9" t="s">
        <v>31</v>
      </c>
      <c r="D985" s="9" t="s">
        <v>187</v>
      </c>
      <c r="E985" s="9" t="s">
        <v>160</v>
      </c>
      <c r="F985" s="9" t="s">
        <v>36</v>
      </c>
      <c r="G985" s="9">
        <v>2017</v>
      </c>
      <c r="H985" s="9">
        <v>8</v>
      </c>
      <c r="BG985" s="9">
        <v>83.875</v>
      </c>
      <c r="BH985" s="9">
        <v>83</v>
      </c>
      <c r="BI985" s="9">
        <v>81</v>
      </c>
      <c r="BJ985" s="9">
        <v>80.125</v>
      </c>
      <c r="BK985" s="9">
        <v>78</v>
      </c>
      <c r="BL985" s="9">
        <v>76.625</v>
      </c>
      <c r="BM985" s="9">
        <v>76.25</v>
      </c>
      <c r="BN985" s="9">
        <v>78.125</v>
      </c>
      <c r="BO985" s="9">
        <v>82.75</v>
      </c>
      <c r="BP985" s="9">
        <v>87.75</v>
      </c>
      <c r="BQ985" s="9">
        <v>92</v>
      </c>
      <c r="BR985" s="9">
        <v>95.25</v>
      </c>
      <c r="BS985" s="9">
        <v>99.375</v>
      </c>
      <c r="BT985" s="9">
        <v>102.125</v>
      </c>
      <c r="BU985" s="9">
        <v>104.5</v>
      </c>
      <c r="BV985" s="9">
        <v>106.375</v>
      </c>
      <c r="BW985" s="9">
        <v>107.125</v>
      </c>
      <c r="BX985" s="9">
        <v>107.375</v>
      </c>
      <c r="BY985" s="9">
        <v>106</v>
      </c>
      <c r="BZ985" s="9">
        <v>103.25</v>
      </c>
      <c r="CA985" s="9">
        <v>99.375</v>
      </c>
      <c r="CB985" s="9">
        <v>96.625</v>
      </c>
      <c r="CC985" s="9">
        <v>92.875</v>
      </c>
      <c r="CD985" s="9">
        <v>90</v>
      </c>
      <c r="DD985" s="9">
        <v>13.276730000000001</v>
      </c>
      <c r="DE985" s="9">
        <v>1</v>
      </c>
      <c r="DF985" s="9">
        <v>0</v>
      </c>
      <c r="DG985" s="9">
        <v>1</v>
      </c>
    </row>
    <row r="986" spans="1:111" x14ac:dyDescent="0.25">
      <c r="A986" s="9" t="s">
        <v>35</v>
      </c>
      <c r="B986" s="9" t="s">
        <v>106</v>
      </c>
      <c r="C986" s="9" t="s">
        <v>31</v>
      </c>
      <c r="D986" s="9" t="s">
        <v>187</v>
      </c>
      <c r="E986" s="9" t="s">
        <v>160</v>
      </c>
      <c r="F986" s="9" t="s">
        <v>36</v>
      </c>
      <c r="G986" s="9">
        <v>2017</v>
      </c>
      <c r="H986" s="9">
        <v>9</v>
      </c>
      <c r="BG986" s="9">
        <v>79.75</v>
      </c>
      <c r="BH986" s="9">
        <v>77.625</v>
      </c>
      <c r="BI986" s="9">
        <v>75.625</v>
      </c>
      <c r="BJ986" s="9">
        <v>74.125</v>
      </c>
      <c r="BK986" s="9">
        <v>72.75</v>
      </c>
      <c r="BL986" s="9">
        <v>71.75</v>
      </c>
      <c r="BM986" s="9">
        <v>71.25</v>
      </c>
      <c r="BN986" s="9">
        <v>72.625</v>
      </c>
      <c r="BO986" s="9">
        <v>76.125</v>
      </c>
      <c r="BP986" s="9">
        <v>81.875</v>
      </c>
      <c r="BQ986" s="9">
        <v>86.625</v>
      </c>
      <c r="BR986" s="9">
        <v>90.5</v>
      </c>
      <c r="BS986" s="9">
        <v>93.875</v>
      </c>
      <c r="BT986" s="9">
        <v>96.5</v>
      </c>
      <c r="BU986" s="9">
        <v>99.125</v>
      </c>
      <c r="BV986" s="9">
        <v>100.375</v>
      </c>
      <c r="BW986" s="9">
        <v>101.625</v>
      </c>
      <c r="BX986" s="9">
        <v>101</v>
      </c>
      <c r="BY986" s="9">
        <v>98.75</v>
      </c>
      <c r="BZ986" s="9">
        <v>94.875</v>
      </c>
      <c r="CA986" s="9">
        <v>92.375</v>
      </c>
      <c r="CB986" s="9">
        <v>89.375</v>
      </c>
      <c r="CC986" s="9">
        <v>86.375</v>
      </c>
      <c r="CD986" s="9">
        <v>83.625</v>
      </c>
      <c r="DD986" s="9">
        <v>13.276730000000001</v>
      </c>
      <c r="DE986" s="9">
        <v>1</v>
      </c>
      <c r="DF986" s="9">
        <v>0</v>
      </c>
      <c r="DG986" s="9">
        <v>1</v>
      </c>
    </row>
    <row r="987" spans="1:111" x14ac:dyDescent="0.25">
      <c r="A987" s="9" t="s">
        <v>35</v>
      </c>
      <c r="B987" s="9" t="s">
        <v>106</v>
      </c>
      <c r="C987" s="9" t="s">
        <v>31</v>
      </c>
      <c r="D987" s="9" t="s">
        <v>187</v>
      </c>
      <c r="E987" s="9" t="s">
        <v>160</v>
      </c>
      <c r="F987" s="9" t="s">
        <v>36</v>
      </c>
      <c r="G987" s="9">
        <v>2017</v>
      </c>
      <c r="H987" s="9">
        <v>10</v>
      </c>
      <c r="BG987" s="9">
        <v>77.375</v>
      </c>
      <c r="BH987" s="9">
        <v>75</v>
      </c>
      <c r="BI987" s="9">
        <v>73.75</v>
      </c>
      <c r="BJ987" s="9">
        <v>72</v>
      </c>
      <c r="BK987" s="9">
        <v>70.375</v>
      </c>
      <c r="BL987" s="9">
        <v>69</v>
      </c>
      <c r="BM987" s="9">
        <v>68.25</v>
      </c>
      <c r="BN987" s="9">
        <v>69</v>
      </c>
      <c r="BO987" s="9">
        <v>72.75</v>
      </c>
      <c r="BP987" s="9">
        <v>78.625</v>
      </c>
      <c r="BQ987" s="9">
        <v>82.875</v>
      </c>
      <c r="BR987" s="9">
        <v>86.375</v>
      </c>
      <c r="BS987" s="9">
        <v>90.125</v>
      </c>
      <c r="BT987" s="9">
        <v>92.5</v>
      </c>
      <c r="BU987" s="9">
        <v>94.5</v>
      </c>
      <c r="BV987" s="9">
        <v>95.375</v>
      </c>
      <c r="BW987" s="9">
        <v>95.5</v>
      </c>
      <c r="BX987" s="9">
        <v>95</v>
      </c>
      <c r="BY987" s="9">
        <v>92.75</v>
      </c>
      <c r="BZ987" s="9">
        <v>89.25</v>
      </c>
      <c r="CA987" s="9">
        <v>87</v>
      </c>
      <c r="CB987" s="9">
        <v>85.125</v>
      </c>
      <c r="CC987" s="9">
        <v>82.125</v>
      </c>
      <c r="CD987" s="9">
        <v>79.25</v>
      </c>
      <c r="DD987" s="9">
        <v>13.276730000000001</v>
      </c>
      <c r="DE987" s="9">
        <v>1</v>
      </c>
      <c r="DF987" s="9">
        <v>0</v>
      </c>
      <c r="DG987" s="9">
        <v>1</v>
      </c>
    </row>
    <row r="988" spans="1:111" x14ac:dyDescent="0.25">
      <c r="A988" s="9" t="s">
        <v>35</v>
      </c>
      <c r="B988" s="9" t="s">
        <v>106</v>
      </c>
      <c r="C988" s="9" t="s">
        <v>31</v>
      </c>
      <c r="D988" s="9" t="s">
        <v>187</v>
      </c>
      <c r="E988" s="9" t="s">
        <v>160</v>
      </c>
      <c r="F988" s="9" t="s">
        <v>33</v>
      </c>
      <c r="G988" s="9">
        <v>2017</v>
      </c>
      <c r="H988" s="9">
        <v>8</v>
      </c>
      <c r="BG988" s="9">
        <v>84.15625</v>
      </c>
      <c r="BH988" s="9">
        <v>81.71875</v>
      </c>
      <c r="BI988" s="9">
        <v>79.84375</v>
      </c>
      <c r="BJ988" s="9">
        <v>78.25</v>
      </c>
      <c r="BK988" s="9">
        <v>76.65625</v>
      </c>
      <c r="BL988" s="9">
        <v>75.34375</v>
      </c>
      <c r="BM988" s="9">
        <v>75.03125</v>
      </c>
      <c r="BN988" s="9">
        <v>77.375</v>
      </c>
      <c r="BO988" s="9">
        <v>81.40625</v>
      </c>
      <c r="BP988" s="9">
        <v>86.25</v>
      </c>
      <c r="BQ988" s="9">
        <v>90.28125</v>
      </c>
      <c r="BR988" s="9">
        <v>93.75</v>
      </c>
      <c r="BS988" s="9">
        <v>97.25</v>
      </c>
      <c r="BT988" s="9">
        <v>100.1875</v>
      </c>
      <c r="BU988" s="9">
        <v>102.7188</v>
      </c>
      <c r="BV988" s="9">
        <v>104.5625</v>
      </c>
      <c r="BW988" s="9">
        <v>105.625</v>
      </c>
      <c r="BX988" s="9">
        <v>105.5313</v>
      </c>
      <c r="BY988" s="9">
        <v>103.7813</v>
      </c>
      <c r="BZ988" s="9">
        <v>101.125</v>
      </c>
      <c r="CA988" s="9">
        <v>97.875</v>
      </c>
      <c r="CB988" s="9">
        <v>94.8125</v>
      </c>
      <c r="CC988" s="9">
        <v>91.59375</v>
      </c>
      <c r="CD988" s="9">
        <v>88.9375</v>
      </c>
      <c r="DD988" s="9">
        <v>13.276730000000001</v>
      </c>
      <c r="DE988" s="9">
        <v>1</v>
      </c>
      <c r="DF988" s="9">
        <v>0</v>
      </c>
      <c r="DG988" s="9">
        <v>1</v>
      </c>
    </row>
    <row r="989" spans="1:111" x14ac:dyDescent="0.25">
      <c r="A989" s="9" t="s">
        <v>35</v>
      </c>
      <c r="B989" s="9" t="s">
        <v>106</v>
      </c>
      <c r="C989" s="9" t="s">
        <v>31</v>
      </c>
      <c r="D989" s="9" t="s">
        <v>187</v>
      </c>
      <c r="E989" s="9" t="s">
        <v>188</v>
      </c>
      <c r="F989" s="9" t="s">
        <v>36</v>
      </c>
      <c r="G989" s="9">
        <v>2017</v>
      </c>
      <c r="H989" s="9">
        <v>5</v>
      </c>
      <c r="BG989" s="9">
        <v>80.25</v>
      </c>
      <c r="BH989" s="9">
        <v>76.75</v>
      </c>
      <c r="BI989" s="9">
        <v>75.75</v>
      </c>
      <c r="BJ989" s="9">
        <v>73.75</v>
      </c>
      <c r="BK989" s="9">
        <v>72.125</v>
      </c>
      <c r="BL989" s="9">
        <v>71.125</v>
      </c>
      <c r="BM989" s="9">
        <v>70.5</v>
      </c>
      <c r="BN989" s="9">
        <v>74.125</v>
      </c>
      <c r="BO989" s="9">
        <v>78</v>
      </c>
      <c r="BP989" s="9">
        <v>81.625</v>
      </c>
      <c r="BQ989" s="9">
        <v>84.125</v>
      </c>
      <c r="BR989" s="9">
        <v>87.375</v>
      </c>
      <c r="BS989" s="9">
        <v>90.25</v>
      </c>
      <c r="BT989" s="9">
        <v>92.25</v>
      </c>
      <c r="BU989" s="9">
        <v>93.625</v>
      </c>
      <c r="BV989" s="9">
        <v>94.5</v>
      </c>
      <c r="BW989" s="9">
        <v>95.375</v>
      </c>
      <c r="BX989" s="9">
        <v>95.375</v>
      </c>
      <c r="BY989" s="9">
        <v>94.25</v>
      </c>
      <c r="BZ989" s="9">
        <v>92.625</v>
      </c>
      <c r="CA989" s="9">
        <v>90.625</v>
      </c>
      <c r="CB989" s="9">
        <v>87.75</v>
      </c>
      <c r="CC989" s="9">
        <v>85.625</v>
      </c>
      <c r="CD989" s="9">
        <v>83.25</v>
      </c>
      <c r="DD989" s="9">
        <v>13.276730000000001</v>
      </c>
      <c r="DE989" s="9">
        <v>1</v>
      </c>
      <c r="DF989" s="9">
        <v>0</v>
      </c>
      <c r="DG989" s="9">
        <v>1</v>
      </c>
    </row>
    <row r="990" spans="1:111" x14ac:dyDescent="0.25">
      <c r="A990" s="9" t="s">
        <v>35</v>
      </c>
      <c r="B990" s="9" t="s">
        <v>106</v>
      </c>
      <c r="C990" s="9" t="s">
        <v>31</v>
      </c>
      <c r="D990" s="9" t="s">
        <v>187</v>
      </c>
      <c r="E990" s="9" t="s">
        <v>188</v>
      </c>
      <c r="F990" s="9" t="s">
        <v>36</v>
      </c>
      <c r="G990" s="9">
        <v>2017</v>
      </c>
      <c r="H990" s="9">
        <v>6</v>
      </c>
      <c r="BG990" s="9">
        <v>83.5</v>
      </c>
      <c r="BH990" s="9">
        <v>80.375</v>
      </c>
      <c r="BI990" s="9">
        <v>78.625</v>
      </c>
      <c r="BJ990" s="9">
        <v>76.375</v>
      </c>
      <c r="BK990" s="9">
        <v>73.75</v>
      </c>
      <c r="BL990" s="9">
        <v>72.75</v>
      </c>
      <c r="BM990" s="9">
        <v>72.875</v>
      </c>
      <c r="BN990" s="9">
        <v>75.875</v>
      </c>
      <c r="BO990" s="9">
        <v>79.875</v>
      </c>
      <c r="BP990" s="9">
        <v>83.375</v>
      </c>
      <c r="BQ990" s="9">
        <v>87.25</v>
      </c>
      <c r="BR990" s="9">
        <v>91</v>
      </c>
      <c r="BS990" s="9">
        <v>94.75</v>
      </c>
      <c r="BT990" s="9">
        <v>98.375</v>
      </c>
      <c r="BU990" s="9">
        <v>100.375</v>
      </c>
      <c r="BV990" s="9">
        <v>102.25</v>
      </c>
      <c r="BW990" s="9">
        <v>103.5</v>
      </c>
      <c r="BX990" s="9">
        <v>103.75</v>
      </c>
      <c r="BY990" s="9">
        <v>102.625</v>
      </c>
      <c r="BZ990" s="9">
        <v>100.75</v>
      </c>
      <c r="CA990" s="9">
        <v>98.25</v>
      </c>
      <c r="CB990" s="9">
        <v>95</v>
      </c>
      <c r="CC990" s="9">
        <v>92.25</v>
      </c>
      <c r="CD990" s="9">
        <v>88.5</v>
      </c>
      <c r="DD990" s="9">
        <v>13.276730000000001</v>
      </c>
      <c r="DE990" s="9">
        <v>1</v>
      </c>
      <c r="DF990" s="9">
        <v>0</v>
      </c>
      <c r="DG990" s="9">
        <v>1</v>
      </c>
    </row>
    <row r="991" spans="1:111" x14ac:dyDescent="0.25">
      <c r="A991" s="9" t="s">
        <v>35</v>
      </c>
      <c r="B991" s="9" t="s">
        <v>106</v>
      </c>
      <c r="C991" s="9" t="s">
        <v>31</v>
      </c>
      <c r="D991" s="9" t="s">
        <v>187</v>
      </c>
      <c r="E991" s="9" t="s">
        <v>188</v>
      </c>
      <c r="F991" s="9" t="s">
        <v>36</v>
      </c>
      <c r="G991" s="9">
        <v>2017</v>
      </c>
      <c r="H991" s="9">
        <v>7</v>
      </c>
      <c r="BG991" s="9">
        <v>87.25</v>
      </c>
      <c r="BH991" s="9">
        <v>85.75</v>
      </c>
      <c r="BI991" s="9">
        <v>84.25</v>
      </c>
      <c r="BJ991" s="9">
        <v>82.125</v>
      </c>
      <c r="BK991" s="9">
        <v>81.375</v>
      </c>
      <c r="BL991" s="9">
        <v>80.125</v>
      </c>
      <c r="BM991" s="9">
        <v>79</v>
      </c>
      <c r="BN991" s="9">
        <v>81.375</v>
      </c>
      <c r="BO991" s="9">
        <v>85.625</v>
      </c>
      <c r="BP991" s="9">
        <v>89.25</v>
      </c>
      <c r="BQ991" s="9">
        <v>91.875</v>
      </c>
      <c r="BR991" s="9">
        <v>95</v>
      </c>
      <c r="BS991" s="9">
        <v>98.75</v>
      </c>
      <c r="BT991" s="9">
        <v>101.875</v>
      </c>
      <c r="BU991" s="9">
        <v>104.5</v>
      </c>
      <c r="BV991" s="9">
        <v>104.375</v>
      </c>
      <c r="BW991" s="9">
        <v>105.125</v>
      </c>
      <c r="BX991" s="9">
        <v>103.75</v>
      </c>
      <c r="BY991" s="9">
        <v>102</v>
      </c>
      <c r="BZ991" s="9">
        <v>100.5</v>
      </c>
      <c r="CA991" s="9">
        <v>97.625</v>
      </c>
      <c r="CB991" s="9">
        <v>94.125</v>
      </c>
      <c r="CC991" s="9">
        <v>90.75</v>
      </c>
      <c r="CD991" s="9">
        <v>87.875</v>
      </c>
      <c r="DD991" s="9">
        <v>13.276730000000001</v>
      </c>
      <c r="DE991" s="9">
        <v>1</v>
      </c>
      <c r="DF991" s="9">
        <v>0</v>
      </c>
      <c r="DG991" s="9">
        <v>1</v>
      </c>
    </row>
    <row r="992" spans="1:111" x14ac:dyDescent="0.25">
      <c r="A992" s="9" t="s">
        <v>35</v>
      </c>
      <c r="B992" s="9" t="s">
        <v>106</v>
      </c>
      <c r="C992" s="9" t="s">
        <v>31</v>
      </c>
      <c r="D992" s="9" t="s">
        <v>187</v>
      </c>
      <c r="E992" s="9" t="s">
        <v>188</v>
      </c>
      <c r="F992" s="9" t="s">
        <v>36</v>
      </c>
      <c r="G992" s="9">
        <v>2017</v>
      </c>
      <c r="H992" s="9">
        <v>8</v>
      </c>
      <c r="BG992" s="9">
        <v>80.75</v>
      </c>
      <c r="BH992" s="9">
        <v>77.75</v>
      </c>
      <c r="BI992" s="9">
        <v>76</v>
      </c>
      <c r="BJ992" s="9">
        <v>74.125</v>
      </c>
      <c r="BK992" s="9">
        <v>72.75</v>
      </c>
      <c r="BL992" s="9">
        <v>72</v>
      </c>
      <c r="BM992" s="9">
        <v>70.625</v>
      </c>
      <c r="BN992" s="9">
        <v>71.375</v>
      </c>
      <c r="BO992" s="9">
        <v>74.5</v>
      </c>
      <c r="BP992" s="9">
        <v>79</v>
      </c>
      <c r="BQ992" s="9">
        <v>84.5</v>
      </c>
      <c r="BR992" s="9">
        <v>88.875</v>
      </c>
      <c r="BS992" s="9">
        <v>92.875</v>
      </c>
      <c r="BT992" s="9">
        <v>96.125</v>
      </c>
      <c r="BU992" s="9">
        <v>98.625</v>
      </c>
      <c r="BV992" s="9">
        <v>100.125</v>
      </c>
      <c r="BW992" s="9">
        <v>101</v>
      </c>
      <c r="BX992" s="9">
        <v>100.5</v>
      </c>
      <c r="BY992" s="9">
        <v>99</v>
      </c>
      <c r="BZ992" s="9">
        <v>96.125</v>
      </c>
      <c r="CA992" s="9">
        <v>93</v>
      </c>
      <c r="CB992" s="9">
        <v>89.625</v>
      </c>
      <c r="CC992" s="9">
        <v>86.625</v>
      </c>
      <c r="CD992" s="9">
        <v>84.25</v>
      </c>
      <c r="DD992" s="9">
        <v>13.276730000000001</v>
      </c>
      <c r="DE992" s="9">
        <v>1</v>
      </c>
      <c r="DF992" s="9">
        <v>0</v>
      </c>
      <c r="DG992" s="9">
        <v>1</v>
      </c>
    </row>
    <row r="993" spans="1:111" x14ac:dyDescent="0.25">
      <c r="A993" s="9" t="s">
        <v>35</v>
      </c>
      <c r="B993" s="9" t="s">
        <v>106</v>
      </c>
      <c r="C993" s="9" t="s">
        <v>31</v>
      </c>
      <c r="D993" s="9" t="s">
        <v>187</v>
      </c>
      <c r="E993" s="9" t="s">
        <v>188</v>
      </c>
      <c r="F993" s="9" t="s">
        <v>36</v>
      </c>
      <c r="G993" s="9">
        <v>2017</v>
      </c>
      <c r="H993" s="9">
        <v>9</v>
      </c>
      <c r="BG993" s="9">
        <v>80.5</v>
      </c>
      <c r="BH993" s="9">
        <v>78.625</v>
      </c>
      <c r="BI993" s="9">
        <v>76.5</v>
      </c>
      <c r="BJ993" s="9">
        <v>74.25</v>
      </c>
      <c r="BK993" s="9">
        <v>72.25</v>
      </c>
      <c r="BL993" s="9">
        <v>71.25</v>
      </c>
      <c r="BM993" s="9">
        <v>70.625</v>
      </c>
      <c r="BN993" s="9">
        <v>71.5</v>
      </c>
      <c r="BO993" s="9">
        <v>73.75</v>
      </c>
      <c r="BP993" s="9">
        <v>78.75</v>
      </c>
      <c r="BQ993" s="9">
        <v>83.75</v>
      </c>
      <c r="BR993" s="9">
        <v>87.875</v>
      </c>
      <c r="BS993" s="9">
        <v>91.375</v>
      </c>
      <c r="BT993" s="9">
        <v>94.75</v>
      </c>
      <c r="BU993" s="9">
        <v>97.125</v>
      </c>
      <c r="BV993" s="9">
        <v>99</v>
      </c>
      <c r="BW993" s="9">
        <v>99.875</v>
      </c>
      <c r="BX993" s="9">
        <v>99.875</v>
      </c>
      <c r="BY993" s="9">
        <v>98.375</v>
      </c>
      <c r="BZ993" s="9">
        <v>94.5</v>
      </c>
      <c r="CA993" s="9">
        <v>91.375</v>
      </c>
      <c r="CB993" s="9">
        <v>88.125</v>
      </c>
      <c r="CC993" s="9">
        <v>85.5</v>
      </c>
      <c r="CD993" s="9">
        <v>82.125</v>
      </c>
      <c r="DD993" s="9">
        <v>13.276730000000001</v>
      </c>
      <c r="DE993" s="9">
        <v>1</v>
      </c>
      <c r="DF993" s="9">
        <v>0</v>
      </c>
      <c r="DG993" s="9">
        <v>1</v>
      </c>
    </row>
    <row r="994" spans="1:111" x14ac:dyDescent="0.25">
      <c r="A994" s="9" t="s">
        <v>35</v>
      </c>
      <c r="B994" s="9" t="s">
        <v>106</v>
      </c>
      <c r="C994" s="9" t="s">
        <v>31</v>
      </c>
      <c r="D994" s="9" t="s">
        <v>187</v>
      </c>
      <c r="E994" s="9" t="s">
        <v>188</v>
      </c>
      <c r="F994" s="9" t="s">
        <v>36</v>
      </c>
      <c r="G994" s="9">
        <v>2017</v>
      </c>
      <c r="H994" s="9">
        <v>10</v>
      </c>
      <c r="BG994" s="9">
        <v>67</v>
      </c>
      <c r="BH994" s="9">
        <v>64.125</v>
      </c>
      <c r="BI994" s="9">
        <v>63.25</v>
      </c>
      <c r="BJ994" s="9">
        <v>62.25</v>
      </c>
      <c r="BK994" s="9">
        <v>61.625</v>
      </c>
      <c r="BL994" s="9">
        <v>60.5</v>
      </c>
      <c r="BM994" s="9">
        <v>59.375</v>
      </c>
      <c r="BN994" s="9">
        <v>59.75</v>
      </c>
      <c r="BO994" s="9">
        <v>64.25</v>
      </c>
      <c r="BP994" s="9">
        <v>71.125</v>
      </c>
      <c r="BQ994" s="9">
        <v>77.25</v>
      </c>
      <c r="BR994" s="9">
        <v>81.375</v>
      </c>
      <c r="BS994" s="9">
        <v>84.75</v>
      </c>
      <c r="BT994" s="9">
        <v>87.875</v>
      </c>
      <c r="BU994" s="9">
        <v>89.75</v>
      </c>
      <c r="BV994" s="9">
        <v>91.375</v>
      </c>
      <c r="BW994" s="9">
        <v>92</v>
      </c>
      <c r="BX994" s="9">
        <v>90.625</v>
      </c>
      <c r="BY994" s="9">
        <v>86.625</v>
      </c>
      <c r="BZ994" s="9">
        <v>81.375</v>
      </c>
      <c r="CA994" s="9">
        <v>77.875</v>
      </c>
      <c r="CB994" s="9">
        <v>74.625</v>
      </c>
      <c r="CC994" s="9">
        <v>72.875</v>
      </c>
      <c r="CD994" s="9">
        <v>70.625</v>
      </c>
      <c r="DD994" s="9">
        <v>13.276730000000001</v>
      </c>
      <c r="DE994" s="9">
        <v>1</v>
      </c>
      <c r="DF994" s="9">
        <v>0</v>
      </c>
      <c r="DG994" s="9">
        <v>1</v>
      </c>
    </row>
    <row r="995" spans="1:111" x14ac:dyDescent="0.25">
      <c r="A995" s="9" t="s">
        <v>35</v>
      </c>
      <c r="B995" s="9" t="s">
        <v>106</v>
      </c>
      <c r="C995" s="9" t="s">
        <v>31</v>
      </c>
      <c r="D995" s="9" t="s">
        <v>187</v>
      </c>
      <c r="E995" s="9" t="s">
        <v>188</v>
      </c>
      <c r="F995" s="9" t="s">
        <v>33</v>
      </c>
      <c r="G995" s="9">
        <v>2017</v>
      </c>
      <c r="H995" s="9">
        <v>8</v>
      </c>
      <c r="BG995" s="9">
        <v>83</v>
      </c>
      <c r="BH995" s="9">
        <v>80.625</v>
      </c>
      <c r="BI995" s="9">
        <v>78.84375</v>
      </c>
      <c r="BJ995" s="9">
        <v>76.71875</v>
      </c>
      <c r="BK995" s="9">
        <v>75.03125</v>
      </c>
      <c r="BL995" s="9">
        <v>74.03125</v>
      </c>
      <c r="BM995" s="9">
        <v>73.28125</v>
      </c>
      <c r="BN995" s="9">
        <v>75.03125</v>
      </c>
      <c r="BO995" s="9">
        <v>78.4375</v>
      </c>
      <c r="BP995" s="9">
        <v>82.59375</v>
      </c>
      <c r="BQ995" s="9">
        <v>86.84375</v>
      </c>
      <c r="BR995" s="9">
        <v>90.6875</v>
      </c>
      <c r="BS995" s="9">
        <v>94.4375</v>
      </c>
      <c r="BT995" s="9">
        <v>97.78125</v>
      </c>
      <c r="BU995" s="9">
        <v>100.1563</v>
      </c>
      <c r="BV995" s="9">
        <v>101.4375</v>
      </c>
      <c r="BW995" s="9">
        <v>102.375</v>
      </c>
      <c r="BX995" s="9">
        <v>101.9688</v>
      </c>
      <c r="BY995" s="9">
        <v>100.5</v>
      </c>
      <c r="BZ995" s="9">
        <v>97.96875</v>
      </c>
      <c r="CA995" s="9">
        <v>95.0625</v>
      </c>
      <c r="CB995" s="9">
        <v>91.71875</v>
      </c>
      <c r="CC995" s="9">
        <v>88.78125</v>
      </c>
      <c r="CD995" s="9">
        <v>85.6875</v>
      </c>
      <c r="DD995" s="9">
        <v>13.276730000000001</v>
      </c>
      <c r="DE995" s="9">
        <v>1</v>
      </c>
      <c r="DF995" s="9">
        <v>0</v>
      </c>
      <c r="DG995" s="9">
        <v>1</v>
      </c>
    </row>
    <row r="996" spans="1:111" x14ac:dyDescent="0.25">
      <c r="A996" s="9" t="s">
        <v>35</v>
      </c>
      <c r="B996" s="9" t="s">
        <v>106</v>
      </c>
      <c r="C996" s="9" t="s">
        <v>31</v>
      </c>
      <c r="D996" s="9" t="s">
        <v>161</v>
      </c>
      <c r="E996" s="9" t="s">
        <v>160</v>
      </c>
      <c r="F996" s="9" t="s">
        <v>36</v>
      </c>
      <c r="G996" s="9">
        <v>2017</v>
      </c>
      <c r="H996" s="9">
        <v>5</v>
      </c>
      <c r="BG996" s="9">
        <v>81.125</v>
      </c>
      <c r="BH996" s="9">
        <v>79.125</v>
      </c>
      <c r="BI996" s="9">
        <v>76.5</v>
      </c>
      <c r="BJ996" s="9">
        <v>74.375</v>
      </c>
      <c r="BK996" s="9">
        <v>73</v>
      </c>
      <c r="BL996" s="9">
        <v>71.625</v>
      </c>
      <c r="BM996" s="9">
        <v>71.75</v>
      </c>
      <c r="BN996" s="9">
        <v>75.375</v>
      </c>
      <c r="BO996" s="9">
        <v>80.625</v>
      </c>
      <c r="BP996" s="9">
        <v>84.625</v>
      </c>
      <c r="BQ996" s="9">
        <v>88</v>
      </c>
      <c r="BR996" s="9">
        <v>91.875</v>
      </c>
      <c r="BS996" s="9">
        <v>95.75</v>
      </c>
      <c r="BT996" s="9">
        <v>98.375</v>
      </c>
      <c r="BU996" s="9">
        <v>100</v>
      </c>
      <c r="BV996" s="9">
        <v>101.25</v>
      </c>
      <c r="BW996" s="9">
        <v>102.125</v>
      </c>
      <c r="BX996" s="9">
        <v>100.875</v>
      </c>
      <c r="BY996" s="9">
        <v>98.375</v>
      </c>
      <c r="BZ996" s="9">
        <v>96.5</v>
      </c>
      <c r="CA996" s="9">
        <v>93.625</v>
      </c>
      <c r="CB996" s="9">
        <v>91.5</v>
      </c>
      <c r="CC996" s="9">
        <v>88.375</v>
      </c>
      <c r="CD996" s="9">
        <v>86</v>
      </c>
      <c r="DD996" s="9">
        <v>13.276730000000001</v>
      </c>
      <c r="DE996" s="9">
        <v>1</v>
      </c>
      <c r="DF996" s="9">
        <v>0</v>
      </c>
      <c r="DG996" s="9">
        <v>1</v>
      </c>
    </row>
    <row r="997" spans="1:111" x14ac:dyDescent="0.25">
      <c r="A997" s="9" t="s">
        <v>35</v>
      </c>
      <c r="B997" s="9" t="s">
        <v>106</v>
      </c>
      <c r="C997" s="9" t="s">
        <v>31</v>
      </c>
      <c r="D997" s="9" t="s">
        <v>161</v>
      </c>
      <c r="E997" s="9" t="s">
        <v>160</v>
      </c>
      <c r="F997" s="9" t="s">
        <v>36</v>
      </c>
      <c r="G997" s="9">
        <v>2017</v>
      </c>
      <c r="H997" s="9">
        <v>6</v>
      </c>
      <c r="BG997" s="9">
        <v>82.875</v>
      </c>
      <c r="BH997" s="9">
        <v>80.5</v>
      </c>
      <c r="BI997" s="9">
        <v>79.125</v>
      </c>
      <c r="BJ997" s="9">
        <v>77.5</v>
      </c>
      <c r="BK997" s="9">
        <v>75.625</v>
      </c>
      <c r="BL997" s="9">
        <v>74.25</v>
      </c>
      <c r="BM997" s="9">
        <v>74.375</v>
      </c>
      <c r="BN997" s="9">
        <v>78.5</v>
      </c>
      <c r="BO997" s="9">
        <v>82.625</v>
      </c>
      <c r="BP997" s="9">
        <v>87.125</v>
      </c>
      <c r="BQ997" s="9">
        <v>90.5</v>
      </c>
      <c r="BR997" s="9">
        <v>93.625</v>
      </c>
      <c r="BS997" s="9">
        <v>96.75</v>
      </c>
      <c r="BT997" s="9">
        <v>99.5</v>
      </c>
      <c r="BU997" s="9">
        <v>101.875</v>
      </c>
      <c r="BV997" s="9">
        <v>103.875</v>
      </c>
      <c r="BW997" s="9">
        <v>105.375</v>
      </c>
      <c r="BX997" s="9">
        <v>105.375</v>
      </c>
      <c r="BY997" s="9">
        <v>104.125</v>
      </c>
      <c r="BZ997" s="9">
        <v>102.875</v>
      </c>
      <c r="CA997" s="9">
        <v>99.625</v>
      </c>
      <c r="CB997" s="9">
        <v>96.125</v>
      </c>
      <c r="CC997" s="9">
        <v>93.75</v>
      </c>
      <c r="CD997" s="9">
        <v>91.25</v>
      </c>
      <c r="DD997" s="9">
        <v>13.276730000000001</v>
      </c>
      <c r="DE997" s="9">
        <v>1</v>
      </c>
      <c r="DF997" s="9">
        <v>0</v>
      </c>
      <c r="DG997" s="9">
        <v>1</v>
      </c>
    </row>
    <row r="998" spans="1:111" x14ac:dyDescent="0.25">
      <c r="A998" s="9" t="s">
        <v>35</v>
      </c>
      <c r="B998" s="9" t="s">
        <v>106</v>
      </c>
      <c r="C998" s="9" t="s">
        <v>31</v>
      </c>
      <c r="D998" s="9" t="s">
        <v>161</v>
      </c>
      <c r="E998" s="9" t="s">
        <v>160</v>
      </c>
      <c r="F998" s="9" t="s">
        <v>36</v>
      </c>
      <c r="G998" s="9">
        <v>2017</v>
      </c>
      <c r="H998" s="9">
        <v>7</v>
      </c>
      <c r="BG998" s="9">
        <v>89.5</v>
      </c>
      <c r="BH998" s="9">
        <v>87.75</v>
      </c>
      <c r="BI998" s="9">
        <v>86.375</v>
      </c>
      <c r="BJ998" s="9">
        <v>84.25</v>
      </c>
      <c r="BK998" s="9">
        <v>83</v>
      </c>
      <c r="BL998" s="9">
        <v>81.375</v>
      </c>
      <c r="BM998" s="9">
        <v>80.875</v>
      </c>
      <c r="BN998" s="9">
        <v>83.625</v>
      </c>
      <c r="BO998" s="9">
        <v>87.5</v>
      </c>
      <c r="BP998" s="9">
        <v>91.5</v>
      </c>
      <c r="BQ998" s="9">
        <v>94.75</v>
      </c>
      <c r="BR998" s="9">
        <v>98.25</v>
      </c>
      <c r="BS998" s="9">
        <v>101.625</v>
      </c>
      <c r="BT998" s="9">
        <v>104.5</v>
      </c>
      <c r="BU998" s="9">
        <v>107.125</v>
      </c>
      <c r="BV998" s="9">
        <v>108.125</v>
      </c>
      <c r="BW998" s="9">
        <v>108.875</v>
      </c>
      <c r="BX998" s="9">
        <v>108.125</v>
      </c>
      <c r="BY998" s="9">
        <v>106.75</v>
      </c>
      <c r="BZ998" s="9">
        <v>104.75</v>
      </c>
      <c r="CA998" s="9">
        <v>101.625</v>
      </c>
      <c r="CB998" s="9">
        <v>99.5</v>
      </c>
      <c r="CC998" s="9">
        <v>95.75</v>
      </c>
      <c r="CD998" s="9">
        <v>93</v>
      </c>
      <c r="DD998" s="9">
        <v>13.276730000000001</v>
      </c>
      <c r="DE998" s="9">
        <v>1</v>
      </c>
      <c r="DF998" s="9">
        <v>0</v>
      </c>
      <c r="DG998" s="9">
        <v>1</v>
      </c>
    </row>
    <row r="999" spans="1:111" x14ac:dyDescent="0.25">
      <c r="A999" s="9" t="s">
        <v>35</v>
      </c>
      <c r="B999" s="9" t="s">
        <v>106</v>
      </c>
      <c r="C999" s="9" t="s">
        <v>31</v>
      </c>
      <c r="D999" s="9" t="s">
        <v>161</v>
      </c>
      <c r="E999" s="9" t="s">
        <v>160</v>
      </c>
      <c r="F999" s="9" t="s">
        <v>36</v>
      </c>
      <c r="G999" s="9">
        <v>2017</v>
      </c>
      <c r="H999" s="9">
        <v>8</v>
      </c>
      <c r="BG999" s="9">
        <v>88</v>
      </c>
      <c r="BH999" s="9">
        <v>85.125</v>
      </c>
      <c r="BI999" s="9">
        <v>83.5</v>
      </c>
      <c r="BJ999" s="9">
        <v>81.375</v>
      </c>
      <c r="BK999" s="9">
        <v>79.625</v>
      </c>
      <c r="BL999" s="9">
        <v>78.875</v>
      </c>
      <c r="BM999" s="9">
        <v>77.875</v>
      </c>
      <c r="BN999" s="9">
        <v>79.25</v>
      </c>
      <c r="BO999" s="9">
        <v>84.125</v>
      </c>
      <c r="BP999" s="9">
        <v>89.25</v>
      </c>
      <c r="BQ999" s="9">
        <v>93.25</v>
      </c>
      <c r="BR999" s="9">
        <v>96.75</v>
      </c>
      <c r="BS999" s="9">
        <v>100.125</v>
      </c>
      <c r="BT999" s="9">
        <v>103.125</v>
      </c>
      <c r="BU999" s="9">
        <v>105.625</v>
      </c>
      <c r="BV999" s="9">
        <v>107</v>
      </c>
      <c r="BW999" s="9">
        <v>108.5</v>
      </c>
      <c r="BX999" s="9">
        <v>108.5</v>
      </c>
      <c r="BY999" s="9">
        <v>106.75</v>
      </c>
      <c r="BZ999" s="9">
        <v>104.25</v>
      </c>
      <c r="CA999" s="9">
        <v>100.625</v>
      </c>
      <c r="CB999" s="9">
        <v>97.625</v>
      </c>
      <c r="CC999" s="9">
        <v>95.5</v>
      </c>
      <c r="CD999" s="9">
        <v>93.5</v>
      </c>
      <c r="DD999" s="9">
        <v>13.276730000000001</v>
      </c>
      <c r="DE999" s="9">
        <v>1</v>
      </c>
      <c r="DF999" s="9">
        <v>0</v>
      </c>
      <c r="DG999" s="9">
        <v>1</v>
      </c>
    </row>
    <row r="1000" spans="1:111" x14ac:dyDescent="0.25">
      <c r="A1000" s="9" t="s">
        <v>35</v>
      </c>
      <c r="B1000" s="9" t="s">
        <v>106</v>
      </c>
      <c r="C1000" s="9" t="s">
        <v>31</v>
      </c>
      <c r="D1000" s="9" t="s">
        <v>161</v>
      </c>
      <c r="E1000" s="9" t="s">
        <v>160</v>
      </c>
      <c r="F1000" s="9" t="s">
        <v>36</v>
      </c>
      <c r="G1000" s="9">
        <v>2017</v>
      </c>
      <c r="H1000" s="9">
        <v>9</v>
      </c>
      <c r="BG1000" s="9">
        <v>79.5</v>
      </c>
      <c r="BH1000" s="9">
        <v>77.625</v>
      </c>
      <c r="BI1000" s="9">
        <v>75.125</v>
      </c>
      <c r="BJ1000" s="9">
        <v>73</v>
      </c>
      <c r="BK1000" s="9">
        <v>71.875</v>
      </c>
      <c r="BL1000" s="9">
        <v>70.625</v>
      </c>
      <c r="BM1000" s="9">
        <v>69.75</v>
      </c>
      <c r="BN1000" s="9">
        <v>70.125</v>
      </c>
      <c r="BO1000" s="9">
        <v>74.625</v>
      </c>
      <c r="BP1000" s="9">
        <v>81</v>
      </c>
      <c r="BQ1000" s="9">
        <v>86.375</v>
      </c>
      <c r="BR1000" s="9">
        <v>90.125</v>
      </c>
      <c r="BS1000" s="9">
        <v>93.625</v>
      </c>
      <c r="BT1000" s="9">
        <v>96.5</v>
      </c>
      <c r="BU1000" s="9">
        <v>99.75</v>
      </c>
      <c r="BV1000" s="9">
        <v>101.375</v>
      </c>
      <c r="BW1000" s="9">
        <v>102.25</v>
      </c>
      <c r="BX1000" s="9">
        <v>101.875</v>
      </c>
      <c r="BY1000" s="9">
        <v>99.5</v>
      </c>
      <c r="BZ1000" s="9">
        <v>95.75</v>
      </c>
      <c r="CA1000" s="9">
        <v>92.125</v>
      </c>
      <c r="CB1000" s="9">
        <v>89.375</v>
      </c>
      <c r="CC1000" s="9">
        <v>86</v>
      </c>
      <c r="CD1000" s="9">
        <v>83.375</v>
      </c>
      <c r="DD1000" s="9">
        <v>13.276730000000001</v>
      </c>
      <c r="DE1000" s="9">
        <v>1</v>
      </c>
      <c r="DF1000" s="9">
        <v>0</v>
      </c>
      <c r="DG1000" s="9">
        <v>1</v>
      </c>
    </row>
    <row r="1001" spans="1:111" x14ac:dyDescent="0.25">
      <c r="A1001" s="9" t="s">
        <v>35</v>
      </c>
      <c r="B1001" s="9" t="s">
        <v>106</v>
      </c>
      <c r="C1001" s="9" t="s">
        <v>31</v>
      </c>
      <c r="D1001" s="9" t="s">
        <v>161</v>
      </c>
      <c r="E1001" s="9" t="s">
        <v>160</v>
      </c>
      <c r="F1001" s="9" t="s">
        <v>36</v>
      </c>
      <c r="G1001" s="9">
        <v>2017</v>
      </c>
      <c r="H1001" s="9">
        <v>10</v>
      </c>
      <c r="BG1001" s="9">
        <v>72.5</v>
      </c>
      <c r="BH1001" s="9">
        <v>71</v>
      </c>
      <c r="BI1001" s="9">
        <v>69.5</v>
      </c>
      <c r="BJ1001" s="9">
        <v>68.25</v>
      </c>
      <c r="BK1001" s="9">
        <v>66.875</v>
      </c>
      <c r="BL1001" s="9">
        <v>65.625</v>
      </c>
      <c r="BM1001" s="9">
        <v>64.875</v>
      </c>
      <c r="BN1001" s="9">
        <v>65.375</v>
      </c>
      <c r="BO1001" s="9">
        <v>69.875</v>
      </c>
      <c r="BP1001" s="9">
        <v>76.125</v>
      </c>
      <c r="BQ1001" s="9">
        <v>82.375</v>
      </c>
      <c r="BR1001" s="9">
        <v>87.125</v>
      </c>
      <c r="BS1001" s="9">
        <v>90.625</v>
      </c>
      <c r="BT1001" s="9">
        <v>93.25</v>
      </c>
      <c r="BU1001" s="9">
        <v>95.25</v>
      </c>
      <c r="BV1001" s="9">
        <v>96.5</v>
      </c>
      <c r="BW1001" s="9">
        <v>97</v>
      </c>
      <c r="BX1001" s="9">
        <v>96.375</v>
      </c>
      <c r="BY1001" s="9">
        <v>92.5</v>
      </c>
      <c r="BZ1001" s="9">
        <v>87.75</v>
      </c>
      <c r="CA1001" s="9">
        <v>85.25</v>
      </c>
      <c r="CB1001" s="9">
        <v>82.5</v>
      </c>
      <c r="CC1001" s="9">
        <v>79.25</v>
      </c>
      <c r="CD1001" s="9">
        <v>75.625</v>
      </c>
      <c r="DD1001" s="9">
        <v>13.276730000000001</v>
      </c>
      <c r="DE1001" s="9">
        <v>1</v>
      </c>
      <c r="DF1001" s="9">
        <v>0</v>
      </c>
      <c r="DG1001" s="9">
        <v>1</v>
      </c>
    </row>
    <row r="1002" spans="1:111" x14ac:dyDescent="0.25">
      <c r="A1002" s="9" t="s">
        <v>35</v>
      </c>
      <c r="B1002" s="9" t="s">
        <v>106</v>
      </c>
      <c r="C1002" s="9" t="s">
        <v>31</v>
      </c>
      <c r="D1002" s="9" t="s">
        <v>161</v>
      </c>
      <c r="E1002" s="9" t="s">
        <v>160</v>
      </c>
      <c r="F1002" s="9" t="s">
        <v>33</v>
      </c>
      <c r="G1002" s="9">
        <v>2017</v>
      </c>
      <c r="H1002" s="9">
        <v>8</v>
      </c>
      <c r="BG1002" s="9">
        <v>84.96875</v>
      </c>
      <c r="BH1002" s="9">
        <v>82.75</v>
      </c>
      <c r="BI1002" s="9">
        <v>81.03125</v>
      </c>
      <c r="BJ1002" s="9">
        <v>79.03125</v>
      </c>
      <c r="BK1002" s="9">
        <v>77.53125</v>
      </c>
      <c r="BL1002" s="9">
        <v>76.28125</v>
      </c>
      <c r="BM1002" s="9">
        <v>75.71875</v>
      </c>
      <c r="BN1002" s="9">
        <v>77.875</v>
      </c>
      <c r="BO1002" s="9">
        <v>82.21875</v>
      </c>
      <c r="BP1002" s="9">
        <v>87.21875</v>
      </c>
      <c r="BQ1002" s="9">
        <v>91.21875</v>
      </c>
      <c r="BR1002" s="9">
        <v>94.6875</v>
      </c>
      <c r="BS1002" s="9">
        <v>98.03125</v>
      </c>
      <c r="BT1002" s="9">
        <v>100.9063</v>
      </c>
      <c r="BU1002" s="9">
        <v>103.5938</v>
      </c>
      <c r="BV1002" s="9">
        <v>105.0938</v>
      </c>
      <c r="BW1002" s="9">
        <v>106.25</v>
      </c>
      <c r="BX1002" s="9">
        <v>105.9688</v>
      </c>
      <c r="BY1002" s="9">
        <v>104.2813</v>
      </c>
      <c r="BZ1002" s="9">
        <v>101.9063</v>
      </c>
      <c r="CA1002" s="9">
        <v>98.5</v>
      </c>
      <c r="CB1002" s="9">
        <v>95.65625</v>
      </c>
      <c r="CC1002" s="9">
        <v>92.75</v>
      </c>
      <c r="CD1002" s="9">
        <v>90.28125</v>
      </c>
      <c r="DD1002" s="9">
        <v>13.276730000000001</v>
      </c>
      <c r="DE1002" s="9">
        <v>1</v>
      </c>
      <c r="DF1002" s="9">
        <v>0</v>
      </c>
      <c r="DG1002" s="9">
        <v>1</v>
      </c>
    </row>
    <row r="1003" spans="1:111" x14ac:dyDescent="0.25">
      <c r="A1003" s="9" t="s">
        <v>35</v>
      </c>
      <c r="B1003" s="9" t="s">
        <v>106</v>
      </c>
      <c r="C1003" s="9" t="s">
        <v>31</v>
      </c>
      <c r="D1003" s="9" t="s">
        <v>161</v>
      </c>
      <c r="E1003" s="9" t="s">
        <v>188</v>
      </c>
      <c r="F1003" s="9" t="s">
        <v>36</v>
      </c>
      <c r="G1003" s="9">
        <v>2017</v>
      </c>
      <c r="H1003" s="9">
        <v>5</v>
      </c>
      <c r="BG1003" s="9">
        <v>77.5</v>
      </c>
      <c r="BH1003" s="9">
        <v>74.875</v>
      </c>
      <c r="BI1003" s="9">
        <v>73.5</v>
      </c>
      <c r="BJ1003" s="9">
        <v>71</v>
      </c>
      <c r="BK1003" s="9">
        <v>69.625</v>
      </c>
      <c r="BL1003" s="9">
        <v>68.375</v>
      </c>
      <c r="BM1003" s="9">
        <v>68.625</v>
      </c>
      <c r="BN1003" s="9">
        <v>72.625</v>
      </c>
      <c r="BO1003" s="9">
        <v>76.625</v>
      </c>
      <c r="BP1003" s="9">
        <v>80.625</v>
      </c>
      <c r="BQ1003" s="9">
        <v>83.5</v>
      </c>
      <c r="BR1003" s="9">
        <v>87.375</v>
      </c>
      <c r="BS1003" s="9">
        <v>90.5</v>
      </c>
      <c r="BT1003" s="9">
        <v>93.375</v>
      </c>
      <c r="BU1003" s="9">
        <v>95.25</v>
      </c>
      <c r="BV1003" s="9">
        <v>96</v>
      </c>
      <c r="BW1003" s="9">
        <v>97</v>
      </c>
      <c r="BX1003" s="9">
        <v>96.75</v>
      </c>
      <c r="BY1003" s="9">
        <v>95.25</v>
      </c>
      <c r="BZ1003" s="9">
        <v>93.875</v>
      </c>
      <c r="CA1003" s="9">
        <v>91.125</v>
      </c>
      <c r="CB1003" s="9">
        <v>88.625</v>
      </c>
      <c r="CC1003" s="9">
        <v>85.75</v>
      </c>
      <c r="CD1003" s="9">
        <v>82.5</v>
      </c>
      <c r="DD1003" s="9">
        <v>13.276730000000001</v>
      </c>
      <c r="DE1003" s="9">
        <v>1</v>
      </c>
      <c r="DF1003" s="9">
        <v>0</v>
      </c>
      <c r="DG1003" s="9">
        <v>1</v>
      </c>
    </row>
    <row r="1004" spans="1:111" x14ac:dyDescent="0.25">
      <c r="A1004" s="9" t="s">
        <v>35</v>
      </c>
      <c r="B1004" s="9" t="s">
        <v>106</v>
      </c>
      <c r="C1004" s="9" t="s">
        <v>31</v>
      </c>
      <c r="D1004" s="9" t="s">
        <v>161</v>
      </c>
      <c r="E1004" s="9" t="s">
        <v>188</v>
      </c>
      <c r="F1004" s="9" t="s">
        <v>36</v>
      </c>
      <c r="G1004" s="9">
        <v>2017</v>
      </c>
      <c r="H1004" s="9">
        <v>6</v>
      </c>
      <c r="BG1004" s="9">
        <v>86</v>
      </c>
      <c r="BH1004" s="9">
        <v>83.625</v>
      </c>
      <c r="BI1004" s="9">
        <v>81.25</v>
      </c>
      <c r="BJ1004" s="9">
        <v>79.5</v>
      </c>
      <c r="BK1004" s="9">
        <v>77.25</v>
      </c>
      <c r="BL1004" s="9">
        <v>75.875</v>
      </c>
      <c r="BM1004" s="9">
        <v>76</v>
      </c>
      <c r="BN1004" s="9">
        <v>79.875</v>
      </c>
      <c r="BO1004" s="9">
        <v>83.5</v>
      </c>
      <c r="BP1004" s="9">
        <v>87.125</v>
      </c>
      <c r="BQ1004" s="9">
        <v>90.625</v>
      </c>
      <c r="BR1004" s="9">
        <v>94.25</v>
      </c>
      <c r="BS1004" s="9">
        <v>97.5</v>
      </c>
      <c r="BT1004" s="9">
        <v>100.25</v>
      </c>
      <c r="BU1004" s="9">
        <v>102.875</v>
      </c>
      <c r="BV1004" s="9">
        <v>104.375</v>
      </c>
      <c r="BW1004" s="9">
        <v>105.375</v>
      </c>
      <c r="BX1004" s="9">
        <v>105.375</v>
      </c>
      <c r="BY1004" s="9">
        <v>104</v>
      </c>
      <c r="BZ1004" s="9">
        <v>102.125</v>
      </c>
      <c r="CA1004" s="9">
        <v>99.375</v>
      </c>
      <c r="CB1004" s="9">
        <v>95.875</v>
      </c>
      <c r="CC1004" s="9">
        <v>91.75</v>
      </c>
      <c r="CD1004" s="9">
        <v>88.375</v>
      </c>
      <c r="DD1004" s="9">
        <v>13.276730000000001</v>
      </c>
      <c r="DE1004" s="9">
        <v>1</v>
      </c>
      <c r="DF1004" s="9">
        <v>0</v>
      </c>
      <c r="DG1004" s="9">
        <v>1</v>
      </c>
    </row>
    <row r="1005" spans="1:111" x14ac:dyDescent="0.25">
      <c r="A1005" s="9" t="s">
        <v>35</v>
      </c>
      <c r="B1005" s="9" t="s">
        <v>106</v>
      </c>
      <c r="C1005" s="9" t="s">
        <v>31</v>
      </c>
      <c r="D1005" s="9" t="s">
        <v>161</v>
      </c>
      <c r="E1005" s="9" t="s">
        <v>188</v>
      </c>
      <c r="F1005" s="9" t="s">
        <v>36</v>
      </c>
      <c r="G1005" s="9">
        <v>2017</v>
      </c>
      <c r="H1005" s="9">
        <v>7</v>
      </c>
      <c r="BG1005" s="9">
        <v>84.25</v>
      </c>
      <c r="BH1005" s="9">
        <v>82.375</v>
      </c>
      <c r="BI1005" s="9">
        <v>80.625</v>
      </c>
      <c r="BJ1005" s="9">
        <v>78.5</v>
      </c>
      <c r="BK1005" s="9">
        <v>77.25</v>
      </c>
      <c r="BL1005" s="9">
        <v>76.25</v>
      </c>
      <c r="BM1005" s="9">
        <v>76.625</v>
      </c>
      <c r="BN1005" s="9">
        <v>79.875</v>
      </c>
      <c r="BO1005" s="9">
        <v>84.5</v>
      </c>
      <c r="BP1005" s="9">
        <v>88.5</v>
      </c>
      <c r="BQ1005" s="9">
        <v>92.375</v>
      </c>
      <c r="BR1005" s="9">
        <v>95.75</v>
      </c>
      <c r="BS1005" s="9">
        <v>98.875</v>
      </c>
      <c r="BT1005" s="9">
        <v>101.5</v>
      </c>
      <c r="BU1005" s="9">
        <v>103.75</v>
      </c>
      <c r="BV1005" s="9">
        <v>105.375</v>
      </c>
      <c r="BW1005" s="9">
        <v>106.625</v>
      </c>
      <c r="BX1005" s="9">
        <v>106.875</v>
      </c>
      <c r="BY1005" s="9">
        <v>105.625</v>
      </c>
      <c r="BZ1005" s="9">
        <v>103.375</v>
      </c>
      <c r="CA1005" s="9">
        <v>100</v>
      </c>
      <c r="CB1005" s="9">
        <v>97.25</v>
      </c>
      <c r="CC1005" s="9">
        <v>94.875</v>
      </c>
      <c r="CD1005" s="9">
        <v>91.5</v>
      </c>
      <c r="DD1005" s="9">
        <v>13.276730000000001</v>
      </c>
      <c r="DE1005" s="9">
        <v>1</v>
      </c>
      <c r="DF1005" s="9">
        <v>0</v>
      </c>
      <c r="DG1005" s="9">
        <v>1</v>
      </c>
    </row>
    <row r="1006" spans="1:111" x14ac:dyDescent="0.25">
      <c r="A1006" s="9" t="s">
        <v>35</v>
      </c>
      <c r="B1006" s="9" t="s">
        <v>106</v>
      </c>
      <c r="C1006" s="9" t="s">
        <v>31</v>
      </c>
      <c r="D1006" s="9" t="s">
        <v>161</v>
      </c>
      <c r="E1006" s="9" t="s">
        <v>188</v>
      </c>
      <c r="F1006" s="9" t="s">
        <v>36</v>
      </c>
      <c r="G1006" s="9">
        <v>2017</v>
      </c>
      <c r="H1006" s="9">
        <v>8</v>
      </c>
      <c r="BG1006" s="9">
        <v>84.75</v>
      </c>
      <c r="BH1006" s="9">
        <v>82.375</v>
      </c>
      <c r="BI1006" s="9">
        <v>79</v>
      </c>
      <c r="BJ1006" s="9">
        <v>77</v>
      </c>
      <c r="BK1006" s="9">
        <v>75.375</v>
      </c>
      <c r="BL1006" s="9">
        <v>74.75</v>
      </c>
      <c r="BM1006" s="9">
        <v>74.375</v>
      </c>
      <c r="BN1006" s="9">
        <v>76</v>
      </c>
      <c r="BO1006" s="9">
        <v>81.25</v>
      </c>
      <c r="BP1006" s="9">
        <v>86.625</v>
      </c>
      <c r="BQ1006" s="9">
        <v>90.875</v>
      </c>
      <c r="BR1006" s="9">
        <v>94.5</v>
      </c>
      <c r="BS1006" s="9">
        <v>98.375</v>
      </c>
      <c r="BT1006" s="9">
        <v>101</v>
      </c>
      <c r="BU1006" s="9">
        <v>103.25</v>
      </c>
      <c r="BV1006" s="9">
        <v>104.625</v>
      </c>
      <c r="BW1006" s="9">
        <v>105.25</v>
      </c>
      <c r="BX1006" s="9">
        <v>105.375</v>
      </c>
      <c r="BY1006" s="9">
        <v>103.25</v>
      </c>
      <c r="BZ1006" s="9">
        <v>98.125</v>
      </c>
      <c r="CA1006" s="9">
        <v>94.625</v>
      </c>
      <c r="CB1006" s="9">
        <v>92.875</v>
      </c>
      <c r="CC1006" s="9">
        <v>91.625</v>
      </c>
      <c r="CD1006" s="9">
        <v>87.875</v>
      </c>
      <c r="DD1006" s="9">
        <v>13.276730000000001</v>
      </c>
      <c r="DE1006" s="9">
        <v>1</v>
      </c>
      <c r="DF1006" s="9">
        <v>0</v>
      </c>
      <c r="DG1006" s="9">
        <v>1</v>
      </c>
    </row>
    <row r="1007" spans="1:111" x14ac:dyDescent="0.25">
      <c r="A1007" s="9" t="s">
        <v>35</v>
      </c>
      <c r="B1007" s="9" t="s">
        <v>106</v>
      </c>
      <c r="C1007" s="9" t="s">
        <v>31</v>
      </c>
      <c r="D1007" s="9" t="s">
        <v>161</v>
      </c>
      <c r="E1007" s="9" t="s">
        <v>188</v>
      </c>
      <c r="F1007" s="9" t="s">
        <v>36</v>
      </c>
      <c r="G1007" s="9">
        <v>2017</v>
      </c>
      <c r="H1007" s="9">
        <v>9</v>
      </c>
      <c r="BG1007" s="9">
        <v>82.625</v>
      </c>
      <c r="BH1007" s="9">
        <v>78.875</v>
      </c>
      <c r="BI1007" s="9">
        <v>76.875</v>
      </c>
      <c r="BJ1007" s="9">
        <v>75.5</v>
      </c>
      <c r="BK1007" s="9">
        <v>74.25</v>
      </c>
      <c r="BL1007" s="9">
        <v>73</v>
      </c>
      <c r="BM1007" s="9">
        <v>72.125</v>
      </c>
      <c r="BN1007" s="9">
        <v>73.125</v>
      </c>
      <c r="BO1007" s="9">
        <v>77.5</v>
      </c>
      <c r="BP1007" s="9">
        <v>83.5</v>
      </c>
      <c r="BQ1007" s="9">
        <v>88.5</v>
      </c>
      <c r="BR1007" s="9">
        <v>92</v>
      </c>
      <c r="BS1007" s="9">
        <v>95.375</v>
      </c>
      <c r="BT1007" s="9">
        <v>98.25</v>
      </c>
      <c r="BU1007" s="9">
        <v>100.25</v>
      </c>
      <c r="BV1007" s="9">
        <v>101.625</v>
      </c>
      <c r="BW1007" s="9">
        <v>102.375</v>
      </c>
      <c r="BX1007" s="9">
        <v>102.375</v>
      </c>
      <c r="BY1007" s="9">
        <v>99.875</v>
      </c>
      <c r="BZ1007" s="9">
        <v>96.875</v>
      </c>
      <c r="CA1007" s="9">
        <v>93.375</v>
      </c>
      <c r="CB1007" s="9">
        <v>91.5</v>
      </c>
      <c r="CC1007" s="9">
        <v>89.25</v>
      </c>
      <c r="CD1007" s="9">
        <v>86.125</v>
      </c>
      <c r="DD1007" s="9">
        <v>13.276730000000001</v>
      </c>
      <c r="DE1007" s="9">
        <v>1</v>
      </c>
      <c r="DF1007" s="9">
        <v>0</v>
      </c>
      <c r="DG1007" s="9">
        <v>1</v>
      </c>
    </row>
    <row r="1008" spans="1:111" x14ac:dyDescent="0.25">
      <c r="A1008" s="9" t="s">
        <v>35</v>
      </c>
      <c r="B1008" s="9" t="s">
        <v>106</v>
      </c>
      <c r="C1008" s="9" t="s">
        <v>31</v>
      </c>
      <c r="D1008" s="9" t="s">
        <v>161</v>
      </c>
      <c r="E1008" s="9" t="s">
        <v>188</v>
      </c>
      <c r="F1008" s="9" t="s">
        <v>36</v>
      </c>
      <c r="G1008" s="9">
        <v>2017</v>
      </c>
      <c r="H1008" s="9">
        <v>10</v>
      </c>
      <c r="BG1008" s="9">
        <v>69.875</v>
      </c>
      <c r="BH1008" s="9">
        <v>68</v>
      </c>
      <c r="BI1008" s="9">
        <v>66.625</v>
      </c>
      <c r="BJ1008" s="9">
        <v>65.5</v>
      </c>
      <c r="BK1008" s="9">
        <v>64.5</v>
      </c>
      <c r="BL1008" s="9">
        <v>63.5</v>
      </c>
      <c r="BM1008" s="9">
        <v>62.5</v>
      </c>
      <c r="BN1008" s="9">
        <v>62.875</v>
      </c>
      <c r="BO1008" s="9">
        <v>66.625</v>
      </c>
      <c r="BP1008" s="9">
        <v>72.125</v>
      </c>
      <c r="BQ1008" s="9">
        <v>77.125</v>
      </c>
      <c r="BR1008" s="9">
        <v>81.375</v>
      </c>
      <c r="BS1008" s="9">
        <v>85.125</v>
      </c>
      <c r="BT1008" s="9">
        <v>87.875</v>
      </c>
      <c r="BU1008" s="9">
        <v>89.625</v>
      </c>
      <c r="BV1008" s="9">
        <v>90.875</v>
      </c>
      <c r="BW1008" s="9">
        <v>91.625</v>
      </c>
      <c r="BX1008" s="9">
        <v>90.75</v>
      </c>
      <c r="BY1008" s="9">
        <v>87</v>
      </c>
      <c r="BZ1008" s="9">
        <v>82.125</v>
      </c>
      <c r="CA1008" s="9">
        <v>78.25</v>
      </c>
      <c r="CB1008" s="9">
        <v>75.125</v>
      </c>
      <c r="CC1008" s="9">
        <v>72.625</v>
      </c>
      <c r="CD1008" s="9">
        <v>70.75</v>
      </c>
      <c r="DD1008" s="9">
        <v>13.276730000000001</v>
      </c>
      <c r="DE1008" s="9">
        <v>1</v>
      </c>
      <c r="DF1008" s="9">
        <v>0</v>
      </c>
      <c r="DG1008" s="9">
        <v>1</v>
      </c>
    </row>
    <row r="1009" spans="1:111" x14ac:dyDescent="0.25">
      <c r="A1009" s="9" t="s">
        <v>35</v>
      </c>
      <c r="B1009" s="9" t="s">
        <v>106</v>
      </c>
      <c r="C1009" s="9" t="s">
        <v>31</v>
      </c>
      <c r="D1009" s="9" t="s">
        <v>161</v>
      </c>
      <c r="E1009" s="9" t="s">
        <v>188</v>
      </c>
      <c r="F1009" s="9" t="s">
        <v>33</v>
      </c>
      <c r="G1009" s="9">
        <v>2017</v>
      </c>
      <c r="H1009" s="9">
        <v>8</v>
      </c>
      <c r="BG1009" s="9">
        <v>84.40625</v>
      </c>
      <c r="BH1009" s="9">
        <v>81.8125</v>
      </c>
      <c r="BI1009" s="9">
        <v>79.4375</v>
      </c>
      <c r="BJ1009" s="9">
        <v>77.625</v>
      </c>
      <c r="BK1009" s="9">
        <v>76.03125</v>
      </c>
      <c r="BL1009" s="9">
        <v>74.96875</v>
      </c>
      <c r="BM1009" s="9">
        <v>74.78125</v>
      </c>
      <c r="BN1009" s="9">
        <v>77.21875</v>
      </c>
      <c r="BO1009" s="9">
        <v>81.6875</v>
      </c>
      <c r="BP1009" s="9">
        <v>86.4375</v>
      </c>
      <c r="BQ1009" s="9">
        <v>90.59375</v>
      </c>
      <c r="BR1009" s="9">
        <v>94.125</v>
      </c>
      <c r="BS1009" s="9">
        <v>97.53125</v>
      </c>
      <c r="BT1009" s="9">
        <v>100.25</v>
      </c>
      <c r="BU1009" s="9">
        <v>102.5313</v>
      </c>
      <c r="BV1009" s="9">
        <v>104</v>
      </c>
      <c r="BW1009" s="9">
        <v>104.9063</v>
      </c>
      <c r="BX1009" s="9">
        <v>105</v>
      </c>
      <c r="BY1009" s="9">
        <v>103.1875</v>
      </c>
      <c r="BZ1009" s="9">
        <v>100.125</v>
      </c>
      <c r="CA1009" s="9">
        <v>96.84375</v>
      </c>
      <c r="CB1009" s="9">
        <v>94.375</v>
      </c>
      <c r="CC1009" s="9">
        <v>91.875</v>
      </c>
      <c r="CD1009" s="9">
        <v>88.46875</v>
      </c>
      <c r="DD1009" s="9">
        <v>13.276730000000001</v>
      </c>
      <c r="DE1009" s="9">
        <v>1</v>
      </c>
      <c r="DF1009" s="9">
        <v>0</v>
      </c>
      <c r="DG1009" s="9">
        <v>1</v>
      </c>
    </row>
    <row r="1010" spans="1:111" x14ac:dyDescent="0.25">
      <c r="A1010" s="9" t="s">
        <v>35</v>
      </c>
      <c r="B1010" s="9" t="s">
        <v>106</v>
      </c>
      <c r="C1010" s="9" t="s">
        <v>6</v>
      </c>
      <c r="D1010" s="9" t="s">
        <v>187</v>
      </c>
      <c r="E1010" s="9" t="s">
        <v>160</v>
      </c>
      <c r="F1010" s="9" t="s">
        <v>36</v>
      </c>
      <c r="G1010" s="9">
        <v>2017</v>
      </c>
      <c r="H1010" s="9">
        <v>5</v>
      </c>
      <c r="BG1010" s="9">
        <v>60.875</v>
      </c>
      <c r="BH1010" s="9">
        <v>58.625</v>
      </c>
      <c r="BI1010" s="9">
        <v>56.625</v>
      </c>
      <c r="BJ1010" s="9">
        <v>55.375</v>
      </c>
      <c r="BK1010" s="9">
        <v>53.625</v>
      </c>
      <c r="BL1010" s="9">
        <v>52</v>
      </c>
      <c r="BM1010" s="9">
        <v>52.875</v>
      </c>
      <c r="BN1010" s="9">
        <v>59.125</v>
      </c>
      <c r="BO1010" s="9">
        <v>65.75</v>
      </c>
      <c r="BP1010" s="9">
        <v>71.875</v>
      </c>
      <c r="BQ1010" s="9">
        <v>77.375</v>
      </c>
      <c r="BR1010" s="9">
        <v>82.125</v>
      </c>
      <c r="BS1010" s="9">
        <v>86.5</v>
      </c>
      <c r="BT1010" s="9">
        <v>89.75</v>
      </c>
      <c r="BU1010" s="9">
        <v>91.5</v>
      </c>
      <c r="BV1010" s="9">
        <v>90.375</v>
      </c>
      <c r="BW1010" s="9">
        <v>87.75</v>
      </c>
      <c r="BX1010" s="9">
        <v>84.875</v>
      </c>
      <c r="BY1010" s="9">
        <v>81.625</v>
      </c>
      <c r="BZ1010" s="9">
        <v>78.375</v>
      </c>
      <c r="CA1010" s="9">
        <v>74</v>
      </c>
      <c r="CB1010" s="9">
        <v>69.625</v>
      </c>
      <c r="CC1010" s="9">
        <v>66.75</v>
      </c>
      <c r="CD1010" s="9">
        <v>64.25</v>
      </c>
      <c r="DD1010" s="9">
        <v>2.3759229999999998</v>
      </c>
      <c r="DE1010" s="9">
        <v>1</v>
      </c>
      <c r="DF1010" s="9">
        <v>0</v>
      </c>
      <c r="DG1010" s="9">
        <v>1</v>
      </c>
    </row>
    <row r="1011" spans="1:111" x14ac:dyDescent="0.25">
      <c r="A1011" s="9" t="s">
        <v>35</v>
      </c>
      <c r="B1011" s="9" t="s">
        <v>106</v>
      </c>
      <c r="C1011" s="9" t="s">
        <v>6</v>
      </c>
      <c r="D1011" s="9" t="s">
        <v>187</v>
      </c>
      <c r="E1011" s="9" t="s">
        <v>160</v>
      </c>
      <c r="F1011" s="9" t="s">
        <v>36</v>
      </c>
      <c r="G1011" s="9">
        <v>2017</v>
      </c>
      <c r="H1011" s="9">
        <v>6</v>
      </c>
      <c r="BG1011" s="9">
        <v>66.5</v>
      </c>
      <c r="BH1011" s="9">
        <v>63.875</v>
      </c>
      <c r="BI1011" s="9">
        <v>61.625</v>
      </c>
      <c r="BJ1011" s="9">
        <v>59</v>
      </c>
      <c r="BK1011" s="9">
        <v>57.125</v>
      </c>
      <c r="BL1011" s="9">
        <v>55.375</v>
      </c>
      <c r="BM1011" s="9">
        <v>56.5</v>
      </c>
      <c r="BN1011" s="9">
        <v>62.125</v>
      </c>
      <c r="BO1011" s="9">
        <v>68.375</v>
      </c>
      <c r="BP1011" s="9">
        <v>74.5</v>
      </c>
      <c r="BQ1011" s="9">
        <v>80</v>
      </c>
      <c r="BR1011" s="9">
        <v>85.625</v>
      </c>
      <c r="BS1011" s="9">
        <v>91.125</v>
      </c>
      <c r="BT1011" s="9">
        <v>93.375</v>
      </c>
      <c r="BU1011" s="9">
        <v>95</v>
      </c>
      <c r="BV1011" s="9">
        <v>95.5</v>
      </c>
      <c r="BW1011" s="9">
        <v>95.375</v>
      </c>
      <c r="BX1011" s="9">
        <v>93.375</v>
      </c>
      <c r="BY1011" s="9">
        <v>90.125</v>
      </c>
      <c r="BZ1011" s="9">
        <v>86.5</v>
      </c>
      <c r="CA1011" s="9">
        <v>82.25</v>
      </c>
      <c r="CB1011" s="9">
        <v>77.75</v>
      </c>
      <c r="CC1011" s="9">
        <v>71.75</v>
      </c>
      <c r="CD1011" s="9">
        <v>68.375</v>
      </c>
      <c r="DD1011" s="9">
        <v>2.3759229999999998</v>
      </c>
      <c r="DE1011" s="9">
        <v>1</v>
      </c>
      <c r="DF1011" s="9">
        <v>0</v>
      </c>
      <c r="DG1011" s="9">
        <v>1</v>
      </c>
    </row>
    <row r="1012" spans="1:111" x14ac:dyDescent="0.25">
      <c r="A1012" s="9" t="s">
        <v>35</v>
      </c>
      <c r="B1012" s="9" t="s">
        <v>106</v>
      </c>
      <c r="C1012" s="9" t="s">
        <v>6</v>
      </c>
      <c r="D1012" s="9" t="s">
        <v>187</v>
      </c>
      <c r="E1012" s="9" t="s">
        <v>160</v>
      </c>
      <c r="F1012" s="9" t="s">
        <v>36</v>
      </c>
      <c r="G1012" s="9">
        <v>2017</v>
      </c>
      <c r="H1012" s="9">
        <v>7</v>
      </c>
      <c r="BG1012" s="9">
        <v>70</v>
      </c>
      <c r="BH1012" s="9">
        <v>66.875</v>
      </c>
      <c r="BI1012" s="9">
        <v>65.125</v>
      </c>
      <c r="BJ1012" s="9">
        <v>63.75</v>
      </c>
      <c r="BK1012" s="9">
        <v>62.875</v>
      </c>
      <c r="BL1012" s="9">
        <v>62.125</v>
      </c>
      <c r="BM1012" s="9">
        <v>62.75</v>
      </c>
      <c r="BN1012" s="9">
        <v>68.375</v>
      </c>
      <c r="BO1012" s="9">
        <v>75.5</v>
      </c>
      <c r="BP1012" s="9">
        <v>80.75</v>
      </c>
      <c r="BQ1012" s="9">
        <v>86.875</v>
      </c>
      <c r="BR1012" s="9">
        <v>93</v>
      </c>
      <c r="BS1012" s="9">
        <v>97.625</v>
      </c>
      <c r="BT1012" s="9">
        <v>102.5</v>
      </c>
      <c r="BU1012" s="9">
        <v>104.875</v>
      </c>
      <c r="BV1012" s="9">
        <v>105.875</v>
      </c>
      <c r="BW1012" s="9">
        <v>103.875</v>
      </c>
      <c r="BX1012" s="9">
        <v>101.75</v>
      </c>
      <c r="BY1012" s="9">
        <v>99.125</v>
      </c>
      <c r="BZ1012" s="9">
        <v>95.25</v>
      </c>
      <c r="CA1012" s="9">
        <v>88.625</v>
      </c>
      <c r="CB1012" s="9">
        <v>82.375</v>
      </c>
      <c r="CC1012" s="9">
        <v>77.125</v>
      </c>
      <c r="CD1012" s="9">
        <v>72.75</v>
      </c>
      <c r="DD1012" s="9">
        <v>2.3759229999999998</v>
      </c>
      <c r="DE1012" s="9">
        <v>1</v>
      </c>
      <c r="DF1012" s="9">
        <v>0</v>
      </c>
      <c r="DG1012" s="9">
        <v>1</v>
      </c>
    </row>
    <row r="1013" spans="1:111" x14ac:dyDescent="0.25">
      <c r="A1013" s="9" t="s">
        <v>35</v>
      </c>
      <c r="B1013" s="9" t="s">
        <v>106</v>
      </c>
      <c r="C1013" s="9" t="s">
        <v>6</v>
      </c>
      <c r="D1013" s="9" t="s">
        <v>187</v>
      </c>
      <c r="E1013" s="9" t="s">
        <v>160</v>
      </c>
      <c r="F1013" s="9" t="s">
        <v>36</v>
      </c>
      <c r="G1013" s="9">
        <v>2017</v>
      </c>
      <c r="H1013" s="9">
        <v>8</v>
      </c>
      <c r="BG1013" s="9">
        <v>65</v>
      </c>
      <c r="BH1013" s="9">
        <v>63.25</v>
      </c>
      <c r="BI1013" s="9">
        <v>61.5</v>
      </c>
      <c r="BJ1013" s="9">
        <v>59.875</v>
      </c>
      <c r="BK1013" s="9">
        <v>58.875</v>
      </c>
      <c r="BL1013" s="9">
        <v>58.125</v>
      </c>
      <c r="BM1013" s="9">
        <v>57.625</v>
      </c>
      <c r="BN1013" s="9">
        <v>62</v>
      </c>
      <c r="BO1013" s="9">
        <v>70</v>
      </c>
      <c r="BP1013" s="9">
        <v>76.75</v>
      </c>
      <c r="BQ1013" s="9">
        <v>82.875</v>
      </c>
      <c r="BR1013" s="9">
        <v>89.375</v>
      </c>
      <c r="BS1013" s="9">
        <v>95.25</v>
      </c>
      <c r="BT1013" s="9">
        <v>99.5</v>
      </c>
      <c r="BU1013" s="9">
        <v>101.875</v>
      </c>
      <c r="BV1013" s="9">
        <v>102.125</v>
      </c>
      <c r="BW1013" s="9">
        <v>100.75</v>
      </c>
      <c r="BX1013" s="9">
        <v>98.625</v>
      </c>
      <c r="BY1013" s="9">
        <v>94.875</v>
      </c>
      <c r="BZ1013" s="9">
        <v>89.75</v>
      </c>
      <c r="CA1013" s="9">
        <v>84.25</v>
      </c>
      <c r="CB1013" s="9">
        <v>78.75</v>
      </c>
      <c r="CC1013" s="9">
        <v>74.5</v>
      </c>
      <c r="CD1013" s="9">
        <v>71.625</v>
      </c>
      <c r="DD1013" s="9">
        <v>2.3759229999999998</v>
      </c>
      <c r="DE1013" s="9">
        <v>1</v>
      </c>
      <c r="DF1013" s="9">
        <v>0</v>
      </c>
      <c r="DG1013" s="9">
        <v>1</v>
      </c>
    </row>
    <row r="1014" spans="1:111" x14ac:dyDescent="0.25">
      <c r="A1014" s="9" t="s">
        <v>35</v>
      </c>
      <c r="B1014" s="9" t="s">
        <v>106</v>
      </c>
      <c r="C1014" s="9" t="s">
        <v>6</v>
      </c>
      <c r="D1014" s="9" t="s">
        <v>187</v>
      </c>
      <c r="E1014" s="9" t="s">
        <v>160</v>
      </c>
      <c r="F1014" s="9" t="s">
        <v>36</v>
      </c>
      <c r="G1014" s="9">
        <v>2017</v>
      </c>
      <c r="H1014" s="9">
        <v>9</v>
      </c>
      <c r="BG1014" s="9">
        <v>61.375</v>
      </c>
      <c r="BH1014" s="9">
        <v>59.125</v>
      </c>
      <c r="BI1014" s="9">
        <v>57.375</v>
      </c>
      <c r="BJ1014" s="9">
        <v>55.375</v>
      </c>
      <c r="BK1014" s="9">
        <v>53.125</v>
      </c>
      <c r="BL1014" s="9">
        <v>51.875</v>
      </c>
      <c r="BM1014" s="9">
        <v>51</v>
      </c>
      <c r="BN1014" s="9">
        <v>53.375</v>
      </c>
      <c r="BO1014" s="9">
        <v>61.625</v>
      </c>
      <c r="BP1014" s="9">
        <v>69</v>
      </c>
      <c r="BQ1014" s="9">
        <v>76</v>
      </c>
      <c r="BR1014" s="9">
        <v>82.125</v>
      </c>
      <c r="BS1014" s="9">
        <v>86.625</v>
      </c>
      <c r="BT1014" s="9">
        <v>90.625</v>
      </c>
      <c r="BU1014" s="9">
        <v>92.875</v>
      </c>
      <c r="BV1014" s="9">
        <v>93.75</v>
      </c>
      <c r="BW1014" s="9">
        <v>92.5</v>
      </c>
      <c r="BX1014" s="9">
        <v>89.625</v>
      </c>
      <c r="BY1014" s="9">
        <v>85.25</v>
      </c>
      <c r="BZ1014" s="9">
        <v>78.375</v>
      </c>
      <c r="CA1014" s="9">
        <v>72.5</v>
      </c>
      <c r="CB1014" s="9">
        <v>68.25</v>
      </c>
      <c r="CC1014" s="9">
        <v>63.625</v>
      </c>
      <c r="CD1014" s="9">
        <v>60.375</v>
      </c>
      <c r="DD1014" s="9">
        <v>2.3759229999999998</v>
      </c>
      <c r="DE1014" s="9">
        <v>1</v>
      </c>
      <c r="DF1014" s="9">
        <v>0</v>
      </c>
      <c r="DG1014" s="9">
        <v>1</v>
      </c>
    </row>
    <row r="1015" spans="1:111" x14ac:dyDescent="0.25">
      <c r="A1015" s="9" t="s">
        <v>35</v>
      </c>
      <c r="B1015" s="9" t="s">
        <v>106</v>
      </c>
      <c r="C1015" s="9" t="s">
        <v>6</v>
      </c>
      <c r="D1015" s="9" t="s">
        <v>187</v>
      </c>
      <c r="E1015" s="9" t="s">
        <v>160</v>
      </c>
      <c r="F1015" s="9" t="s">
        <v>36</v>
      </c>
      <c r="G1015" s="9">
        <v>2017</v>
      </c>
      <c r="H1015" s="9">
        <v>10</v>
      </c>
      <c r="BG1015" s="9">
        <v>56.125</v>
      </c>
      <c r="BH1015" s="9">
        <v>53.875</v>
      </c>
      <c r="BI1015" s="9">
        <v>52.625</v>
      </c>
      <c r="BJ1015" s="9">
        <v>51.875</v>
      </c>
      <c r="BK1015" s="9">
        <v>50.25</v>
      </c>
      <c r="BL1015" s="9">
        <v>49.25</v>
      </c>
      <c r="BM1015" s="9">
        <v>48.625</v>
      </c>
      <c r="BN1015" s="9">
        <v>49.125</v>
      </c>
      <c r="BO1015" s="9">
        <v>56.625</v>
      </c>
      <c r="BP1015" s="9">
        <v>64.25</v>
      </c>
      <c r="BQ1015" s="9">
        <v>71.375</v>
      </c>
      <c r="BR1015" s="9">
        <v>78.875</v>
      </c>
      <c r="BS1015" s="9">
        <v>85.875</v>
      </c>
      <c r="BT1015" s="9">
        <v>91.375</v>
      </c>
      <c r="BU1015" s="9">
        <v>94.75</v>
      </c>
      <c r="BV1015" s="9">
        <v>95.25</v>
      </c>
      <c r="BW1015" s="9">
        <v>92.625</v>
      </c>
      <c r="BX1015" s="9">
        <v>89.625</v>
      </c>
      <c r="BY1015" s="9">
        <v>84.375</v>
      </c>
      <c r="BZ1015" s="9">
        <v>77.75</v>
      </c>
      <c r="CA1015" s="9">
        <v>72.125</v>
      </c>
      <c r="CB1015" s="9">
        <v>65.875</v>
      </c>
      <c r="CC1015" s="9">
        <v>63.125</v>
      </c>
      <c r="CD1015" s="9">
        <v>60.625</v>
      </c>
      <c r="DD1015" s="9">
        <v>2.3759229999999998</v>
      </c>
      <c r="DE1015" s="9">
        <v>1</v>
      </c>
      <c r="DF1015" s="9">
        <v>0</v>
      </c>
      <c r="DG1015" s="9">
        <v>1</v>
      </c>
    </row>
    <row r="1016" spans="1:111" x14ac:dyDescent="0.25">
      <c r="A1016" s="9" t="s">
        <v>35</v>
      </c>
      <c r="B1016" s="9" t="s">
        <v>106</v>
      </c>
      <c r="C1016" s="9" t="s">
        <v>6</v>
      </c>
      <c r="D1016" s="9" t="s">
        <v>187</v>
      </c>
      <c r="E1016" s="9" t="s">
        <v>160</v>
      </c>
      <c r="F1016" s="9" t="s">
        <v>33</v>
      </c>
      <c r="G1016" s="9">
        <v>2017</v>
      </c>
      <c r="H1016" s="9">
        <v>8</v>
      </c>
      <c r="BG1016" s="9">
        <v>65.71875</v>
      </c>
      <c r="BH1016" s="9">
        <v>63.28125</v>
      </c>
      <c r="BI1016" s="9">
        <v>61.40625</v>
      </c>
      <c r="BJ1016" s="9">
        <v>59.5</v>
      </c>
      <c r="BK1016" s="9">
        <v>58</v>
      </c>
      <c r="BL1016" s="9">
        <v>56.875</v>
      </c>
      <c r="BM1016" s="9">
        <v>56.96875</v>
      </c>
      <c r="BN1016" s="9">
        <v>61.46875</v>
      </c>
      <c r="BO1016" s="9">
        <v>68.875</v>
      </c>
      <c r="BP1016" s="9">
        <v>75.25</v>
      </c>
      <c r="BQ1016" s="9">
        <v>81.4375</v>
      </c>
      <c r="BR1016" s="9">
        <v>87.53125</v>
      </c>
      <c r="BS1016" s="9">
        <v>92.65625</v>
      </c>
      <c r="BT1016" s="9">
        <v>96.5</v>
      </c>
      <c r="BU1016" s="9">
        <v>98.65625</v>
      </c>
      <c r="BV1016" s="9">
        <v>99.3125</v>
      </c>
      <c r="BW1016" s="9">
        <v>98.125</v>
      </c>
      <c r="BX1016" s="9">
        <v>95.84375</v>
      </c>
      <c r="BY1016" s="9">
        <v>92.34375</v>
      </c>
      <c r="BZ1016" s="9">
        <v>87.46875</v>
      </c>
      <c r="CA1016" s="9">
        <v>81.90625</v>
      </c>
      <c r="CB1016" s="9">
        <v>76.78125</v>
      </c>
      <c r="CC1016" s="9">
        <v>71.75</v>
      </c>
      <c r="CD1016" s="9">
        <v>68.28125</v>
      </c>
      <c r="DD1016" s="9">
        <v>2.3759229999999998</v>
      </c>
      <c r="DE1016" s="9">
        <v>1</v>
      </c>
      <c r="DF1016" s="9">
        <v>0</v>
      </c>
      <c r="DG1016" s="9">
        <v>1</v>
      </c>
    </row>
    <row r="1017" spans="1:111" x14ac:dyDescent="0.25">
      <c r="A1017" s="9" t="s">
        <v>35</v>
      </c>
      <c r="B1017" s="9" t="s">
        <v>106</v>
      </c>
      <c r="C1017" s="9" t="s">
        <v>6</v>
      </c>
      <c r="D1017" s="9" t="s">
        <v>187</v>
      </c>
      <c r="E1017" s="9" t="s">
        <v>188</v>
      </c>
      <c r="F1017" s="9" t="s">
        <v>36</v>
      </c>
      <c r="G1017" s="9">
        <v>2017</v>
      </c>
      <c r="H1017" s="9">
        <v>5</v>
      </c>
      <c r="BG1017" s="9">
        <v>60</v>
      </c>
      <c r="BH1017" s="9">
        <v>58.25</v>
      </c>
      <c r="BI1017" s="9">
        <v>56.125</v>
      </c>
      <c r="BJ1017" s="9">
        <v>55.25</v>
      </c>
      <c r="BK1017" s="9">
        <v>54.375</v>
      </c>
      <c r="BL1017" s="9">
        <v>53.375</v>
      </c>
      <c r="BM1017" s="9">
        <v>54.375</v>
      </c>
      <c r="BN1017" s="9">
        <v>60.25</v>
      </c>
      <c r="BO1017" s="9">
        <v>66.25</v>
      </c>
      <c r="BP1017" s="9">
        <v>71.25</v>
      </c>
      <c r="BQ1017" s="9">
        <v>76.75</v>
      </c>
      <c r="BR1017" s="9">
        <v>81.375</v>
      </c>
      <c r="BS1017" s="9">
        <v>86.375</v>
      </c>
      <c r="BT1017" s="9">
        <v>89.875</v>
      </c>
      <c r="BU1017" s="9">
        <v>91.875</v>
      </c>
      <c r="BV1017" s="9">
        <v>91.75</v>
      </c>
      <c r="BW1017" s="9">
        <v>90.75</v>
      </c>
      <c r="BX1017" s="9">
        <v>88.5</v>
      </c>
      <c r="BY1017" s="9">
        <v>84.5</v>
      </c>
      <c r="BZ1017" s="9">
        <v>80</v>
      </c>
      <c r="CA1017" s="9">
        <v>75.25</v>
      </c>
      <c r="CB1017" s="9">
        <v>69.25</v>
      </c>
      <c r="CC1017" s="9">
        <v>64.875</v>
      </c>
      <c r="CD1017" s="9">
        <v>61.5</v>
      </c>
      <c r="DD1017" s="9">
        <v>2.3759229999999998</v>
      </c>
      <c r="DE1017" s="9">
        <v>1</v>
      </c>
      <c r="DF1017" s="9">
        <v>0</v>
      </c>
      <c r="DG1017" s="9">
        <v>1</v>
      </c>
    </row>
    <row r="1018" spans="1:111" x14ac:dyDescent="0.25">
      <c r="A1018" s="9" t="s">
        <v>35</v>
      </c>
      <c r="B1018" s="9" t="s">
        <v>106</v>
      </c>
      <c r="C1018" s="9" t="s">
        <v>6</v>
      </c>
      <c r="D1018" s="9" t="s">
        <v>187</v>
      </c>
      <c r="E1018" s="9" t="s">
        <v>188</v>
      </c>
      <c r="F1018" s="9" t="s">
        <v>36</v>
      </c>
      <c r="G1018" s="9">
        <v>2017</v>
      </c>
      <c r="H1018" s="9">
        <v>6</v>
      </c>
      <c r="BG1018" s="9">
        <v>66.75</v>
      </c>
      <c r="BH1018" s="9">
        <v>63.25</v>
      </c>
      <c r="BI1018" s="9">
        <v>60.5</v>
      </c>
      <c r="BJ1018" s="9">
        <v>59.125</v>
      </c>
      <c r="BK1018" s="9">
        <v>57.375</v>
      </c>
      <c r="BL1018" s="9">
        <v>56</v>
      </c>
      <c r="BM1018" s="9">
        <v>57.125</v>
      </c>
      <c r="BN1018" s="9">
        <v>64</v>
      </c>
      <c r="BO1018" s="9">
        <v>71.5</v>
      </c>
      <c r="BP1018" s="9">
        <v>78.125</v>
      </c>
      <c r="BQ1018" s="9">
        <v>83.125</v>
      </c>
      <c r="BR1018" s="9">
        <v>88.625</v>
      </c>
      <c r="BS1018" s="9">
        <v>92.625</v>
      </c>
      <c r="BT1018" s="9">
        <v>95.375</v>
      </c>
      <c r="BU1018" s="9">
        <v>96.25</v>
      </c>
      <c r="BV1018" s="9">
        <v>96.5</v>
      </c>
      <c r="BW1018" s="9">
        <v>95.75</v>
      </c>
      <c r="BX1018" s="9">
        <v>94.5</v>
      </c>
      <c r="BY1018" s="9">
        <v>92.75</v>
      </c>
      <c r="BZ1018" s="9">
        <v>89.375</v>
      </c>
      <c r="CA1018" s="9">
        <v>83.625</v>
      </c>
      <c r="CB1018" s="9">
        <v>76</v>
      </c>
      <c r="CC1018" s="9">
        <v>71.875</v>
      </c>
      <c r="CD1018" s="9">
        <v>68.625</v>
      </c>
      <c r="DD1018" s="9">
        <v>2.3759229999999998</v>
      </c>
      <c r="DE1018" s="9">
        <v>1</v>
      </c>
      <c r="DF1018" s="9">
        <v>0</v>
      </c>
      <c r="DG1018" s="9">
        <v>1</v>
      </c>
    </row>
    <row r="1019" spans="1:111" x14ac:dyDescent="0.25">
      <c r="A1019" s="9" t="s">
        <v>35</v>
      </c>
      <c r="B1019" s="9" t="s">
        <v>106</v>
      </c>
      <c r="C1019" s="9" t="s">
        <v>6</v>
      </c>
      <c r="D1019" s="9" t="s">
        <v>187</v>
      </c>
      <c r="E1019" s="9" t="s">
        <v>188</v>
      </c>
      <c r="F1019" s="9" t="s">
        <v>36</v>
      </c>
      <c r="G1019" s="9">
        <v>2017</v>
      </c>
      <c r="H1019" s="9">
        <v>7</v>
      </c>
      <c r="BG1019" s="9">
        <v>67.375</v>
      </c>
      <c r="BH1019" s="9">
        <v>65.625</v>
      </c>
      <c r="BI1019" s="9">
        <v>63.875</v>
      </c>
      <c r="BJ1019" s="9">
        <v>62.125</v>
      </c>
      <c r="BK1019" s="9">
        <v>60.5</v>
      </c>
      <c r="BL1019" s="9">
        <v>59.125</v>
      </c>
      <c r="BM1019" s="9">
        <v>60</v>
      </c>
      <c r="BN1019" s="9">
        <v>64.5</v>
      </c>
      <c r="BO1019" s="9">
        <v>69.375</v>
      </c>
      <c r="BP1019" s="9">
        <v>73.875</v>
      </c>
      <c r="BQ1019" s="9">
        <v>79</v>
      </c>
      <c r="BR1019" s="9">
        <v>84.5</v>
      </c>
      <c r="BS1019" s="9">
        <v>89</v>
      </c>
      <c r="BT1019" s="9">
        <v>92.625</v>
      </c>
      <c r="BU1019" s="9">
        <v>94</v>
      </c>
      <c r="BV1019" s="9">
        <v>93.625</v>
      </c>
      <c r="BW1019" s="9">
        <v>93.125</v>
      </c>
      <c r="BX1019" s="9">
        <v>92</v>
      </c>
      <c r="BY1019" s="9">
        <v>89.25</v>
      </c>
      <c r="BZ1019" s="9">
        <v>87</v>
      </c>
      <c r="CA1019" s="9">
        <v>81.75</v>
      </c>
      <c r="CB1019" s="9">
        <v>74.875</v>
      </c>
      <c r="CC1019" s="9">
        <v>71.25</v>
      </c>
      <c r="CD1019" s="9">
        <v>68.5</v>
      </c>
      <c r="DD1019" s="9">
        <v>2.3759229999999998</v>
      </c>
      <c r="DE1019" s="9">
        <v>1</v>
      </c>
      <c r="DF1019" s="9">
        <v>0</v>
      </c>
      <c r="DG1019" s="9">
        <v>1</v>
      </c>
    </row>
    <row r="1020" spans="1:111" x14ac:dyDescent="0.25">
      <c r="A1020" s="9" t="s">
        <v>35</v>
      </c>
      <c r="B1020" s="9" t="s">
        <v>106</v>
      </c>
      <c r="C1020" s="9" t="s">
        <v>6</v>
      </c>
      <c r="D1020" s="9" t="s">
        <v>187</v>
      </c>
      <c r="E1020" s="9" t="s">
        <v>188</v>
      </c>
      <c r="F1020" s="9" t="s">
        <v>36</v>
      </c>
      <c r="G1020" s="9">
        <v>2017</v>
      </c>
      <c r="H1020" s="9">
        <v>8</v>
      </c>
      <c r="BG1020" s="9">
        <v>61.375</v>
      </c>
      <c r="BH1020" s="9">
        <v>58.875</v>
      </c>
      <c r="BI1020" s="9">
        <v>56.875</v>
      </c>
      <c r="BJ1020" s="9">
        <v>55.5</v>
      </c>
      <c r="BK1020" s="9">
        <v>54.875</v>
      </c>
      <c r="BL1020" s="9">
        <v>53.75</v>
      </c>
      <c r="BM1020" s="9">
        <v>53</v>
      </c>
      <c r="BN1020" s="9">
        <v>56.625</v>
      </c>
      <c r="BO1020" s="9">
        <v>63</v>
      </c>
      <c r="BP1020" s="9">
        <v>68</v>
      </c>
      <c r="BQ1020" s="9">
        <v>73.875</v>
      </c>
      <c r="BR1020" s="9">
        <v>80.625</v>
      </c>
      <c r="BS1020" s="9">
        <v>86.75</v>
      </c>
      <c r="BT1020" s="9">
        <v>91.375</v>
      </c>
      <c r="BU1020" s="9">
        <v>93.75</v>
      </c>
      <c r="BV1020" s="9">
        <v>93.875</v>
      </c>
      <c r="BW1020" s="9">
        <v>93.875</v>
      </c>
      <c r="BX1020" s="9">
        <v>91.125</v>
      </c>
      <c r="BY1020" s="9">
        <v>88.375</v>
      </c>
      <c r="BZ1020" s="9">
        <v>83.375</v>
      </c>
      <c r="CA1020" s="9">
        <v>78.125</v>
      </c>
      <c r="CB1020" s="9">
        <v>73</v>
      </c>
      <c r="CC1020" s="9">
        <v>68.875</v>
      </c>
      <c r="CD1020" s="9">
        <v>66.25</v>
      </c>
      <c r="DD1020" s="9">
        <v>2.3759229999999998</v>
      </c>
      <c r="DE1020" s="9">
        <v>1</v>
      </c>
      <c r="DF1020" s="9">
        <v>0</v>
      </c>
      <c r="DG1020" s="9">
        <v>1</v>
      </c>
    </row>
    <row r="1021" spans="1:111" x14ac:dyDescent="0.25">
      <c r="A1021" s="9" t="s">
        <v>35</v>
      </c>
      <c r="B1021" s="9" t="s">
        <v>106</v>
      </c>
      <c r="C1021" s="9" t="s">
        <v>6</v>
      </c>
      <c r="D1021" s="9" t="s">
        <v>187</v>
      </c>
      <c r="E1021" s="9" t="s">
        <v>188</v>
      </c>
      <c r="F1021" s="9" t="s">
        <v>36</v>
      </c>
      <c r="G1021" s="9">
        <v>2017</v>
      </c>
      <c r="H1021" s="9">
        <v>9</v>
      </c>
      <c r="BG1021" s="9">
        <v>60.5</v>
      </c>
      <c r="BH1021" s="9">
        <v>58.75</v>
      </c>
      <c r="BI1021" s="9">
        <v>57.375</v>
      </c>
      <c r="BJ1021" s="9">
        <v>55.875</v>
      </c>
      <c r="BK1021" s="9">
        <v>54.625</v>
      </c>
      <c r="BL1021" s="9">
        <v>53.75</v>
      </c>
      <c r="BM1021" s="9">
        <v>53.25</v>
      </c>
      <c r="BN1021" s="9">
        <v>55.25</v>
      </c>
      <c r="BO1021" s="9">
        <v>60.75</v>
      </c>
      <c r="BP1021" s="9">
        <v>66.125</v>
      </c>
      <c r="BQ1021" s="9">
        <v>71.75</v>
      </c>
      <c r="BR1021" s="9">
        <v>78.125</v>
      </c>
      <c r="BS1021" s="9">
        <v>84</v>
      </c>
      <c r="BT1021" s="9">
        <v>89.75</v>
      </c>
      <c r="BU1021" s="9">
        <v>92.625</v>
      </c>
      <c r="BV1021" s="9">
        <v>93.875</v>
      </c>
      <c r="BW1021" s="9">
        <v>94</v>
      </c>
      <c r="BX1021" s="9">
        <v>91.375</v>
      </c>
      <c r="BY1021" s="9">
        <v>86.875</v>
      </c>
      <c r="BZ1021" s="9">
        <v>80.375</v>
      </c>
      <c r="CA1021" s="9">
        <v>74.5</v>
      </c>
      <c r="CB1021" s="9">
        <v>68.375</v>
      </c>
      <c r="CC1021" s="9">
        <v>65.25</v>
      </c>
      <c r="CD1021" s="9">
        <v>62.5</v>
      </c>
      <c r="DD1021" s="9">
        <v>2.3759229999999998</v>
      </c>
      <c r="DE1021" s="9">
        <v>1</v>
      </c>
      <c r="DF1021" s="9">
        <v>0</v>
      </c>
      <c r="DG1021" s="9">
        <v>1</v>
      </c>
    </row>
    <row r="1022" spans="1:111" x14ac:dyDescent="0.25">
      <c r="A1022" s="9" t="s">
        <v>35</v>
      </c>
      <c r="B1022" s="9" t="s">
        <v>106</v>
      </c>
      <c r="C1022" s="9" t="s">
        <v>6</v>
      </c>
      <c r="D1022" s="9" t="s">
        <v>187</v>
      </c>
      <c r="E1022" s="9" t="s">
        <v>188</v>
      </c>
      <c r="F1022" s="9" t="s">
        <v>36</v>
      </c>
      <c r="G1022" s="9">
        <v>2017</v>
      </c>
      <c r="H1022" s="9">
        <v>10</v>
      </c>
      <c r="BG1022" s="9">
        <v>54.25</v>
      </c>
      <c r="BH1022" s="9">
        <v>52.75</v>
      </c>
      <c r="BI1022" s="9">
        <v>51.125</v>
      </c>
      <c r="BJ1022" s="9">
        <v>49.375</v>
      </c>
      <c r="BK1022" s="9">
        <v>49.375</v>
      </c>
      <c r="BL1022" s="9">
        <v>48.125</v>
      </c>
      <c r="BM1022" s="9">
        <v>46.875</v>
      </c>
      <c r="BN1022" s="9">
        <v>46.75</v>
      </c>
      <c r="BO1022" s="9">
        <v>53.625</v>
      </c>
      <c r="BP1022" s="9">
        <v>61</v>
      </c>
      <c r="BQ1022" s="9">
        <v>66.875</v>
      </c>
      <c r="BR1022" s="9">
        <v>73.5</v>
      </c>
      <c r="BS1022" s="9">
        <v>78.75</v>
      </c>
      <c r="BT1022" s="9">
        <v>83.875</v>
      </c>
      <c r="BU1022" s="9">
        <v>88.125</v>
      </c>
      <c r="BV1022" s="9">
        <v>89.875</v>
      </c>
      <c r="BW1022" s="9">
        <v>89.625</v>
      </c>
      <c r="BX1022" s="9">
        <v>85.5</v>
      </c>
      <c r="BY1022" s="9">
        <v>78</v>
      </c>
      <c r="BZ1022" s="9">
        <v>72.875</v>
      </c>
      <c r="CA1022" s="9">
        <v>66.875</v>
      </c>
      <c r="CB1022" s="9">
        <v>60.75</v>
      </c>
      <c r="CC1022" s="9">
        <v>57.5</v>
      </c>
      <c r="CD1022" s="9">
        <v>54.625</v>
      </c>
      <c r="DD1022" s="9">
        <v>2.3759229999999998</v>
      </c>
      <c r="DE1022" s="9">
        <v>1</v>
      </c>
      <c r="DF1022" s="9">
        <v>0</v>
      </c>
      <c r="DG1022" s="9">
        <v>1</v>
      </c>
    </row>
    <row r="1023" spans="1:111" x14ac:dyDescent="0.25">
      <c r="A1023" s="9" t="s">
        <v>35</v>
      </c>
      <c r="B1023" s="9" t="s">
        <v>106</v>
      </c>
      <c r="C1023" s="9" t="s">
        <v>6</v>
      </c>
      <c r="D1023" s="9" t="s">
        <v>187</v>
      </c>
      <c r="E1023" s="9" t="s">
        <v>188</v>
      </c>
      <c r="F1023" s="9" t="s">
        <v>33</v>
      </c>
      <c r="G1023" s="9">
        <v>2017</v>
      </c>
      <c r="H1023" s="9">
        <v>8</v>
      </c>
      <c r="BG1023" s="9">
        <v>64</v>
      </c>
      <c r="BH1023" s="9">
        <v>61.625</v>
      </c>
      <c r="BI1023" s="9">
        <v>59.65625</v>
      </c>
      <c r="BJ1023" s="9">
        <v>58.15625</v>
      </c>
      <c r="BK1023" s="9">
        <v>56.84375</v>
      </c>
      <c r="BL1023" s="9">
        <v>55.65625</v>
      </c>
      <c r="BM1023" s="9">
        <v>55.84375</v>
      </c>
      <c r="BN1023" s="9">
        <v>60.09375</v>
      </c>
      <c r="BO1023" s="9">
        <v>66.15625</v>
      </c>
      <c r="BP1023" s="9">
        <v>71.53125</v>
      </c>
      <c r="BQ1023" s="9">
        <v>76.9375</v>
      </c>
      <c r="BR1023" s="9">
        <v>82.96875</v>
      </c>
      <c r="BS1023" s="9">
        <v>88.09375</v>
      </c>
      <c r="BT1023" s="9">
        <v>92.28125</v>
      </c>
      <c r="BU1023" s="9">
        <v>94.15625</v>
      </c>
      <c r="BV1023" s="9">
        <v>94.46875</v>
      </c>
      <c r="BW1023" s="9">
        <v>94.1875</v>
      </c>
      <c r="BX1023" s="9">
        <v>92.25</v>
      </c>
      <c r="BY1023" s="9">
        <v>89.3125</v>
      </c>
      <c r="BZ1023" s="9">
        <v>85.03125</v>
      </c>
      <c r="CA1023" s="9">
        <v>79.5</v>
      </c>
      <c r="CB1023" s="9">
        <v>73.0625</v>
      </c>
      <c r="CC1023" s="9">
        <v>69.3125</v>
      </c>
      <c r="CD1023" s="9">
        <v>66.46875</v>
      </c>
      <c r="DD1023" s="9">
        <v>2.3759229999999998</v>
      </c>
      <c r="DE1023" s="9">
        <v>1</v>
      </c>
      <c r="DF1023" s="9">
        <v>0</v>
      </c>
      <c r="DG1023" s="9">
        <v>1</v>
      </c>
    </row>
    <row r="1024" spans="1:111" x14ac:dyDescent="0.25">
      <c r="A1024" s="9" t="s">
        <v>35</v>
      </c>
      <c r="B1024" s="9" t="s">
        <v>106</v>
      </c>
      <c r="C1024" s="9" t="s">
        <v>6</v>
      </c>
      <c r="D1024" s="9" t="s">
        <v>161</v>
      </c>
      <c r="E1024" s="9" t="s">
        <v>160</v>
      </c>
      <c r="F1024" s="9" t="s">
        <v>36</v>
      </c>
      <c r="G1024" s="9">
        <v>2017</v>
      </c>
      <c r="H1024" s="9">
        <v>5</v>
      </c>
      <c r="BG1024" s="9">
        <v>65.375</v>
      </c>
      <c r="BH1024" s="9">
        <v>63.5</v>
      </c>
      <c r="BI1024" s="9">
        <v>60.875</v>
      </c>
      <c r="BJ1024" s="9">
        <v>59.625</v>
      </c>
      <c r="BK1024" s="9">
        <v>58</v>
      </c>
      <c r="BL1024" s="9">
        <v>57.375</v>
      </c>
      <c r="BM1024" s="9">
        <v>58</v>
      </c>
      <c r="BN1024" s="9">
        <v>65</v>
      </c>
      <c r="BO1024" s="9">
        <v>71.5</v>
      </c>
      <c r="BP1024" s="9">
        <v>77.5</v>
      </c>
      <c r="BQ1024" s="9">
        <v>83.5</v>
      </c>
      <c r="BR1024" s="9">
        <v>88.875</v>
      </c>
      <c r="BS1024" s="9">
        <v>94.125</v>
      </c>
      <c r="BT1024" s="9">
        <v>97.5</v>
      </c>
      <c r="BU1024" s="9">
        <v>98.875</v>
      </c>
      <c r="BV1024" s="9">
        <v>97.125</v>
      </c>
      <c r="BW1024" s="9">
        <v>96.125</v>
      </c>
      <c r="BX1024" s="9">
        <v>93.875</v>
      </c>
      <c r="BY1024" s="9">
        <v>91.5</v>
      </c>
      <c r="BZ1024" s="9">
        <v>88.125</v>
      </c>
      <c r="CA1024" s="9">
        <v>82.625</v>
      </c>
      <c r="CB1024" s="9">
        <v>76.75</v>
      </c>
      <c r="CC1024" s="9">
        <v>71.375</v>
      </c>
      <c r="CD1024" s="9">
        <v>67.875</v>
      </c>
      <c r="DD1024" s="9">
        <v>2.3759229999999998</v>
      </c>
      <c r="DE1024" s="9">
        <v>1</v>
      </c>
      <c r="DF1024" s="9">
        <v>0</v>
      </c>
      <c r="DG1024" s="9">
        <v>1</v>
      </c>
    </row>
    <row r="1025" spans="1:111" x14ac:dyDescent="0.25">
      <c r="A1025" s="9" t="s">
        <v>35</v>
      </c>
      <c r="B1025" s="9" t="s">
        <v>106</v>
      </c>
      <c r="C1025" s="9" t="s">
        <v>6</v>
      </c>
      <c r="D1025" s="9" t="s">
        <v>161</v>
      </c>
      <c r="E1025" s="9" t="s">
        <v>160</v>
      </c>
      <c r="F1025" s="9" t="s">
        <v>36</v>
      </c>
      <c r="G1025" s="9">
        <v>2017</v>
      </c>
      <c r="H1025" s="9">
        <v>6</v>
      </c>
      <c r="BG1025" s="9">
        <v>65.125</v>
      </c>
      <c r="BH1025" s="9">
        <v>63.25</v>
      </c>
      <c r="BI1025" s="9">
        <v>61.125</v>
      </c>
      <c r="BJ1025" s="9">
        <v>58.625</v>
      </c>
      <c r="BK1025" s="9">
        <v>56.75</v>
      </c>
      <c r="BL1025" s="9">
        <v>55.25</v>
      </c>
      <c r="BM1025" s="9">
        <v>57.5</v>
      </c>
      <c r="BN1025" s="9">
        <v>64.875</v>
      </c>
      <c r="BO1025" s="9">
        <v>71.75</v>
      </c>
      <c r="BP1025" s="9">
        <v>78.125</v>
      </c>
      <c r="BQ1025" s="9">
        <v>84</v>
      </c>
      <c r="BR1025" s="9">
        <v>90.125</v>
      </c>
      <c r="BS1025" s="9">
        <v>95.375</v>
      </c>
      <c r="BT1025" s="9">
        <v>99.375</v>
      </c>
      <c r="BU1025" s="9">
        <v>102.125</v>
      </c>
      <c r="BV1025" s="9">
        <v>102.875</v>
      </c>
      <c r="BW1025" s="9">
        <v>102.75</v>
      </c>
      <c r="BX1025" s="9">
        <v>100.75</v>
      </c>
      <c r="BY1025" s="9">
        <v>97.375</v>
      </c>
      <c r="BZ1025" s="9">
        <v>93.875</v>
      </c>
      <c r="CA1025" s="9">
        <v>87.75</v>
      </c>
      <c r="CB1025" s="9">
        <v>80.375</v>
      </c>
      <c r="CC1025" s="9">
        <v>74.375</v>
      </c>
      <c r="CD1025" s="9">
        <v>70.25</v>
      </c>
      <c r="DD1025" s="9">
        <v>2.3759229999999998</v>
      </c>
      <c r="DE1025" s="9">
        <v>1</v>
      </c>
      <c r="DF1025" s="9">
        <v>0</v>
      </c>
      <c r="DG1025" s="9">
        <v>1</v>
      </c>
    </row>
    <row r="1026" spans="1:111" x14ac:dyDescent="0.25">
      <c r="A1026" s="9" t="s">
        <v>35</v>
      </c>
      <c r="B1026" s="9" t="s">
        <v>106</v>
      </c>
      <c r="C1026" s="9" t="s">
        <v>6</v>
      </c>
      <c r="D1026" s="9" t="s">
        <v>161</v>
      </c>
      <c r="E1026" s="9" t="s">
        <v>160</v>
      </c>
      <c r="F1026" s="9" t="s">
        <v>36</v>
      </c>
      <c r="G1026" s="9">
        <v>2017</v>
      </c>
      <c r="H1026" s="9">
        <v>7</v>
      </c>
      <c r="BG1026" s="9">
        <v>70</v>
      </c>
      <c r="BH1026" s="9">
        <v>67.75</v>
      </c>
      <c r="BI1026" s="9">
        <v>65.625</v>
      </c>
      <c r="BJ1026" s="9">
        <v>65</v>
      </c>
      <c r="BK1026" s="9">
        <v>63.75</v>
      </c>
      <c r="BL1026" s="9">
        <v>62.75</v>
      </c>
      <c r="BM1026" s="9">
        <v>64.125</v>
      </c>
      <c r="BN1026" s="9">
        <v>70.125</v>
      </c>
      <c r="BO1026" s="9">
        <v>76.375</v>
      </c>
      <c r="BP1026" s="9">
        <v>81.875</v>
      </c>
      <c r="BQ1026" s="9">
        <v>87.875</v>
      </c>
      <c r="BR1026" s="9">
        <v>93.75</v>
      </c>
      <c r="BS1026" s="9">
        <v>99.125</v>
      </c>
      <c r="BT1026" s="9">
        <v>104.25</v>
      </c>
      <c r="BU1026" s="9">
        <v>106.75</v>
      </c>
      <c r="BV1026" s="9">
        <v>107.75</v>
      </c>
      <c r="BW1026" s="9">
        <v>106.125</v>
      </c>
      <c r="BX1026" s="9">
        <v>104.25</v>
      </c>
      <c r="BY1026" s="9">
        <v>101.375</v>
      </c>
      <c r="BZ1026" s="9">
        <v>97.75</v>
      </c>
      <c r="CA1026" s="9">
        <v>90.875</v>
      </c>
      <c r="CB1026" s="9">
        <v>83.75</v>
      </c>
      <c r="CC1026" s="9">
        <v>77</v>
      </c>
      <c r="CD1026" s="9">
        <v>74.625</v>
      </c>
      <c r="DD1026" s="9">
        <v>2.3759229999999998</v>
      </c>
      <c r="DE1026" s="9">
        <v>1</v>
      </c>
      <c r="DF1026" s="9">
        <v>0</v>
      </c>
      <c r="DG1026" s="9">
        <v>1</v>
      </c>
    </row>
    <row r="1027" spans="1:111" x14ac:dyDescent="0.25">
      <c r="A1027" s="9" t="s">
        <v>35</v>
      </c>
      <c r="B1027" s="9" t="s">
        <v>106</v>
      </c>
      <c r="C1027" s="9" t="s">
        <v>6</v>
      </c>
      <c r="D1027" s="9" t="s">
        <v>161</v>
      </c>
      <c r="E1027" s="9" t="s">
        <v>160</v>
      </c>
      <c r="F1027" s="9" t="s">
        <v>36</v>
      </c>
      <c r="G1027" s="9">
        <v>2017</v>
      </c>
      <c r="H1027" s="9">
        <v>8</v>
      </c>
      <c r="BG1027" s="9">
        <v>67</v>
      </c>
      <c r="BH1027" s="9">
        <v>65.25</v>
      </c>
      <c r="BI1027" s="9">
        <v>64.125</v>
      </c>
      <c r="BJ1027" s="9">
        <v>63.125</v>
      </c>
      <c r="BK1027" s="9">
        <v>61.625</v>
      </c>
      <c r="BL1027" s="9">
        <v>61.125</v>
      </c>
      <c r="BM1027" s="9">
        <v>59.875</v>
      </c>
      <c r="BN1027" s="9">
        <v>63.375</v>
      </c>
      <c r="BO1027" s="9">
        <v>71.375</v>
      </c>
      <c r="BP1027" s="9">
        <v>78</v>
      </c>
      <c r="BQ1027" s="9">
        <v>84.25</v>
      </c>
      <c r="BR1027" s="9">
        <v>90.75</v>
      </c>
      <c r="BS1027" s="9">
        <v>96.5</v>
      </c>
      <c r="BT1027" s="9">
        <v>102.25</v>
      </c>
      <c r="BU1027" s="9">
        <v>105</v>
      </c>
      <c r="BV1027" s="9">
        <v>105.25</v>
      </c>
      <c r="BW1027" s="9">
        <v>103.5</v>
      </c>
      <c r="BX1027" s="9">
        <v>102</v>
      </c>
      <c r="BY1027" s="9">
        <v>98.375</v>
      </c>
      <c r="BZ1027" s="9">
        <v>93.25</v>
      </c>
      <c r="CA1027" s="9">
        <v>86.625</v>
      </c>
      <c r="CB1027" s="9">
        <v>81</v>
      </c>
      <c r="CC1027" s="9">
        <v>74.625</v>
      </c>
      <c r="CD1027" s="9">
        <v>70.375</v>
      </c>
      <c r="DD1027" s="9">
        <v>2.3759229999999998</v>
      </c>
      <c r="DE1027" s="9">
        <v>1</v>
      </c>
      <c r="DF1027" s="9">
        <v>0</v>
      </c>
      <c r="DG1027" s="9">
        <v>1</v>
      </c>
    </row>
    <row r="1028" spans="1:111" x14ac:dyDescent="0.25">
      <c r="A1028" s="9" t="s">
        <v>35</v>
      </c>
      <c r="B1028" s="9" t="s">
        <v>106</v>
      </c>
      <c r="C1028" s="9" t="s">
        <v>6</v>
      </c>
      <c r="D1028" s="9" t="s">
        <v>161</v>
      </c>
      <c r="E1028" s="9" t="s">
        <v>160</v>
      </c>
      <c r="F1028" s="9" t="s">
        <v>36</v>
      </c>
      <c r="G1028" s="9">
        <v>2017</v>
      </c>
      <c r="H1028" s="9">
        <v>9</v>
      </c>
      <c r="BG1028" s="9">
        <v>62.375</v>
      </c>
      <c r="BH1028" s="9">
        <v>60.75</v>
      </c>
      <c r="BI1028" s="9">
        <v>59.375</v>
      </c>
      <c r="BJ1028" s="9">
        <v>57.75</v>
      </c>
      <c r="BK1028" s="9">
        <v>56.75</v>
      </c>
      <c r="BL1028" s="9">
        <v>55.5</v>
      </c>
      <c r="BM1028" s="9">
        <v>55.125</v>
      </c>
      <c r="BN1028" s="9">
        <v>56.5</v>
      </c>
      <c r="BO1028" s="9">
        <v>65.875</v>
      </c>
      <c r="BP1028" s="9">
        <v>73.5</v>
      </c>
      <c r="BQ1028" s="9">
        <v>80</v>
      </c>
      <c r="BR1028" s="9">
        <v>86.625</v>
      </c>
      <c r="BS1028" s="9">
        <v>93.5</v>
      </c>
      <c r="BT1028" s="9">
        <v>99</v>
      </c>
      <c r="BU1028" s="9">
        <v>102.5</v>
      </c>
      <c r="BV1028" s="9">
        <v>103.625</v>
      </c>
      <c r="BW1028" s="9">
        <v>100.625</v>
      </c>
      <c r="BX1028" s="9">
        <v>98</v>
      </c>
      <c r="BY1028" s="9">
        <v>93.875</v>
      </c>
      <c r="BZ1028" s="9">
        <v>86</v>
      </c>
      <c r="CA1028" s="9">
        <v>79</v>
      </c>
      <c r="CB1028" s="9">
        <v>73.25</v>
      </c>
      <c r="CC1028" s="9">
        <v>68.25</v>
      </c>
      <c r="CD1028" s="9">
        <v>65.5</v>
      </c>
      <c r="DD1028" s="9">
        <v>2.3759229999999998</v>
      </c>
      <c r="DE1028" s="9">
        <v>1</v>
      </c>
      <c r="DF1028" s="9">
        <v>0</v>
      </c>
      <c r="DG1028" s="9">
        <v>1</v>
      </c>
    </row>
    <row r="1029" spans="1:111" x14ac:dyDescent="0.25">
      <c r="A1029" s="9" t="s">
        <v>35</v>
      </c>
      <c r="B1029" s="9" t="s">
        <v>106</v>
      </c>
      <c r="C1029" s="9" t="s">
        <v>6</v>
      </c>
      <c r="D1029" s="9" t="s">
        <v>161</v>
      </c>
      <c r="E1029" s="9" t="s">
        <v>160</v>
      </c>
      <c r="F1029" s="9" t="s">
        <v>36</v>
      </c>
      <c r="G1029" s="9">
        <v>2017</v>
      </c>
      <c r="H1029" s="9">
        <v>10</v>
      </c>
      <c r="BG1029" s="9">
        <v>56.75</v>
      </c>
      <c r="BH1029" s="9">
        <v>55</v>
      </c>
      <c r="BI1029" s="9">
        <v>53.625</v>
      </c>
      <c r="BJ1029" s="9">
        <v>52.75</v>
      </c>
      <c r="BK1029" s="9">
        <v>51.125</v>
      </c>
      <c r="BL1029" s="9">
        <v>50.125</v>
      </c>
      <c r="BM1029" s="9">
        <v>49.375</v>
      </c>
      <c r="BN1029" s="9">
        <v>49.625</v>
      </c>
      <c r="BO1029" s="9">
        <v>58.5</v>
      </c>
      <c r="BP1029" s="9">
        <v>66.875</v>
      </c>
      <c r="BQ1029" s="9">
        <v>74.25</v>
      </c>
      <c r="BR1029" s="9">
        <v>82.125</v>
      </c>
      <c r="BS1029" s="9">
        <v>89.25</v>
      </c>
      <c r="BT1029" s="9">
        <v>95.875</v>
      </c>
      <c r="BU1029" s="9">
        <v>99.75</v>
      </c>
      <c r="BV1029" s="9">
        <v>99.625</v>
      </c>
      <c r="BW1029" s="9">
        <v>98</v>
      </c>
      <c r="BX1029" s="9">
        <v>95.5</v>
      </c>
      <c r="BY1029" s="9">
        <v>89.125</v>
      </c>
      <c r="BZ1029" s="9">
        <v>81.125</v>
      </c>
      <c r="CA1029" s="9">
        <v>72.875</v>
      </c>
      <c r="CB1029" s="9">
        <v>66</v>
      </c>
      <c r="CC1029" s="9">
        <v>61.625</v>
      </c>
      <c r="CD1029" s="9">
        <v>59</v>
      </c>
      <c r="DD1029" s="9">
        <v>2.3759229999999998</v>
      </c>
      <c r="DE1029" s="9">
        <v>1</v>
      </c>
      <c r="DF1029" s="9">
        <v>0</v>
      </c>
      <c r="DG1029" s="9">
        <v>1</v>
      </c>
    </row>
    <row r="1030" spans="1:111" x14ac:dyDescent="0.25">
      <c r="A1030" s="9" t="s">
        <v>35</v>
      </c>
      <c r="B1030" s="9" t="s">
        <v>106</v>
      </c>
      <c r="C1030" s="9" t="s">
        <v>6</v>
      </c>
      <c r="D1030" s="9" t="s">
        <v>161</v>
      </c>
      <c r="E1030" s="9" t="s">
        <v>160</v>
      </c>
      <c r="F1030" s="9" t="s">
        <v>33</v>
      </c>
      <c r="G1030" s="9">
        <v>2017</v>
      </c>
      <c r="H1030" s="9">
        <v>8</v>
      </c>
      <c r="BG1030" s="9">
        <v>66.125</v>
      </c>
      <c r="BH1030" s="9">
        <v>64.25</v>
      </c>
      <c r="BI1030" s="9">
        <v>62.5625</v>
      </c>
      <c r="BJ1030" s="9">
        <v>61.125</v>
      </c>
      <c r="BK1030" s="9">
        <v>59.71875</v>
      </c>
      <c r="BL1030" s="9">
        <v>58.65625</v>
      </c>
      <c r="BM1030" s="9">
        <v>59.15625</v>
      </c>
      <c r="BN1030" s="9">
        <v>63.71875</v>
      </c>
      <c r="BO1030" s="9">
        <v>71.34375</v>
      </c>
      <c r="BP1030" s="9">
        <v>77.875</v>
      </c>
      <c r="BQ1030" s="9">
        <v>84.03125</v>
      </c>
      <c r="BR1030" s="9">
        <v>90.3125</v>
      </c>
      <c r="BS1030" s="9">
        <v>96.125</v>
      </c>
      <c r="BT1030" s="9">
        <v>101.2188</v>
      </c>
      <c r="BU1030" s="9">
        <v>104.0938</v>
      </c>
      <c r="BV1030" s="9">
        <v>104.875</v>
      </c>
      <c r="BW1030" s="9">
        <v>103.25</v>
      </c>
      <c r="BX1030" s="9">
        <v>101.25</v>
      </c>
      <c r="BY1030" s="9">
        <v>97.75</v>
      </c>
      <c r="BZ1030" s="9">
        <v>92.71875</v>
      </c>
      <c r="CA1030" s="9">
        <v>86.0625</v>
      </c>
      <c r="CB1030" s="9">
        <v>79.59375</v>
      </c>
      <c r="CC1030" s="9">
        <v>73.5625</v>
      </c>
      <c r="CD1030" s="9">
        <v>70.1875</v>
      </c>
      <c r="DD1030" s="9">
        <v>2.3759229999999998</v>
      </c>
      <c r="DE1030" s="9">
        <v>1</v>
      </c>
      <c r="DF1030" s="9">
        <v>0</v>
      </c>
      <c r="DG1030" s="9">
        <v>1</v>
      </c>
    </row>
    <row r="1031" spans="1:111" x14ac:dyDescent="0.25">
      <c r="A1031" s="9" t="s">
        <v>35</v>
      </c>
      <c r="B1031" s="9" t="s">
        <v>106</v>
      </c>
      <c r="C1031" s="9" t="s">
        <v>6</v>
      </c>
      <c r="D1031" s="9" t="s">
        <v>161</v>
      </c>
      <c r="E1031" s="9" t="s">
        <v>188</v>
      </c>
      <c r="F1031" s="9" t="s">
        <v>36</v>
      </c>
      <c r="G1031" s="9">
        <v>2017</v>
      </c>
      <c r="H1031" s="9">
        <v>5</v>
      </c>
      <c r="BG1031" s="9">
        <v>58.5</v>
      </c>
      <c r="BH1031" s="9">
        <v>56.875</v>
      </c>
      <c r="BI1031" s="9">
        <v>54.375</v>
      </c>
      <c r="BJ1031" s="9">
        <v>53.25</v>
      </c>
      <c r="BK1031" s="9">
        <v>52.375</v>
      </c>
      <c r="BL1031" s="9">
        <v>50.875</v>
      </c>
      <c r="BM1031" s="9">
        <v>52</v>
      </c>
      <c r="BN1031" s="9">
        <v>58.375</v>
      </c>
      <c r="BO1031" s="9">
        <v>64.625</v>
      </c>
      <c r="BP1031" s="9">
        <v>70.375</v>
      </c>
      <c r="BQ1031" s="9">
        <v>75.75</v>
      </c>
      <c r="BR1031" s="9">
        <v>80.875</v>
      </c>
      <c r="BS1031" s="9">
        <v>86</v>
      </c>
      <c r="BT1031" s="9">
        <v>90.375</v>
      </c>
      <c r="BU1031" s="9">
        <v>92</v>
      </c>
      <c r="BV1031" s="9">
        <v>92.625</v>
      </c>
      <c r="BW1031" s="9">
        <v>91.75</v>
      </c>
      <c r="BX1031" s="9">
        <v>89.75</v>
      </c>
      <c r="BY1031" s="9">
        <v>87.5</v>
      </c>
      <c r="BZ1031" s="9">
        <v>84.125</v>
      </c>
      <c r="CA1031" s="9">
        <v>78.25</v>
      </c>
      <c r="CB1031" s="9">
        <v>71.75</v>
      </c>
      <c r="CC1031" s="9">
        <v>66.875</v>
      </c>
      <c r="CD1031" s="9">
        <v>63</v>
      </c>
      <c r="DD1031" s="9">
        <v>2.3759229999999998</v>
      </c>
      <c r="DE1031" s="9">
        <v>1</v>
      </c>
      <c r="DF1031" s="9">
        <v>0</v>
      </c>
      <c r="DG1031" s="9">
        <v>1</v>
      </c>
    </row>
    <row r="1032" spans="1:111" x14ac:dyDescent="0.25">
      <c r="A1032" s="9" t="s">
        <v>35</v>
      </c>
      <c r="B1032" s="9" t="s">
        <v>106</v>
      </c>
      <c r="C1032" s="9" t="s">
        <v>6</v>
      </c>
      <c r="D1032" s="9" t="s">
        <v>161</v>
      </c>
      <c r="E1032" s="9" t="s">
        <v>188</v>
      </c>
      <c r="F1032" s="9" t="s">
        <v>36</v>
      </c>
      <c r="G1032" s="9">
        <v>2017</v>
      </c>
      <c r="H1032" s="9">
        <v>6</v>
      </c>
      <c r="BG1032" s="9">
        <v>68.5</v>
      </c>
      <c r="BH1032" s="9">
        <v>65.375</v>
      </c>
      <c r="BI1032" s="9">
        <v>63.25</v>
      </c>
      <c r="BJ1032" s="9">
        <v>60.125</v>
      </c>
      <c r="BK1032" s="9">
        <v>58.25</v>
      </c>
      <c r="BL1032" s="9">
        <v>57.125</v>
      </c>
      <c r="BM1032" s="9">
        <v>57.75</v>
      </c>
      <c r="BN1032" s="9">
        <v>65.375</v>
      </c>
      <c r="BO1032" s="9">
        <v>72.375</v>
      </c>
      <c r="BP1032" s="9">
        <v>78.875</v>
      </c>
      <c r="BQ1032" s="9">
        <v>84.5</v>
      </c>
      <c r="BR1032" s="9">
        <v>89.875</v>
      </c>
      <c r="BS1032" s="9">
        <v>93.125</v>
      </c>
      <c r="BT1032" s="9">
        <v>95.25</v>
      </c>
      <c r="BU1032" s="9">
        <v>96.625</v>
      </c>
      <c r="BV1032" s="9">
        <v>96.125</v>
      </c>
      <c r="BW1032" s="9">
        <v>95.25</v>
      </c>
      <c r="BX1032" s="9">
        <v>93.625</v>
      </c>
      <c r="BY1032" s="9">
        <v>91.75</v>
      </c>
      <c r="BZ1032" s="9">
        <v>88.375</v>
      </c>
      <c r="CA1032" s="9">
        <v>83.125</v>
      </c>
      <c r="CB1032" s="9">
        <v>77.125</v>
      </c>
      <c r="CC1032" s="9">
        <v>72.875</v>
      </c>
      <c r="CD1032" s="9">
        <v>70</v>
      </c>
      <c r="DD1032" s="9">
        <v>2.3759229999999998</v>
      </c>
      <c r="DE1032" s="9">
        <v>1</v>
      </c>
      <c r="DF1032" s="9">
        <v>0</v>
      </c>
      <c r="DG1032" s="9">
        <v>1</v>
      </c>
    </row>
    <row r="1033" spans="1:111" x14ac:dyDescent="0.25">
      <c r="A1033" s="9" t="s">
        <v>35</v>
      </c>
      <c r="B1033" s="9" t="s">
        <v>106</v>
      </c>
      <c r="C1033" s="9" t="s">
        <v>6</v>
      </c>
      <c r="D1033" s="9" t="s">
        <v>161</v>
      </c>
      <c r="E1033" s="9" t="s">
        <v>188</v>
      </c>
      <c r="F1033" s="9" t="s">
        <v>36</v>
      </c>
      <c r="G1033" s="9">
        <v>2017</v>
      </c>
      <c r="H1033" s="9">
        <v>7</v>
      </c>
      <c r="BG1033" s="9">
        <v>67.25</v>
      </c>
      <c r="BH1033" s="9">
        <v>64.5</v>
      </c>
      <c r="BI1033" s="9">
        <v>62.125</v>
      </c>
      <c r="BJ1033" s="9">
        <v>60.75</v>
      </c>
      <c r="BK1033" s="9">
        <v>58.375</v>
      </c>
      <c r="BL1033" s="9">
        <v>57.125</v>
      </c>
      <c r="BM1033" s="9">
        <v>58.125</v>
      </c>
      <c r="BN1033" s="9">
        <v>64</v>
      </c>
      <c r="BO1033" s="9">
        <v>70.625</v>
      </c>
      <c r="BP1033" s="9">
        <v>76.375</v>
      </c>
      <c r="BQ1033" s="9">
        <v>82.25</v>
      </c>
      <c r="BR1033" s="9">
        <v>88</v>
      </c>
      <c r="BS1033" s="9">
        <v>93.875</v>
      </c>
      <c r="BT1033" s="9">
        <v>98.375</v>
      </c>
      <c r="BU1033" s="9">
        <v>101.25</v>
      </c>
      <c r="BV1033" s="9">
        <v>101.25</v>
      </c>
      <c r="BW1033" s="9">
        <v>100</v>
      </c>
      <c r="BX1033" s="9">
        <v>98.375</v>
      </c>
      <c r="BY1033" s="9">
        <v>95.875</v>
      </c>
      <c r="BZ1033" s="9">
        <v>92.25</v>
      </c>
      <c r="CA1033" s="9">
        <v>87.25</v>
      </c>
      <c r="CB1033" s="9">
        <v>79.375</v>
      </c>
      <c r="CC1033" s="9">
        <v>74.125</v>
      </c>
      <c r="CD1033" s="9">
        <v>70.5</v>
      </c>
      <c r="DD1033" s="9">
        <v>2.3759229999999998</v>
      </c>
      <c r="DE1033" s="9">
        <v>1</v>
      </c>
      <c r="DF1033" s="9">
        <v>0</v>
      </c>
      <c r="DG1033" s="9">
        <v>1</v>
      </c>
    </row>
    <row r="1034" spans="1:111" x14ac:dyDescent="0.25">
      <c r="A1034" s="9" t="s">
        <v>35</v>
      </c>
      <c r="B1034" s="9" t="s">
        <v>106</v>
      </c>
      <c r="C1034" s="9" t="s">
        <v>6</v>
      </c>
      <c r="D1034" s="9" t="s">
        <v>161</v>
      </c>
      <c r="E1034" s="9" t="s">
        <v>188</v>
      </c>
      <c r="F1034" s="9" t="s">
        <v>36</v>
      </c>
      <c r="G1034" s="9">
        <v>2017</v>
      </c>
      <c r="H1034" s="9">
        <v>8</v>
      </c>
      <c r="BG1034" s="9">
        <v>66.625</v>
      </c>
      <c r="BH1034" s="9">
        <v>63.75</v>
      </c>
      <c r="BI1034" s="9">
        <v>62</v>
      </c>
      <c r="BJ1034" s="9">
        <v>60.25</v>
      </c>
      <c r="BK1034" s="9">
        <v>59.5</v>
      </c>
      <c r="BL1034" s="9">
        <v>58.5</v>
      </c>
      <c r="BM1034" s="9">
        <v>58.375</v>
      </c>
      <c r="BN1034" s="9">
        <v>62.375</v>
      </c>
      <c r="BO1034" s="9">
        <v>69.875</v>
      </c>
      <c r="BP1034" s="9">
        <v>76.25</v>
      </c>
      <c r="BQ1034" s="9">
        <v>82.25</v>
      </c>
      <c r="BR1034" s="9">
        <v>87.75</v>
      </c>
      <c r="BS1034" s="9">
        <v>93.5</v>
      </c>
      <c r="BT1034" s="9">
        <v>98.625</v>
      </c>
      <c r="BU1034" s="9">
        <v>101.5</v>
      </c>
      <c r="BV1034" s="9">
        <v>102.375</v>
      </c>
      <c r="BW1034" s="9">
        <v>100</v>
      </c>
      <c r="BX1034" s="9">
        <v>97.625</v>
      </c>
      <c r="BY1034" s="9">
        <v>95.375</v>
      </c>
      <c r="BZ1034" s="9">
        <v>91.375</v>
      </c>
      <c r="CA1034" s="9">
        <v>86</v>
      </c>
      <c r="CB1034" s="9">
        <v>79.875</v>
      </c>
      <c r="CC1034" s="9">
        <v>74.5</v>
      </c>
      <c r="CD1034" s="9">
        <v>71.875</v>
      </c>
      <c r="DD1034" s="9">
        <v>2.3759229999999998</v>
      </c>
      <c r="DE1034" s="9">
        <v>1</v>
      </c>
      <c r="DF1034" s="9">
        <v>0</v>
      </c>
      <c r="DG1034" s="9">
        <v>1</v>
      </c>
    </row>
    <row r="1035" spans="1:111" x14ac:dyDescent="0.25">
      <c r="A1035" s="9" t="s">
        <v>35</v>
      </c>
      <c r="B1035" s="9" t="s">
        <v>106</v>
      </c>
      <c r="C1035" s="9" t="s">
        <v>6</v>
      </c>
      <c r="D1035" s="9" t="s">
        <v>161</v>
      </c>
      <c r="E1035" s="9" t="s">
        <v>188</v>
      </c>
      <c r="F1035" s="9" t="s">
        <v>36</v>
      </c>
      <c r="G1035" s="9">
        <v>2017</v>
      </c>
      <c r="H1035" s="9">
        <v>9</v>
      </c>
      <c r="BG1035" s="9">
        <v>62</v>
      </c>
      <c r="BH1035" s="9">
        <v>60.375</v>
      </c>
      <c r="BI1035" s="9">
        <v>59</v>
      </c>
      <c r="BJ1035" s="9">
        <v>57.125</v>
      </c>
      <c r="BK1035" s="9">
        <v>55.875</v>
      </c>
      <c r="BL1035" s="9">
        <v>54.75</v>
      </c>
      <c r="BM1035" s="9">
        <v>53.875</v>
      </c>
      <c r="BN1035" s="9">
        <v>57.125</v>
      </c>
      <c r="BO1035" s="9">
        <v>65.25</v>
      </c>
      <c r="BP1035" s="9">
        <v>72</v>
      </c>
      <c r="BQ1035" s="9">
        <v>79.375</v>
      </c>
      <c r="BR1035" s="9">
        <v>86.125</v>
      </c>
      <c r="BS1035" s="9">
        <v>92.375</v>
      </c>
      <c r="BT1035" s="9">
        <v>97.25</v>
      </c>
      <c r="BU1035" s="9">
        <v>99.5</v>
      </c>
      <c r="BV1035" s="9">
        <v>100.5</v>
      </c>
      <c r="BW1035" s="9">
        <v>98.25</v>
      </c>
      <c r="BX1035" s="9">
        <v>94.75</v>
      </c>
      <c r="BY1035" s="9">
        <v>90.875</v>
      </c>
      <c r="BZ1035" s="9">
        <v>86.125</v>
      </c>
      <c r="CA1035" s="9">
        <v>78.625</v>
      </c>
      <c r="CB1035" s="9">
        <v>73.75</v>
      </c>
      <c r="CC1035" s="9">
        <v>68</v>
      </c>
      <c r="CD1035" s="9">
        <v>64</v>
      </c>
      <c r="DD1035" s="9">
        <v>2.3759229999999998</v>
      </c>
      <c r="DE1035" s="9">
        <v>1</v>
      </c>
      <c r="DF1035" s="9">
        <v>0</v>
      </c>
      <c r="DG1035" s="9">
        <v>1</v>
      </c>
    </row>
    <row r="1036" spans="1:111" x14ac:dyDescent="0.25">
      <c r="A1036" s="9" t="s">
        <v>35</v>
      </c>
      <c r="B1036" s="9" t="s">
        <v>106</v>
      </c>
      <c r="C1036" s="9" t="s">
        <v>6</v>
      </c>
      <c r="D1036" s="9" t="s">
        <v>161</v>
      </c>
      <c r="E1036" s="9" t="s">
        <v>188</v>
      </c>
      <c r="F1036" s="9" t="s">
        <v>36</v>
      </c>
      <c r="G1036" s="9">
        <v>2017</v>
      </c>
      <c r="H1036" s="9">
        <v>10</v>
      </c>
      <c r="BG1036" s="9">
        <v>55.5</v>
      </c>
      <c r="BH1036" s="9">
        <v>53.625</v>
      </c>
      <c r="BI1036" s="9">
        <v>52.5</v>
      </c>
      <c r="BJ1036" s="9">
        <v>51.75</v>
      </c>
      <c r="BK1036" s="9">
        <v>50.875</v>
      </c>
      <c r="BL1036" s="9">
        <v>50.375</v>
      </c>
      <c r="BM1036" s="9">
        <v>50</v>
      </c>
      <c r="BN1036" s="9">
        <v>50.5</v>
      </c>
      <c r="BO1036" s="9">
        <v>54.5</v>
      </c>
      <c r="BP1036" s="9">
        <v>59.5</v>
      </c>
      <c r="BQ1036" s="9">
        <v>64.875</v>
      </c>
      <c r="BR1036" s="9">
        <v>70.875</v>
      </c>
      <c r="BS1036" s="9">
        <v>76.5</v>
      </c>
      <c r="BT1036" s="9">
        <v>80.75</v>
      </c>
      <c r="BU1036" s="9">
        <v>84</v>
      </c>
      <c r="BV1036" s="9">
        <v>85</v>
      </c>
      <c r="BW1036" s="9">
        <v>83.875</v>
      </c>
      <c r="BX1036" s="9">
        <v>80.5</v>
      </c>
      <c r="BY1036" s="9">
        <v>73.5</v>
      </c>
      <c r="BZ1036" s="9">
        <v>68.75</v>
      </c>
      <c r="CA1036" s="9">
        <v>63.75</v>
      </c>
      <c r="CB1036" s="9">
        <v>60</v>
      </c>
      <c r="CC1036" s="9">
        <v>57.375</v>
      </c>
      <c r="CD1036" s="9">
        <v>55.25</v>
      </c>
      <c r="DD1036" s="9">
        <v>2.3759229999999998</v>
      </c>
      <c r="DE1036" s="9">
        <v>1</v>
      </c>
      <c r="DF1036" s="9">
        <v>0</v>
      </c>
      <c r="DG1036" s="9">
        <v>1</v>
      </c>
    </row>
    <row r="1037" spans="1:111" x14ac:dyDescent="0.25">
      <c r="A1037" s="9" t="s">
        <v>35</v>
      </c>
      <c r="B1037" s="9" t="s">
        <v>106</v>
      </c>
      <c r="C1037" s="9" t="s">
        <v>6</v>
      </c>
      <c r="D1037" s="9" t="s">
        <v>161</v>
      </c>
      <c r="E1037" s="9" t="s">
        <v>188</v>
      </c>
      <c r="F1037" s="9" t="s">
        <v>33</v>
      </c>
      <c r="G1037" s="9">
        <v>2017</v>
      </c>
      <c r="H1037" s="9">
        <v>8</v>
      </c>
      <c r="BG1037" s="9">
        <v>66.09375</v>
      </c>
      <c r="BH1037" s="9">
        <v>63.5</v>
      </c>
      <c r="BI1037" s="9">
        <v>61.59375</v>
      </c>
      <c r="BJ1037" s="9">
        <v>59.5625</v>
      </c>
      <c r="BK1037" s="9">
        <v>58</v>
      </c>
      <c r="BL1037" s="9">
        <v>56.875</v>
      </c>
      <c r="BM1037" s="9">
        <v>57.03125</v>
      </c>
      <c r="BN1037" s="9">
        <v>62.21875</v>
      </c>
      <c r="BO1037" s="9">
        <v>69.53125</v>
      </c>
      <c r="BP1037" s="9">
        <v>75.875</v>
      </c>
      <c r="BQ1037" s="9">
        <v>82.09375</v>
      </c>
      <c r="BR1037" s="9">
        <v>87.9375</v>
      </c>
      <c r="BS1037" s="9">
        <v>93.21875</v>
      </c>
      <c r="BT1037" s="9">
        <v>97.375</v>
      </c>
      <c r="BU1037" s="9">
        <v>99.71875</v>
      </c>
      <c r="BV1037" s="9">
        <v>100.0625</v>
      </c>
      <c r="BW1037" s="9">
        <v>98.375</v>
      </c>
      <c r="BX1037" s="9">
        <v>96.09375</v>
      </c>
      <c r="BY1037" s="9">
        <v>93.46875</v>
      </c>
      <c r="BZ1037" s="9">
        <v>89.53125</v>
      </c>
      <c r="CA1037" s="9">
        <v>83.75</v>
      </c>
      <c r="CB1037" s="9">
        <v>77.53125</v>
      </c>
      <c r="CC1037" s="9">
        <v>72.375</v>
      </c>
      <c r="CD1037" s="9">
        <v>69.09375</v>
      </c>
      <c r="DD1037" s="9">
        <v>2.3759229999999998</v>
      </c>
      <c r="DE1037" s="9">
        <v>1</v>
      </c>
      <c r="DF1037" s="9">
        <v>0</v>
      </c>
      <c r="DG1037" s="9">
        <v>1</v>
      </c>
    </row>
    <row r="1038" spans="1:111" x14ac:dyDescent="0.25">
      <c r="A1038" s="9" t="s">
        <v>35</v>
      </c>
      <c r="B1038" s="9" t="s">
        <v>106</v>
      </c>
      <c r="C1038" s="9" t="s">
        <v>1</v>
      </c>
      <c r="D1038" s="9" t="s">
        <v>187</v>
      </c>
      <c r="E1038" s="9" t="s">
        <v>160</v>
      </c>
      <c r="F1038" s="9" t="s">
        <v>36</v>
      </c>
      <c r="G1038" s="9">
        <v>2017</v>
      </c>
      <c r="H1038" s="9">
        <v>5</v>
      </c>
      <c r="I1038" s="9">
        <v>431.31700000000001</v>
      </c>
      <c r="J1038" s="9">
        <v>371.37450000000001</v>
      </c>
      <c r="K1038" s="9">
        <v>358.517</v>
      </c>
      <c r="L1038" s="9">
        <v>478.15069999999997</v>
      </c>
      <c r="M1038" s="9">
        <v>554.4796</v>
      </c>
      <c r="N1038" s="9">
        <v>714.44460000000004</v>
      </c>
      <c r="O1038" s="9">
        <v>735.34270000000004</v>
      </c>
      <c r="P1038" s="9">
        <v>1183.896</v>
      </c>
      <c r="Q1038" s="9">
        <v>1503.1469999999999</v>
      </c>
      <c r="R1038" s="9">
        <v>1953.662</v>
      </c>
      <c r="S1038" s="9">
        <v>2148.2719999999999</v>
      </c>
      <c r="T1038" s="9">
        <v>2502.2530000000002</v>
      </c>
      <c r="U1038" s="9">
        <v>2551.9209999999998</v>
      </c>
      <c r="V1038" s="9">
        <v>1807.5340000000001</v>
      </c>
      <c r="W1038" s="9">
        <v>1814.6890000000001</v>
      </c>
      <c r="X1038" s="9">
        <v>1992.98</v>
      </c>
      <c r="Y1038" s="9">
        <v>2190.4560000000001</v>
      </c>
      <c r="Z1038" s="9">
        <v>2309.982</v>
      </c>
      <c r="AA1038" s="9">
        <v>3024.9490000000001</v>
      </c>
      <c r="AB1038" s="9">
        <v>2979.2779999999998</v>
      </c>
      <c r="AC1038" s="9">
        <v>2316.2069999999999</v>
      </c>
      <c r="AD1038" s="9">
        <v>1124.528</v>
      </c>
      <c r="AE1038" s="9">
        <v>807.14089999999999</v>
      </c>
      <c r="AF1038" s="9">
        <v>804.38160000000005</v>
      </c>
      <c r="AG1038" s="9">
        <v>2023.665</v>
      </c>
      <c r="AH1038" s="9">
        <v>289.86919999999998</v>
      </c>
      <c r="AI1038" s="9">
        <v>255.33109999999999</v>
      </c>
      <c r="AJ1038" s="9">
        <v>231.59270000000001</v>
      </c>
      <c r="AK1038" s="9">
        <v>323.02089999999998</v>
      </c>
      <c r="AL1038" s="9">
        <v>415.08749999999998</v>
      </c>
      <c r="AM1038" s="9">
        <v>631.67650000000003</v>
      </c>
      <c r="AN1038" s="9">
        <v>829.80650000000003</v>
      </c>
      <c r="AO1038" s="9">
        <v>1319.7449999999999</v>
      </c>
      <c r="AP1038" s="9">
        <v>1598.913</v>
      </c>
      <c r="AQ1038" s="9">
        <v>2058.7399999999998</v>
      </c>
      <c r="AR1038" s="9">
        <v>2245.3490000000002</v>
      </c>
      <c r="AS1038" s="9">
        <v>2522.989</v>
      </c>
      <c r="AT1038" s="9">
        <v>2631.3130000000001</v>
      </c>
      <c r="AU1038" s="9">
        <v>2730.9160000000002</v>
      </c>
      <c r="AV1038" s="9">
        <v>2738.0709999999999</v>
      </c>
      <c r="AW1038" s="9">
        <v>2858.2750000000001</v>
      </c>
      <c r="AX1038" s="9">
        <v>3033.701</v>
      </c>
      <c r="AY1038" s="9">
        <v>3105.7510000000002</v>
      </c>
      <c r="AZ1038" s="9">
        <v>3146.67</v>
      </c>
      <c r="BA1038" s="9">
        <v>2893.8359999999998</v>
      </c>
      <c r="BB1038" s="9">
        <v>2267.86</v>
      </c>
      <c r="BC1038" s="9">
        <v>1145.6320000000001</v>
      </c>
      <c r="BD1038" s="9">
        <v>764.74360000000001</v>
      </c>
      <c r="BE1038" s="9">
        <v>761.98429999999996</v>
      </c>
      <c r="BF1038" s="9">
        <v>2894.915</v>
      </c>
      <c r="BG1038" s="9">
        <v>77.75</v>
      </c>
      <c r="BH1038" s="9">
        <v>76.625</v>
      </c>
      <c r="BI1038" s="9">
        <v>75</v>
      </c>
      <c r="BJ1038" s="9">
        <v>73.5</v>
      </c>
      <c r="BK1038" s="9">
        <v>71.5</v>
      </c>
      <c r="BL1038" s="9">
        <v>70</v>
      </c>
      <c r="BM1038" s="9">
        <v>70.875</v>
      </c>
      <c r="BN1038" s="9">
        <v>75.625</v>
      </c>
      <c r="BO1038" s="9">
        <v>81.75</v>
      </c>
      <c r="BP1038" s="9">
        <v>87.25</v>
      </c>
      <c r="BQ1038" s="9">
        <v>90.5</v>
      </c>
      <c r="BR1038" s="9">
        <v>93.75</v>
      </c>
      <c r="BS1038" s="9">
        <v>96.25</v>
      </c>
      <c r="BT1038" s="9">
        <v>98.5</v>
      </c>
      <c r="BU1038" s="9">
        <v>100.375</v>
      </c>
      <c r="BV1038" s="9">
        <v>101.125</v>
      </c>
      <c r="BW1038" s="9">
        <v>101.5</v>
      </c>
      <c r="BX1038" s="9">
        <v>100.875</v>
      </c>
      <c r="BY1038" s="9">
        <v>99.75</v>
      </c>
      <c r="BZ1038" s="9">
        <v>97</v>
      </c>
      <c r="CA1038" s="9">
        <v>93.25</v>
      </c>
      <c r="CB1038" s="9">
        <v>89.625</v>
      </c>
      <c r="CC1038" s="9">
        <v>86.375</v>
      </c>
      <c r="CD1038" s="9">
        <v>82.875</v>
      </c>
      <c r="CE1038" s="9">
        <v>7498.1490000000003</v>
      </c>
      <c r="CF1038" s="9">
        <v>6195.8639999999996</v>
      </c>
      <c r="CG1038" s="9">
        <v>5150.375</v>
      </c>
      <c r="CH1038" s="9">
        <v>4946.7610000000004</v>
      </c>
      <c r="CI1038" s="9">
        <v>3746.239</v>
      </c>
      <c r="CJ1038" s="9">
        <v>2680.54</v>
      </c>
      <c r="CK1038" s="9">
        <v>3100.1779999999999</v>
      </c>
      <c r="CL1038" s="9">
        <v>4670.1970000000001</v>
      </c>
      <c r="CM1038" s="9">
        <v>6228.2250000000004</v>
      </c>
      <c r="CN1038" s="9">
        <v>9870.3729999999996</v>
      </c>
      <c r="CO1038" s="9">
        <v>12102.8</v>
      </c>
      <c r="CP1038" s="9">
        <v>15620.86</v>
      </c>
      <c r="CQ1038" s="9">
        <v>16635.71</v>
      </c>
      <c r="CR1038" s="9">
        <v>17639.5</v>
      </c>
      <c r="CS1038" s="9">
        <v>17630.71</v>
      </c>
      <c r="CT1038" s="9">
        <v>18447.37</v>
      </c>
      <c r="CU1038" s="9">
        <v>19035.93</v>
      </c>
      <c r="CV1038" s="9">
        <v>19994.259999999998</v>
      </c>
      <c r="CW1038" s="9">
        <v>20134.39</v>
      </c>
      <c r="CX1038" s="9">
        <v>21795.3</v>
      </c>
      <c r="CY1038" s="9">
        <v>21760.98</v>
      </c>
      <c r="CZ1038" s="9">
        <v>18828.11</v>
      </c>
      <c r="DA1038" s="9">
        <v>16874.439999999999</v>
      </c>
      <c r="DB1038" s="9">
        <v>16870.09</v>
      </c>
      <c r="DC1038" s="9">
        <v>16164.29</v>
      </c>
      <c r="DD1038" s="9">
        <v>16.091619999999999</v>
      </c>
      <c r="DE1038" s="9">
        <v>0</v>
      </c>
      <c r="DF1038" s="9">
        <v>0</v>
      </c>
      <c r="DG1038" s="9">
        <v>0</v>
      </c>
    </row>
    <row r="1039" spans="1:111" x14ac:dyDescent="0.25">
      <c r="A1039" s="9" t="s">
        <v>35</v>
      </c>
      <c r="B1039" s="9" t="s">
        <v>106</v>
      </c>
      <c r="C1039" s="9" t="s">
        <v>1</v>
      </c>
      <c r="D1039" s="9" t="s">
        <v>187</v>
      </c>
      <c r="E1039" s="9" t="s">
        <v>160</v>
      </c>
      <c r="F1039" s="9" t="s">
        <v>36</v>
      </c>
      <c r="G1039" s="9">
        <v>2017</v>
      </c>
      <c r="H1039" s="9">
        <v>6</v>
      </c>
      <c r="I1039" s="9">
        <v>554.77459999999996</v>
      </c>
      <c r="J1039" s="9">
        <v>503.78710000000001</v>
      </c>
      <c r="K1039" s="9">
        <v>524.02260000000001</v>
      </c>
      <c r="L1039" s="9">
        <v>666.69929999999999</v>
      </c>
      <c r="M1039" s="9">
        <v>798.00900000000001</v>
      </c>
      <c r="N1039" s="9">
        <v>1046.29</v>
      </c>
      <c r="O1039" s="9">
        <v>1205.23</v>
      </c>
      <c r="P1039" s="9">
        <v>1667.557</v>
      </c>
      <c r="Q1039" s="9">
        <v>1932.4559999999999</v>
      </c>
      <c r="R1039" s="9">
        <v>2238.5680000000002</v>
      </c>
      <c r="S1039" s="9">
        <v>2378.1770000000001</v>
      </c>
      <c r="T1039" s="9">
        <v>2602.0619999999999</v>
      </c>
      <c r="U1039" s="9">
        <v>2419.8229999999999</v>
      </c>
      <c r="V1039" s="9">
        <v>1990.4559999999999</v>
      </c>
      <c r="W1039" s="9">
        <v>1994.4649999999999</v>
      </c>
      <c r="X1039" s="9">
        <v>2116.7689999999998</v>
      </c>
      <c r="Y1039" s="9">
        <v>2270.915</v>
      </c>
      <c r="Z1039" s="9">
        <v>2550.8270000000002</v>
      </c>
      <c r="AA1039" s="9">
        <v>3221.982</v>
      </c>
      <c r="AB1039" s="9">
        <v>3146.652</v>
      </c>
      <c r="AC1039" s="9">
        <v>2328.1489999999999</v>
      </c>
      <c r="AD1039" s="9">
        <v>1163.433</v>
      </c>
      <c r="AE1039" s="9">
        <v>766.44479999999999</v>
      </c>
      <c r="AF1039" s="9">
        <v>764.48069999999996</v>
      </c>
      <c r="AG1039" s="9">
        <v>2184.9450000000002</v>
      </c>
      <c r="AH1039" s="9">
        <v>431.59899999999999</v>
      </c>
      <c r="AI1039" s="9">
        <v>406.142</v>
      </c>
      <c r="AJ1039" s="9">
        <v>410.80090000000001</v>
      </c>
      <c r="AK1039" s="9">
        <v>602.12739999999997</v>
      </c>
      <c r="AL1039" s="9">
        <v>676.78809999999999</v>
      </c>
      <c r="AM1039" s="9">
        <v>1014.328</v>
      </c>
      <c r="AN1039" s="9">
        <v>1266.635</v>
      </c>
      <c r="AO1039" s="9">
        <v>1727.038</v>
      </c>
      <c r="AP1039" s="9">
        <v>1982.77</v>
      </c>
      <c r="AQ1039" s="9">
        <v>2292.9290000000001</v>
      </c>
      <c r="AR1039" s="9">
        <v>2450.2130000000002</v>
      </c>
      <c r="AS1039" s="9">
        <v>2687.4279999999999</v>
      </c>
      <c r="AT1039" s="9">
        <v>2788.2269999999999</v>
      </c>
      <c r="AU1039" s="9">
        <v>2905.337</v>
      </c>
      <c r="AV1039" s="9">
        <v>2909.346</v>
      </c>
      <c r="AW1039" s="9">
        <v>3013.5309999999999</v>
      </c>
      <c r="AX1039" s="9">
        <v>3153.1149999999998</v>
      </c>
      <c r="AY1039" s="9">
        <v>3208.92</v>
      </c>
      <c r="AZ1039" s="9">
        <v>3294.5369999999998</v>
      </c>
      <c r="BA1039" s="9">
        <v>3074.4050000000002</v>
      </c>
      <c r="BB1039" s="9">
        <v>2465.0250000000001</v>
      </c>
      <c r="BC1039" s="9">
        <v>1285.3399999999999</v>
      </c>
      <c r="BD1039" s="9">
        <v>942.46299999999997</v>
      </c>
      <c r="BE1039" s="9">
        <v>940.49869999999999</v>
      </c>
      <c r="BF1039" s="9">
        <v>3039.2489999999998</v>
      </c>
      <c r="BG1039" s="9">
        <v>83.5</v>
      </c>
      <c r="BH1039" s="9">
        <v>82.375</v>
      </c>
      <c r="BI1039" s="9">
        <v>81</v>
      </c>
      <c r="BJ1039" s="9">
        <v>78.5</v>
      </c>
      <c r="BK1039" s="9">
        <v>77</v>
      </c>
      <c r="BL1039" s="9">
        <v>74.875</v>
      </c>
      <c r="BM1039" s="9">
        <v>75.625</v>
      </c>
      <c r="BN1039" s="9">
        <v>79.625</v>
      </c>
      <c r="BO1039" s="9">
        <v>83.375</v>
      </c>
      <c r="BP1039" s="9">
        <v>88.75</v>
      </c>
      <c r="BQ1039" s="9">
        <v>91.875</v>
      </c>
      <c r="BR1039" s="9">
        <v>95</v>
      </c>
      <c r="BS1039" s="9">
        <v>97.375</v>
      </c>
      <c r="BT1039" s="9">
        <v>99.25</v>
      </c>
      <c r="BU1039" s="9">
        <v>100.625</v>
      </c>
      <c r="BV1039" s="9">
        <v>101.875</v>
      </c>
      <c r="BW1039" s="9">
        <v>102.25</v>
      </c>
      <c r="BX1039" s="9">
        <v>102.5</v>
      </c>
      <c r="BY1039" s="9">
        <v>102</v>
      </c>
      <c r="BZ1039" s="9">
        <v>100</v>
      </c>
      <c r="CA1039" s="9">
        <v>96.75</v>
      </c>
      <c r="CB1039" s="9">
        <v>93.375</v>
      </c>
      <c r="CC1039" s="9">
        <v>90.25</v>
      </c>
      <c r="CD1039" s="9">
        <v>87.75</v>
      </c>
      <c r="CE1039" s="9">
        <v>10192.48</v>
      </c>
      <c r="CF1039" s="9">
        <v>8752.9140000000007</v>
      </c>
      <c r="CG1039" s="9">
        <v>7402.1319999999996</v>
      </c>
      <c r="CH1039" s="9">
        <v>6551.393</v>
      </c>
      <c r="CI1039" s="9">
        <v>4824.8100000000004</v>
      </c>
      <c r="CJ1039" s="9">
        <v>3014.4639999999999</v>
      </c>
      <c r="CK1039" s="9">
        <v>3172.1129999999998</v>
      </c>
      <c r="CL1039" s="9">
        <v>4160.5990000000002</v>
      </c>
      <c r="CM1039" s="9">
        <v>5368.5069999999996</v>
      </c>
      <c r="CN1039" s="9">
        <v>8123.5290000000005</v>
      </c>
      <c r="CO1039" s="9">
        <v>9870.1839999999993</v>
      </c>
      <c r="CP1039" s="9">
        <v>12886.36</v>
      </c>
      <c r="CQ1039" s="9">
        <v>13909.96</v>
      </c>
      <c r="CR1039" s="9">
        <v>15038.61</v>
      </c>
      <c r="CS1039" s="9">
        <v>15032.34</v>
      </c>
      <c r="CT1039" s="9">
        <v>15582.35</v>
      </c>
      <c r="CU1039" s="9">
        <v>16063.82</v>
      </c>
      <c r="CV1039" s="9">
        <v>16616.400000000001</v>
      </c>
      <c r="CW1039" s="9">
        <v>16298.21</v>
      </c>
      <c r="CX1039" s="9">
        <v>18891.12</v>
      </c>
      <c r="CY1039" s="9">
        <v>20961.16</v>
      </c>
      <c r="CZ1039" s="9">
        <v>16931.349999999999</v>
      </c>
      <c r="DA1039" s="9">
        <v>16831.2</v>
      </c>
      <c r="DB1039" s="9">
        <v>16828.39</v>
      </c>
      <c r="DC1039" s="9">
        <v>13738.78</v>
      </c>
      <c r="DD1039" s="9">
        <v>16.091619999999999</v>
      </c>
      <c r="DE1039" s="9">
        <v>0</v>
      </c>
      <c r="DF1039" s="9">
        <v>0</v>
      </c>
      <c r="DG1039" s="9">
        <v>0</v>
      </c>
    </row>
    <row r="1040" spans="1:111" x14ac:dyDescent="0.25">
      <c r="A1040" s="9" t="s">
        <v>35</v>
      </c>
      <c r="B1040" s="9" t="s">
        <v>106</v>
      </c>
      <c r="C1040" s="9" t="s">
        <v>1</v>
      </c>
      <c r="D1040" s="9" t="s">
        <v>187</v>
      </c>
      <c r="E1040" s="9" t="s">
        <v>160</v>
      </c>
      <c r="F1040" s="9" t="s">
        <v>36</v>
      </c>
      <c r="G1040" s="9">
        <v>2017</v>
      </c>
      <c r="H1040" s="9">
        <v>7</v>
      </c>
      <c r="I1040" s="9">
        <v>924.27869999999996</v>
      </c>
      <c r="J1040" s="9">
        <v>996.35580000000004</v>
      </c>
      <c r="K1040" s="9">
        <v>989.08929999999998</v>
      </c>
      <c r="L1040" s="9">
        <v>1059.6489999999999</v>
      </c>
      <c r="M1040" s="9">
        <v>1292.0160000000001</v>
      </c>
      <c r="N1040" s="9">
        <v>1633.47</v>
      </c>
      <c r="O1040" s="9">
        <v>2111.529</v>
      </c>
      <c r="P1040" s="9">
        <v>2574.7890000000002</v>
      </c>
      <c r="Q1040" s="9">
        <v>2716.59</v>
      </c>
      <c r="R1040" s="9">
        <v>2829.5529999999999</v>
      </c>
      <c r="S1040" s="9">
        <v>2861.1570000000002</v>
      </c>
      <c r="T1040" s="9">
        <v>3282.22</v>
      </c>
      <c r="U1040" s="9">
        <v>3216.27</v>
      </c>
      <c r="V1040" s="9">
        <v>2564.8150000000001</v>
      </c>
      <c r="W1040" s="9">
        <v>2569.2469999999998</v>
      </c>
      <c r="X1040" s="9">
        <v>2724.886</v>
      </c>
      <c r="Y1040" s="9">
        <v>2952.1419999999998</v>
      </c>
      <c r="Z1040" s="9">
        <v>3141.944</v>
      </c>
      <c r="AA1040" s="9">
        <v>3681.672</v>
      </c>
      <c r="AB1040" s="9">
        <v>3451.482</v>
      </c>
      <c r="AC1040" s="9">
        <v>2904.136</v>
      </c>
      <c r="AD1040" s="9">
        <v>1787.626</v>
      </c>
      <c r="AE1040" s="9">
        <v>1373.828</v>
      </c>
      <c r="AF1040" s="9">
        <v>1371.895</v>
      </c>
      <c r="AG1040" s="9">
        <v>2791.127</v>
      </c>
      <c r="AH1040" s="9">
        <v>946.89970000000005</v>
      </c>
      <c r="AI1040" s="9">
        <v>926.7373</v>
      </c>
      <c r="AJ1040" s="9">
        <v>932.18399999999997</v>
      </c>
      <c r="AK1040" s="9">
        <v>1093.972</v>
      </c>
      <c r="AL1040" s="9">
        <v>1220.3889999999999</v>
      </c>
      <c r="AM1040" s="9">
        <v>1654.924</v>
      </c>
      <c r="AN1040" s="9">
        <v>1952.182</v>
      </c>
      <c r="AO1040" s="9">
        <v>2516.319</v>
      </c>
      <c r="AP1040" s="9">
        <v>2692.7950000000001</v>
      </c>
      <c r="AQ1040" s="9">
        <v>2919.51</v>
      </c>
      <c r="AR1040" s="9">
        <v>3017.2930000000001</v>
      </c>
      <c r="AS1040" s="9">
        <v>3230.3220000000001</v>
      </c>
      <c r="AT1040" s="9">
        <v>3327.5790000000002</v>
      </c>
      <c r="AU1040" s="9">
        <v>3349.2440000000001</v>
      </c>
      <c r="AV1040" s="9">
        <v>3353.6759999999999</v>
      </c>
      <c r="AW1040" s="9">
        <v>3420.386</v>
      </c>
      <c r="AX1040" s="9">
        <v>3537.7689999999998</v>
      </c>
      <c r="AY1040" s="9">
        <v>3592.0189999999998</v>
      </c>
      <c r="AZ1040" s="9">
        <v>3667.239</v>
      </c>
      <c r="BA1040" s="9">
        <v>3495.7330000000002</v>
      </c>
      <c r="BB1040" s="9">
        <v>2934.4690000000001</v>
      </c>
      <c r="BC1040" s="9">
        <v>1686.0889999999999</v>
      </c>
      <c r="BD1040" s="9">
        <v>1231.0150000000001</v>
      </c>
      <c r="BE1040" s="9">
        <v>1229.0830000000001</v>
      </c>
      <c r="BF1040" s="9">
        <v>3451.6770000000001</v>
      </c>
      <c r="BG1040" s="9">
        <v>88.5</v>
      </c>
      <c r="BH1040" s="9">
        <v>84.875</v>
      </c>
      <c r="BI1040" s="9">
        <v>83</v>
      </c>
      <c r="BJ1040" s="9">
        <v>81.625</v>
      </c>
      <c r="BK1040" s="9">
        <v>80.5</v>
      </c>
      <c r="BL1040" s="9">
        <v>78.75</v>
      </c>
      <c r="BM1040" s="9">
        <v>78.75</v>
      </c>
      <c r="BN1040" s="9">
        <v>82.125</v>
      </c>
      <c r="BO1040" s="9">
        <v>87.75</v>
      </c>
      <c r="BP1040" s="9">
        <v>92.375</v>
      </c>
      <c r="BQ1040" s="9">
        <v>96.625</v>
      </c>
      <c r="BR1040" s="9">
        <v>100.375</v>
      </c>
      <c r="BS1040" s="9">
        <v>102.875</v>
      </c>
      <c r="BT1040" s="9">
        <v>104.625</v>
      </c>
      <c r="BU1040" s="9">
        <v>106</v>
      </c>
      <c r="BV1040" s="9">
        <v>106.625</v>
      </c>
      <c r="BW1040" s="9">
        <v>106.75</v>
      </c>
      <c r="BX1040" s="9">
        <v>106.875</v>
      </c>
      <c r="BY1040" s="9">
        <v>106.5</v>
      </c>
      <c r="BZ1040" s="9">
        <v>104.125</v>
      </c>
      <c r="CA1040" s="9">
        <v>100.75</v>
      </c>
      <c r="CB1040" s="9">
        <v>97.25</v>
      </c>
      <c r="CC1040" s="9">
        <v>94.875</v>
      </c>
      <c r="CD1040" s="9">
        <v>92.125</v>
      </c>
      <c r="CE1040" s="9">
        <v>13227.02</v>
      </c>
      <c r="CF1040" s="9">
        <v>11417.77</v>
      </c>
      <c r="CG1040" s="9">
        <v>9674.4509999999991</v>
      </c>
      <c r="CH1040" s="9">
        <v>9232.2459999999992</v>
      </c>
      <c r="CI1040" s="9">
        <v>6795.223</v>
      </c>
      <c r="CJ1040" s="9">
        <v>4557.3190000000004</v>
      </c>
      <c r="CK1040" s="9">
        <v>5162.1660000000002</v>
      </c>
      <c r="CL1040" s="9">
        <v>7112.4809999999998</v>
      </c>
      <c r="CM1040" s="9">
        <v>8770.9439999999995</v>
      </c>
      <c r="CN1040" s="9">
        <v>13161.02</v>
      </c>
      <c r="CO1040" s="9">
        <v>15680.96</v>
      </c>
      <c r="CP1040" s="9">
        <v>20028.71</v>
      </c>
      <c r="CQ1040" s="9">
        <v>21392.35</v>
      </c>
      <c r="CR1040" s="9">
        <v>23198.63</v>
      </c>
      <c r="CS1040" s="9">
        <v>23195.95</v>
      </c>
      <c r="CT1040" s="9">
        <v>23848.639999999999</v>
      </c>
      <c r="CU1040" s="9">
        <v>24370.58</v>
      </c>
      <c r="CV1040" s="9">
        <v>25646.27</v>
      </c>
      <c r="CW1040" s="9">
        <v>25993.75</v>
      </c>
      <c r="CX1040" s="9">
        <v>30233.5</v>
      </c>
      <c r="CY1040" s="9">
        <v>32017.68</v>
      </c>
      <c r="CZ1040" s="9">
        <v>24832.78</v>
      </c>
      <c r="DA1040" s="9">
        <v>22787.82</v>
      </c>
      <c r="DB1040" s="9">
        <v>22782.26</v>
      </c>
      <c r="DC1040" s="9">
        <v>20947.21</v>
      </c>
      <c r="DD1040" s="9">
        <v>16.091619999999999</v>
      </c>
      <c r="DE1040" s="9">
        <v>0</v>
      </c>
      <c r="DF1040" s="9">
        <v>0</v>
      </c>
      <c r="DG1040" s="9">
        <v>0</v>
      </c>
    </row>
    <row r="1041" spans="1:111" x14ac:dyDescent="0.25">
      <c r="A1041" s="9" t="s">
        <v>35</v>
      </c>
      <c r="B1041" s="9" t="s">
        <v>106</v>
      </c>
      <c r="C1041" s="9" t="s">
        <v>1</v>
      </c>
      <c r="D1041" s="9" t="s">
        <v>187</v>
      </c>
      <c r="E1041" s="9" t="s">
        <v>160</v>
      </c>
      <c r="F1041" s="9" t="s">
        <v>36</v>
      </c>
      <c r="G1041" s="9">
        <v>2017</v>
      </c>
      <c r="H1041" s="9">
        <v>8</v>
      </c>
      <c r="I1041" s="9">
        <v>326.97669999999999</v>
      </c>
      <c r="J1041" s="9">
        <v>293.85969999999998</v>
      </c>
      <c r="K1041" s="9">
        <v>192.4837</v>
      </c>
      <c r="L1041" s="9">
        <v>295.83800000000002</v>
      </c>
      <c r="M1041" s="9">
        <v>507.12869999999998</v>
      </c>
      <c r="N1041" s="9">
        <v>947.18020000000001</v>
      </c>
      <c r="O1041" s="9">
        <v>1425.5509999999999</v>
      </c>
      <c r="P1041" s="9">
        <v>2132.3510000000001</v>
      </c>
      <c r="Q1041" s="9">
        <v>2399.0610000000001</v>
      </c>
      <c r="R1041" s="9">
        <v>2622.7130000000002</v>
      </c>
      <c r="S1041" s="9">
        <v>2842.1309999999999</v>
      </c>
      <c r="T1041" s="9">
        <v>3252.3820000000001</v>
      </c>
      <c r="U1041" s="9">
        <v>3318.3679999999999</v>
      </c>
      <c r="V1041" s="9">
        <v>2659.4059999999999</v>
      </c>
      <c r="W1041" s="9">
        <v>2668.5419999999999</v>
      </c>
      <c r="X1041" s="9">
        <v>2443.6019999999999</v>
      </c>
      <c r="Y1041" s="9">
        <v>2632.924</v>
      </c>
      <c r="Z1041" s="9">
        <v>2390.9250000000002</v>
      </c>
      <c r="AA1041" s="9">
        <v>2992.2190000000001</v>
      </c>
      <c r="AB1041" s="9">
        <v>3385.9490000000001</v>
      </c>
      <c r="AC1041" s="9">
        <v>2930.4319999999998</v>
      </c>
      <c r="AD1041" s="9">
        <v>1527.306</v>
      </c>
      <c r="AE1041" s="9">
        <v>1129.5419999999999</v>
      </c>
      <c r="AF1041" s="9">
        <v>1127.653</v>
      </c>
      <c r="AG1041" s="9">
        <v>2559.0149999999999</v>
      </c>
      <c r="AH1041" s="9">
        <v>465.72899999999998</v>
      </c>
      <c r="AI1041" s="9">
        <v>428.11</v>
      </c>
      <c r="AJ1041" s="9">
        <v>432.42509999999999</v>
      </c>
      <c r="AK1041" s="9">
        <v>559.26139999999998</v>
      </c>
      <c r="AL1041" s="9">
        <v>695.45010000000002</v>
      </c>
      <c r="AM1041" s="9">
        <v>1090.5250000000001</v>
      </c>
      <c r="AN1041" s="9">
        <v>1258.75</v>
      </c>
      <c r="AO1041" s="9">
        <v>1803.95</v>
      </c>
      <c r="AP1041" s="9">
        <v>2061.0949999999998</v>
      </c>
      <c r="AQ1041" s="9">
        <v>2416.5039999999999</v>
      </c>
      <c r="AR1041" s="9">
        <v>2582.529</v>
      </c>
      <c r="AS1041" s="9">
        <v>2855.893</v>
      </c>
      <c r="AT1041" s="9">
        <v>2984.9059999999999</v>
      </c>
      <c r="AU1041" s="9">
        <v>3053.915</v>
      </c>
      <c r="AV1041" s="9">
        <v>3063.0509999999999</v>
      </c>
      <c r="AW1041" s="9">
        <v>3157.998</v>
      </c>
      <c r="AX1041" s="9">
        <v>3305.5569999999998</v>
      </c>
      <c r="AY1041" s="9">
        <v>3316.491</v>
      </c>
      <c r="AZ1041" s="9">
        <v>3402.9279999999999</v>
      </c>
      <c r="BA1041" s="9">
        <v>3222.6979999999999</v>
      </c>
      <c r="BB1041" s="9">
        <v>2605.9720000000002</v>
      </c>
      <c r="BC1041" s="9">
        <v>1386.307</v>
      </c>
      <c r="BD1041" s="9">
        <v>912.71379999999999</v>
      </c>
      <c r="BE1041" s="9">
        <v>910.82529999999997</v>
      </c>
      <c r="BF1041" s="9">
        <v>3180.279</v>
      </c>
      <c r="BG1041" s="9">
        <v>85.125</v>
      </c>
      <c r="BH1041" s="9">
        <v>83.25</v>
      </c>
      <c r="BI1041" s="9">
        <v>82.25</v>
      </c>
      <c r="BJ1041" s="9">
        <v>80.625</v>
      </c>
      <c r="BK1041" s="9">
        <v>78.75</v>
      </c>
      <c r="BL1041" s="9">
        <v>78.125</v>
      </c>
      <c r="BM1041" s="9">
        <v>77.625</v>
      </c>
      <c r="BN1041" s="9">
        <v>80.875</v>
      </c>
      <c r="BO1041" s="9">
        <v>85.875</v>
      </c>
      <c r="BP1041" s="9">
        <v>91</v>
      </c>
      <c r="BQ1041" s="9">
        <v>94.75</v>
      </c>
      <c r="BR1041" s="9">
        <v>98.375</v>
      </c>
      <c r="BS1041" s="9">
        <v>101.25</v>
      </c>
      <c r="BT1041" s="9">
        <v>103</v>
      </c>
      <c r="BU1041" s="9">
        <v>105</v>
      </c>
      <c r="BV1041" s="9">
        <v>106.625</v>
      </c>
      <c r="BW1041" s="9">
        <v>106.75</v>
      </c>
      <c r="BX1041" s="9">
        <v>106.125</v>
      </c>
      <c r="BY1041" s="9">
        <v>104.5</v>
      </c>
      <c r="BZ1041" s="9">
        <v>102.625</v>
      </c>
      <c r="CA1041" s="9">
        <v>99.125</v>
      </c>
      <c r="CB1041" s="9">
        <v>96.25</v>
      </c>
      <c r="CC1041" s="9">
        <v>92.875</v>
      </c>
      <c r="CD1041" s="9">
        <v>90.625</v>
      </c>
      <c r="CE1041" s="9">
        <v>15116.17</v>
      </c>
      <c r="CF1041" s="9">
        <v>12839.39</v>
      </c>
      <c r="CG1041" s="9">
        <v>10825.65</v>
      </c>
      <c r="CH1041" s="9">
        <v>10047.52</v>
      </c>
      <c r="CI1041" s="9">
        <v>7368.05</v>
      </c>
      <c r="CJ1041" s="9">
        <v>4740.8689999999997</v>
      </c>
      <c r="CK1041" s="9">
        <v>5377.5370000000003</v>
      </c>
      <c r="CL1041" s="9">
        <v>7427.98</v>
      </c>
      <c r="CM1041" s="9">
        <v>9168.5509999999995</v>
      </c>
      <c r="CN1041" s="9">
        <v>13544.79</v>
      </c>
      <c r="CO1041" s="9">
        <v>16618.560000000001</v>
      </c>
      <c r="CP1041" s="9">
        <v>21898.52</v>
      </c>
      <c r="CQ1041" s="9">
        <v>23660.61</v>
      </c>
      <c r="CR1041" s="9">
        <v>25527.119999999999</v>
      </c>
      <c r="CS1041" s="9">
        <v>25521.9</v>
      </c>
      <c r="CT1041" s="9">
        <v>26643.119999999999</v>
      </c>
      <c r="CU1041" s="9">
        <v>27480.080000000002</v>
      </c>
      <c r="CV1041" s="9">
        <v>28460.36</v>
      </c>
      <c r="CW1041" s="9">
        <v>27798.06</v>
      </c>
      <c r="CX1041" s="9">
        <v>31256.76</v>
      </c>
      <c r="CY1041" s="9">
        <v>33296.379999999997</v>
      </c>
      <c r="CZ1041" s="9">
        <v>27690.34</v>
      </c>
      <c r="DA1041" s="9">
        <v>27036.82</v>
      </c>
      <c r="DB1041" s="9">
        <v>27034.65</v>
      </c>
      <c r="DC1041" s="9">
        <v>23261.439999999999</v>
      </c>
      <c r="DD1041" s="9">
        <v>16.091619999999999</v>
      </c>
      <c r="DE1041" s="9">
        <v>0</v>
      </c>
      <c r="DF1041" s="9">
        <v>0</v>
      </c>
      <c r="DG1041" s="9">
        <v>0</v>
      </c>
    </row>
    <row r="1042" spans="1:111" x14ac:dyDescent="0.25">
      <c r="A1042" s="9" t="s">
        <v>35</v>
      </c>
      <c r="B1042" s="9" t="s">
        <v>106</v>
      </c>
      <c r="C1042" s="9" t="s">
        <v>1</v>
      </c>
      <c r="D1042" s="9" t="s">
        <v>187</v>
      </c>
      <c r="E1042" s="9" t="s">
        <v>160</v>
      </c>
      <c r="F1042" s="9" t="s">
        <v>36</v>
      </c>
      <c r="G1042" s="9">
        <v>2017</v>
      </c>
      <c r="H1042" s="9">
        <v>9</v>
      </c>
      <c r="I1042" s="9">
        <v>329.90350000000001</v>
      </c>
      <c r="J1042" s="9">
        <v>306.8442</v>
      </c>
      <c r="K1042" s="9">
        <v>309.0301</v>
      </c>
      <c r="L1042" s="9">
        <v>409.53769999999997</v>
      </c>
      <c r="M1042" s="9">
        <v>534.1191</v>
      </c>
      <c r="N1042" s="9">
        <v>817.08780000000002</v>
      </c>
      <c r="O1042" s="9">
        <v>584.90660000000003</v>
      </c>
      <c r="P1042" s="9">
        <v>833.44920000000002</v>
      </c>
      <c r="Q1042" s="9">
        <v>1027.5070000000001</v>
      </c>
      <c r="R1042" s="9">
        <v>1204.902</v>
      </c>
      <c r="S1042" s="9">
        <v>1366.9659999999999</v>
      </c>
      <c r="T1042" s="9">
        <v>1757.942</v>
      </c>
      <c r="U1042" s="9">
        <v>1823.646</v>
      </c>
      <c r="V1042" s="9">
        <v>1035.93</v>
      </c>
      <c r="W1042" s="9">
        <v>1038.48</v>
      </c>
      <c r="X1042" s="9">
        <v>1199.1690000000001</v>
      </c>
      <c r="Y1042" s="9">
        <v>1366.509</v>
      </c>
      <c r="Z1042" s="9">
        <v>1457.126</v>
      </c>
      <c r="AA1042" s="9">
        <v>2479.951</v>
      </c>
      <c r="AB1042" s="9">
        <v>2492.951</v>
      </c>
      <c r="AC1042" s="9">
        <v>1931.2260000000001</v>
      </c>
      <c r="AD1042" s="9">
        <v>814.99900000000002</v>
      </c>
      <c r="AE1042" s="9">
        <v>603.3845</v>
      </c>
      <c r="AF1042" s="9">
        <v>601.4425</v>
      </c>
      <c r="AG1042" s="9">
        <v>1221.373</v>
      </c>
      <c r="AH1042" s="9">
        <v>150.35140000000001</v>
      </c>
      <c r="AI1042" s="9">
        <v>153.57980000000001</v>
      </c>
      <c r="AJ1042" s="9">
        <v>150.95760000000001</v>
      </c>
      <c r="AK1042" s="9">
        <v>258.80700000000002</v>
      </c>
      <c r="AL1042" s="9">
        <v>424.64339999999999</v>
      </c>
      <c r="AM1042" s="9">
        <v>781.12049999999999</v>
      </c>
      <c r="AN1042" s="9">
        <v>683.12009999999998</v>
      </c>
      <c r="AO1042" s="9">
        <v>917.57050000000004</v>
      </c>
      <c r="AP1042" s="9">
        <v>1090.134</v>
      </c>
      <c r="AQ1042" s="9">
        <v>1304.9939999999999</v>
      </c>
      <c r="AR1042" s="9">
        <v>1460.1</v>
      </c>
      <c r="AS1042" s="9">
        <v>1762.271</v>
      </c>
      <c r="AT1042" s="9">
        <v>1896.5920000000001</v>
      </c>
      <c r="AU1042" s="9">
        <v>2039.5450000000001</v>
      </c>
      <c r="AV1042" s="9">
        <v>2042.095</v>
      </c>
      <c r="AW1042" s="9">
        <v>2149.1750000000002</v>
      </c>
      <c r="AX1042" s="9">
        <v>2283.703</v>
      </c>
      <c r="AY1042" s="9">
        <v>2321.6660000000002</v>
      </c>
      <c r="AZ1042" s="9">
        <v>2583.6930000000002</v>
      </c>
      <c r="BA1042" s="9">
        <v>2355.7860000000001</v>
      </c>
      <c r="BB1042" s="9">
        <v>1874.7280000000001</v>
      </c>
      <c r="BC1042" s="9">
        <v>791.53750000000002</v>
      </c>
      <c r="BD1042" s="9">
        <v>541.58109999999999</v>
      </c>
      <c r="BE1042" s="9">
        <v>539.63919999999996</v>
      </c>
      <c r="BF1042" s="9">
        <v>2170.2020000000002</v>
      </c>
      <c r="BG1042" s="9">
        <v>80</v>
      </c>
      <c r="BH1042" s="9">
        <v>77.75</v>
      </c>
      <c r="BI1042" s="9">
        <v>76.625</v>
      </c>
      <c r="BJ1042" s="9">
        <v>75.375</v>
      </c>
      <c r="BK1042" s="9">
        <v>74.125</v>
      </c>
      <c r="BL1042" s="9">
        <v>73.125</v>
      </c>
      <c r="BM1042" s="9">
        <v>72.625</v>
      </c>
      <c r="BN1042" s="9">
        <v>75.25</v>
      </c>
      <c r="BO1042" s="9">
        <v>79.875</v>
      </c>
      <c r="BP1042" s="9">
        <v>85.5</v>
      </c>
      <c r="BQ1042" s="9">
        <v>89.125</v>
      </c>
      <c r="BR1042" s="9">
        <v>92</v>
      </c>
      <c r="BS1042" s="9">
        <v>94.375</v>
      </c>
      <c r="BT1042" s="9">
        <v>96.75</v>
      </c>
      <c r="BU1042" s="9">
        <v>98.125</v>
      </c>
      <c r="BV1042" s="9">
        <v>98.75</v>
      </c>
      <c r="BW1042" s="9">
        <v>99.125</v>
      </c>
      <c r="BX1042" s="9">
        <v>99</v>
      </c>
      <c r="BY1042" s="9">
        <v>98.125</v>
      </c>
      <c r="BZ1042" s="9">
        <v>95.125</v>
      </c>
      <c r="CA1042" s="9">
        <v>92</v>
      </c>
      <c r="CB1042" s="9">
        <v>89.25</v>
      </c>
      <c r="CC1042" s="9">
        <v>86.75</v>
      </c>
      <c r="CD1042" s="9">
        <v>84.375</v>
      </c>
      <c r="CE1042" s="9">
        <v>7607.29</v>
      </c>
      <c r="CF1042" s="9">
        <v>6290.9620000000004</v>
      </c>
      <c r="CG1042" s="9">
        <v>5241.1319999999996</v>
      </c>
      <c r="CH1042" s="9">
        <v>4854.6989999999996</v>
      </c>
      <c r="CI1042" s="9">
        <v>3630.6260000000002</v>
      </c>
      <c r="CJ1042" s="9">
        <v>2459.5610000000001</v>
      </c>
      <c r="CK1042" s="9">
        <v>2853.6469999999999</v>
      </c>
      <c r="CL1042" s="9">
        <v>4230.451</v>
      </c>
      <c r="CM1042" s="9">
        <v>5654.5010000000002</v>
      </c>
      <c r="CN1042" s="9">
        <v>8852.7819999999992</v>
      </c>
      <c r="CO1042" s="9">
        <v>10970.03</v>
      </c>
      <c r="CP1042" s="9">
        <v>14338.88</v>
      </c>
      <c r="CQ1042" s="9">
        <v>15355.81</v>
      </c>
      <c r="CR1042" s="9">
        <v>16245.39</v>
      </c>
      <c r="CS1042" s="9">
        <v>16229.4</v>
      </c>
      <c r="CT1042" s="9">
        <v>17099.68</v>
      </c>
      <c r="CU1042" s="9">
        <v>17737.63</v>
      </c>
      <c r="CV1042" s="9">
        <v>18490.22</v>
      </c>
      <c r="CW1042" s="9">
        <v>18201.91</v>
      </c>
      <c r="CX1042" s="9">
        <v>19495.7</v>
      </c>
      <c r="CY1042" s="9">
        <v>19662.05</v>
      </c>
      <c r="CZ1042" s="9">
        <v>17535.599999999999</v>
      </c>
      <c r="DA1042" s="9">
        <v>16615.27</v>
      </c>
      <c r="DB1042" s="9">
        <v>16609.87</v>
      </c>
      <c r="DC1042" s="9">
        <v>14968.96</v>
      </c>
      <c r="DD1042" s="9">
        <v>16.091619999999999</v>
      </c>
      <c r="DE1042" s="9">
        <v>0</v>
      </c>
      <c r="DF1042" s="9">
        <v>0</v>
      </c>
      <c r="DG1042" s="9">
        <v>0</v>
      </c>
    </row>
    <row r="1043" spans="1:111" x14ac:dyDescent="0.25">
      <c r="A1043" s="9" t="s">
        <v>35</v>
      </c>
      <c r="B1043" s="9" t="s">
        <v>106</v>
      </c>
      <c r="C1043" s="9" t="s">
        <v>1</v>
      </c>
      <c r="D1043" s="9" t="s">
        <v>187</v>
      </c>
      <c r="E1043" s="9" t="s">
        <v>160</v>
      </c>
      <c r="F1043" s="9" t="s">
        <v>36</v>
      </c>
      <c r="G1043" s="9">
        <v>2017</v>
      </c>
      <c r="H1043" s="9">
        <v>10</v>
      </c>
      <c r="I1043" s="9">
        <v>211.2311</v>
      </c>
      <c r="J1043" s="9">
        <v>186.2508</v>
      </c>
      <c r="K1043" s="9">
        <v>182.16849999999999</v>
      </c>
      <c r="L1043" s="9">
        <v>224.62610000000001</v>
      </c>
      <c r="M1043" s="9">
        <v>351.67970000000003</v>
      </c>
      <c r="N1043" s="9">
        <v>642.49519999999995</v>
      </c>
      <c r="O1043" s="9">
        <v>363.74290000000002</v>
      </c>
      <c r="P1043" s="9">
        <v>653.18679999999995</v>
      </c>
      <c r="Q1043" s="9">
        <v>911.64890000000003</v>
      </c>
      <c r="R1043" s="9">
        <v>1215.4449999999999</v>
      </c>
      <c r="S1043" s="9">
        <v>1396.41</v>
      </c>
      <c r="T1043" s="9">
        <v>1750.6120000000001</v>
      </c>
      <c r="U1043" s="9">
        <v>1817.8579999999999</v>
      </c>
      <c r="V1043" s="9">
        <v>1077.6130000000001</v>
      </c>
      <c r="W1043" s="9">
        <v>1080.8720000000001</v>
      </c>
      <c r="X1043" s="9">
        <v>1247.6310000000001</v>
      </c>
      <c r="Y1043" s="9">
        <v>1425.527</v>
      </c>
      <c r="Z1043" s="9">
        <v>1634.2190000000001</v>
      </c>
      <c r="AA1043" s="9">
        <v>2424.252</v>
      </c>
      <c r="AB1043" s="9">
        <v>2231.0720000000001</v>
      </c>
      <c r="AC1043" s="9">
        <v>1641.2940000000001</v>
      </c>
      <c r="AD1043" s="9">
        <v>645.61599999999999</v>
      </c>
      <c r="AE1043" s="9">
        <v>441.43520000000001</v>
      </c>
      <c r="AF1043" s="9">
        <v>439.81020000000001</v>
      </c>
      <c r="AG1043" s="9">
        <v>1295.395</v>
      </c>
      <c r="AH1043" s="9">
        <v>46.231900000000003</v>
      </c>
      <c r="AI1043" s="9">
        <v>46.018160000000002</v>
      </c>
      <c r="AJ1043" s="9">
        <v>37.221449999999997</v>
      </c>
      <c r="AK1043" s="9">
        <v>59.260930000000002</v>
      </c>
      <c r="AL1043" s="9">
        <v>222.99510000000001</v>
      </c>
      <c r="AM1043" s="9">
        <v>568.1694</v>
      </c>
      <c r="AN1043" s="9">
        <v>459.44709999999998</v>
      </c>
      <c r="AO1043" s="9">
        <v>785.25800000000004</v>
      </c>
      <c r="AP1043" s="9">
        <v>1005.693</v>
      </c>
      <c r="AQ1043" s="9">
        <v>1318.3910000000001</v>
      </c>
      <c r="AR1043" s="9">
        <v>1493.3440000000001</v>
      </c>
      <c r="AS1043" s="9">
        <v>1783.854</v>
      </c>
      <c r="AT1043" s="9">
        <v>1915.4369999999999</v>
      </c>
      <c r="AU1043" s="9">
        <v>2020.807</v>
      </c>
      <c r="AV1043" s="9">
        <v>2024.066</v>
      </c>
      <c r="AW1043" s="9">
        <v>2141.306</v>
      </c>
      <c r="AX1043" s="9">
        <v>2294.7649999999999</v>
      </c>
      <c r="AY1043" s="9">
        <v>2455.7510000000002</v>
      </c>
      <c r="AZ1043" s="9">
        <v>2564.355</v>
      </c>
      <c r="BA1043" s="9">
        <v>2160.1950000000002</v>
      </c>
      <c r="BB1043" s="9">
        <v>1594.3009999999999</v>
      </c>
      <c r="BC1043" s="9">
        <v>658.29070000000002</v>
      </c>
      <c r="BD1043" s="9">
        <v>381.57600000000002</v>
      </c>
      <c r="BE1043" s="9">
        <v>379.95089999999999</v>
      </c>
      <c r="BF1043" s="9">
        <v>2190.5030000000002</v>
      </c>
      <c r="BG1043" s="9">
        <v>76.625</v>
      </c>
      <c r="BH1043" s="9">
        <v>75.125</v>
      </c>
      <c r="BI1043" s="9">
        <v>74.25</v>
      </c>
      <c r="BJ1043" s="9">
        <v>74.125</v>
      </c>
      <c r="BK1043" s="9">
        <v>72.125</v>
      </c>
      <c r="BL1043" s="9">
        <v>71.25</v>
      </c>
      <c r="BM1043" s="9">
        <v>70.125</v>
      </c>
      <c r="BN1043" s="9">
        <v>71</v>
      </c>
      <c r="BO1043" s="9">
        <v>75.25</v>
      </c>
      <c r="BP1043" s="9">
        <v>80.625</v>
      </c>
      <c r="BQ1043" s="9">
        <v>85.5</v>
      </c>
      <c r="BR1043" s="9">
        <v>89.375</v>
      </c>
      <c r="BS1043" s="9">
        <v>92.25</v>
      </c>
      <c r="BT1043" s="9">
        <v>94.625</v>
      </c>
      <c r="BU1043" s="9">
        <v>96.125</v>
      </c>
      <c r="BV1043" s="9">
        <v>96.5</v>
      </c>
      <c r="BW1043" s="9">
        <v>95.375</v>
      </c>
      <c r="BX1043" s="9">
        <v>95.25</v>
      </c>
      <c r="BY1043" s="9">
        <v>92.875</v>
      </c>
      <c r="BZ1043" s="9">
        <v>88.875</v>
      </c>
      <c r="CA1043" s="9">
        <v>85.375</v>
      </c>
      <c r="CB1043" s="9">
        <v>83.75</v>
      </c>
      <c r="CC1043" s="9">
        <v>81</v>
      </c>
      <c r="CD1043" s="9">
        <v>79</v>
      </c>
      <c r="CE1043" s="9">
        <v>6629.75</v>
      </c>
      <c r="CF1043" s="9">
        <v>5522.201</v>
      </c>
      <c r="CG1043" s="9">
        <v>4619.1279999999997</v>
      </c>
      <c r="CH1043" s="9">
        <v>4353.567</v>
      </c>
      <c r="CI1043" s="9">
        <v>3267.806</v>
      </c>
      <c r="CJ1043" s="9">
        <v>2272.299</v>
      </c>
      <c r="CK1043" s="9">
        <v>2650.0309999999999</v>
      </c>
      <c r="CL1043" s="9">
        <v>3918.1770000000001</v>
      </c>
      <c r="CM1043" s="9">
        <v>5195.8599999999997</v>
      </c>
      <c r="CN1043" s="9">
        <v>8191.3590000000004</v>
      </c>
      <c r="CO1043" s="9">
        <v>10029.450000000001</v>
      </c>
      <c r="CP1043" s="9">
        <v>12942.36</v>
      </c>
      <c r="CQ1043" s="9">
        <v>13782.93</v>
      </c>
      <c r="CR1043" s="9">
        <v>14628.89</v>
      </c>
      <c r="CS1043" s="9">
        <v>14612.64</v>
      </c>
      <c r="CT1043" s="9">
        <v>15293.94</v>
      </c>
      <c r="CU1043" s="9">
        <v>15795.13</v>
      </c>
      <c r="CV1043" s="9">
        <v>16603.11</v>
      </c>
      <c r="CW1043" s="9">
        <v>16680.310000000001</v>
      </c>
      <c r="CX1043" s="9">
        <v>18238.64</v>
      </c>
      <c r="CY1043" s="9">
        <v>18316.59</v>
      </c>
      <c r="CZ1043" s="9">
        <v>15667.05</v>
      </c>
      <c r="DA1043" s="9">
        <v>14266.47</v>
      </c>
      <c r="DB1043" s="9">
        <v>14266.12</v>
      </c>
      <c r="DC1043" s="9">
        <v>13414.55</v>
      </c>
      <c r="DD1043" s="9">
        <v>16.091619999999999</v>
      </c>
      <c r="DE1043" s="9">
        <v>0</v>
      </c>
      <c r="DF1043" s="9">
        <v>0</v>
      </c>
      <c r="DG1043" s="9">
        <v>0</v>
      </c>
    </row>
    <row r="1044" spans="1:111" x14ac:dyDescent="0.25">
      <c r="A1044" s="9" t="s">
        <v>35</v>
      </c>
      <c r="B1044" s="9" t="s">
        <v>106</v>
      </c>
      <c r="C1044" s="9" t="s">
        <v>1</v>
      </c>
      <c r="D1044" s="9" t="s">
        <v>187</v>
      </c>
      <c r="E1044" s="9" t="s">
        <v>160</v>
      </c>
      <c r="F1044" s="9" t="s">
        <v>33</v>
      </c>
      <c r="G1044" s="9">
        <v>2017</v>
      </c>
      <c r="H1044" s="9">
        <v>8</v>
      </c>
      <c r="I1044" s="9">
        <v>358.80029999999999</v>
      </c>
      <c r="J1044" s="9">
        <v>328.07429999999999</v>
      </c>
      <c r="K1044" s="9">
        <v>230.90280000000001</v>
      </c>
      <c r="L1044" s="9">
        <v>364.01960000000003</v>
      </c>
      <c r="M1044" s="9">
        <v>566.64610000000005</v>
      </c>
      <c r="N1044" s="9">
        <v>969.92769999999996</v>
      </c>
      <c r="O1044" s="9">
        <v>1444.3050000000001</v>
      </c>
      <c r="P1044" s="9">
        <v>2146.989</v>
      </c>
      <c r="Q1044" s="9">
        <v>2404.46</v>
      </c>
      <c r="R1044" s="9">
        <v>2620.672</v>
      </c>
      <c r="S1044" s="9">
        <v>2834.9169999999999</v>
      </c>
      <c r="T1044" s="9">
        <v>3236.1469999999999</v>
      </c>
      <c r="U1044" s="9">
        <v>3297.0050000000001</v>
      </c>
      <c r="V1044" s="9">
        <v>2639.8649999999998</v>
      </c>
      <c r="W1044" s="9">
        <v>2644.8380000000002</v>
      </c>
      <c r="X1044" s="9">
        <v>2415.9180000000001</v>
      </c>
      <c r="Y1044" s="9">
        <v>2592.1990000000001</v>
      </c>
      <c r="Z1044" s="9">
        <v>2349.7139999999999</v>
      </c>
      <c r="AA1044" s="9">
        <v>2952.6289999999999</v>
      </c>
      <c r="AB1044" s="9">
        <v>3367.5650000000001</v>
      </c>
      <c r="AC1044" s="9">
        <v>2922.268</v>
      </c>
      <c r="AD1044" s="9">
        <v>1527.1869999999999</v>
      </c>
      <c r="AE1044" s="9">
        <v>1148.547</v>
      </c>
      <c r="AF1044" s="9">
        <v>1146.6600000000001</v>
      </c>
      <c r="AG1044" s="9">
        <v>2528.5259999999998</v>
      </c>
      <c r="AH1044" s="9">
        <v>497.55259999999998</v>
      </c>
      <c r="AI1044" s="9">
        <v>462.32459999999998</v>
      </c>
      <c r="AJ1044" s="9">
        <v>470.84429999999998</v>
      </c>
      <c r="AK1044" s="9">
        <v>627.44299999999998</v>
      </c>
      <c r="AL1044" s="9">
        <v>754.96749999999997</v>
      </c>
      <c r="AM1044" s="9">
        <v>1113.2719999999999</v>
      </c>
      <c r="AN1044" s="9">
        <v>1277.5039999999999</v>
      </c>
      <c r="AO1044" s="9">
        <v>1818.588</v>
      </c>
      <c r="AP1044" s="9">
        <v>2066.4940000000001</v>
      </c>
      <c r="AQ1044" s="9">
        <v>2414.4630000000002</v>
      </c>
      <c r="AR1044" s="9">
        <v>2575.3150000000001</v>
      </c>
      <c r="AS1044" s="9">
        <v>2839.6579999999999</v>
      </c>
      <c r="AT1044" s="9">
        <v>2963.5430000000001</v>
      </c>
      <c r="AU1044" s="9">
        <v>3034.3739999999998</v>
      </c>
      <c r="AV1044" s="9">
        <v>3039.3470000000002</v>
      </c>
      <c r="AW1044" s="9">
        <v>3130.3150000000001</v>
      </c>
      <c r="AX1044" s="9">
        <v>3264.8319999999999</v>
      </c>
      <c r="AY1044" s="9">
        <v>3275.279</v>
      </c>
      <c r="AZ1044" s="9">
        <v>3363.34</v>
      </c>
      <c r="BA1044" s="9">
        <v>3204.3139999999999</v>
      </c>
      <c r="BB1044" s="9">
        <v>2597.808</v>
      </c>
      <c r="BC1044" s="9">
        <v>1386.1869999999999</v>
      </c>
      <c r="BD1044" s="9">
        <v>931.71939999999995</v>
      </c>
      <c r="BE1044" s="9">
        <v>929.83180000000004</v>
      </c>
      <c r="BF1044" s="9">
        <v>3149.79</v>
      </c>
      <c r="BG1044" s="9">
        <v>84.28125</v>
      </c>
      <c r="BH1044" s="9">
        <v>82.0625</v>
      </c>
      <c r="BI1044" s="9">
        <v>80.71875</v>
      </c>
      <c r="BJ1044" s="9">
        <v>79.03125</v>
      </c>
      <c r="BK1044" s="9">
        <v>77.59375</v>
      </c>
      <c r="BL1044" s="9">
        <v>76.21875</v>
      </c>
      <c r="BM1044" s="9">
        <v>76.15625</v>
      </c>
      <c r="BN1044" s="9">
        <v>79.46875</v>
      </c>
      <c r="BO1044" s="9">
        <v>84.21875</v>
      </c>
      <c r="BP1044" s="9">
        <v>89.40625</v>
      </c>
      <c r="BQ1044" s="9">
        <v>93.09375</v>
      </c>
      <c r="BR1044" s="9">
        <v>96.4375</v>
      </c>
      <c r="BS1044" s="9">
        <v>98.96875</v>
      </c>
      <c r="BT1044" s="9">
        <v>100.9063</v>
      </c>
      <c r="BU1044" s="9">
        <v>102.4375</v>
      </c>
      <c r="BV1044" s="9">
        <v>103.4688</v>
      </c>
      <c r="BW1044" s="9">
        <v>103.7188</v>
      </c>
      <c r="BX1044" s="9">
        <v>103.625</v>
      </c>
      <c r="BY1044" s="9">
        <v>102.7813</v>
      </c>
      <c r="BZ1044" s="9">
        <v>100.4688</v>
      </c>
      <c r="CA1044" s="9">
        <v>97.15625</v>
      </c>
      <c r="CB1044" s="9">
        <v>94.03125</v>
      </c>
      <c r="CC1044" s="9">
        <v>91.1875</v>
      </c>
      <c r="CD1044" s="9">
        <v>88.71875</v>
      </c>
      <c r="CE1044" s="9">
        <v>15039.05</v>
      </c>
      <c r="CF1044" s="9">
        <v>12775.49</v>
      </c>
      <c r="CG1044" s="9">
        <v>10767.6</v>
      </c>
      <c r="CH1044" s="9">
        <v>9984.4009999999998</v>
      </c>
      <c r="CI1044" s="9">
        <v>7321.9920000000002</v>
      </c>
      <c r="CJ1044" s="9">
        <v>4707.07</v>
      </c>
      <c r="CK1044" s="9">
        <v>5333.9470000000001</v>
      </c>
      <c r="CL1044" s="9">
        <v>7380.75</v>
      </c>
      <c r="CM1044" s="9">
        <v>9115.5509999999995</v>
      </c>
      <c r="CN1044" s="9">
        <v>13468.47</v>
      </c>
      <c r="CO1044" s="9">
        <v>16532.52</v>
      </c>
      <c r="CP1044" s="9">
        <v>21794.34</v>
      </c>
      <c r="CQ1044" s="9">
        <v>23552.61</v>
      </c>
      <c r="CR1044" s="9">
        <v>25409.56</v>
      </c>
      <c r="CS1044" s="9">
        <v>25403.97</v>
      </c>
      <c r="CT1044" s="9">
        <v>26527.27</v>
      </c>
      <c r="CU1044" s="9">
        <v>27361.85</v>
      </c>
      <c r="CV1044" s="9">
        <v>28333.85</v>
      </c>
      <c r="CW1044" s="9">
        <v>27672.42</v>
      </c>
      <c r="CX1044" s="9">
        <v>31096.09</v>
      </c>
      <c r="CY1044" s="9">
        <v>33123.19</v>
      </c>
      <c r="CZ1044" s="9">
        <v>27569.94</v>
      </c>
      <c r="DA1044" s="9">
        <v>26933.94</v>
      </c>
      <c r="DB1044" s="9">
        <v>26931.119999999999</v>
      </c>
      <c r="DC1044" s="9">
        <v>23157.62</v>
      </c>
      <c r="DD1044" s="9">
        <v>16.091619999999999</v>
      </c>
      <c r="DE1044" s="9">
        <v>0</v>
      </c>
      <c r="DF1044" s="9">
        <v>0</v>
      </c>
      <c r="DG1044" s="9">
        <v>0</v>
      </c>
    </row>
    <row r="1045" spans="1:111" x14ac:dyDescent="0.25">
      <c r="A1045" s="9" t="s">
        <v>35</v>
      </c>
      <c r="B1045" s="9" t="s">
        <v>106</v>
      </c>
      <c r="C1045" s="9" t="s">
        <v>1</v>
      </c>
      <c r="D1045" s="9" t="s">
        <v>187</v>
      </c>
      <c r="E1045" s="9" t="s">
        <v>188</v>
      </c>
      <c r="F1045" s="9" t="s">
        <v>36</v>
      </c>
      <c r="G1045" s="9">
        <v>2017</v>
      </c>
      <c r="H1045" s="9">
        <v>5</v>
      </c>
      <c r="I1045" s="9">
        <v>446.46129999999999</v>
      </c>
      <c r="J1045" s="9">
        <v>390.09309999999999</v>
      </c>
      <c r="K1045" s="9">
        <v>381.00259999999997</v>
      </c>
      <c r="L1045" s="9">
        <v>514.70389999999998</v>
      </c>
      <c r="M1045" s="9">
        <v>580.34379999999999</v>
      </c>
      <c r="N1045" s="9">
        <v>723.78309999999999</v>
      </c>
      <c r="O1045" s="9">
        <v>733.37860000000001</v>
      </c>
      <c r="P1045" s="9">
        <v>1148.4839999999999</v>
      </c>
      <c r="Q1045" s="9">
        <v>1454.4</v>
      </c>
      <c r="R1045" s="9">
        <v>1887.546</v>
      </c>
      <c r="S1045" s="9">
        <v>2081.5340000000001</v>
      </c>
      <c r="T1045" s="9">
        <v>2411.808</v>
      </c>
      <c r="U1045" s="9">
        <v>2465.3589999999999</v>
      </c>
      <c r="V1045" s="9">
        <v>1718.25</v>
      </c>
      <c r="W1045" s="9">
        <v>1717.694</v>
      </c>
      <c r="X1045" s="9">
        <v>1892.5840000000001</v>
      </c>
      <c r="Y1045" s="9">
        <v>2078.944</v>
      </c>
      <c r="Z1045" s="9">
        <v>2205.0949999999998</v>
      </c>
      <c r="AA1045" s="9">
        <v>2921.6759999999999</v>
      </c>
      <c r="AB1045" s="9">
        <v>2907.3989999999999</v>
      </c>
      <c r="AC1045" s="9">
        <v>2270.9989999999998</v>
      </c>
      <c r="AD1045" s="9">
        <v>1107.549</v>
      </c>
      <c r="AE1045" s="9">
        <v>801.67179999999996</v>
      </c>
      <c r="AF1045" s="9">
        <v>799.93119999999999</v>
      </c>
      <c r="AG1045" s="9">
        <v>1922.1690000000001</v>
      </c>
      <c r="AH1045" s="9">
        <v>305.01350000000002</v>
      </c>
      <c r="AI1045" s="9">
        <v>274.04969999999997</v>
      </c>
      <c r="AJ1045" s="9">
        <v>254.07839999999999</v>
      </c>
      <c r="AK1045" s="9">
        <v>359.57409999999999</v>
      </c>
      <c r="AL1045" s="9">
        <v>440.95179999999999</v>
      </c>
      <c r="AM1045" s="9">
        <v>641.01490000000001</v>
      </c>
      <c r="AN1045" s="9">
        <v>827.84249999999997</v>
      </c>
      <c r="AO1045" s="9">
        <v>1284.3320000000001</v>
      </c>
      <c r="AP1045" s="9">
        <v>1550.1659999999999</v>
      </c>
      <c r="AQ1045" s="9">
        <v>1992.625</v>
      </c>
      <c r="AR1045" s="9">
        <v>2178.6109999999999</v>
      </c>
      <c r="AS1045" s="9">
        <v>2432.5439999999999</v>
      </c>
      <c r="AT1045" s="9">
        <v>2544.75</v>
      </c>
      <c r="AU1045" s="9">
        <v>2641.6309999999999</v>
      </c>
      <c r="AV1045" s="9">
        <v>2641.0749999999998</v>
      </c>
      <c r="AW1045" s="9">
        <v>2757.88</v>
      </c>
      <c r="AX1045" s="9">
        <v>2922.1880000000001</v>
      </c>
      <c r="AY1045" s="9">
        <v>3000.8649999999998</v>
      </c>
      <c r="AZ1045" s="9">
        <v>3043.3969999999999</v>
      </c>
      <c r="BA1045" s="9">
        <v>2821.9580000000001</v>
      </c>
      <c r="BB1045" s="9">
        <v>2222.6529999999998</v>
      </c>
      <c r="BC1045" s="9">
        <v>1128.652</v>
      </c>
      <c r="BD1045" s="9">
        <v>759.27459999999996</v>
      </c>
      <c r="BE1045" s="9">
        <v>757.53399999999999</v>
      </c>
      <c r="BF1045" s="9">
        <v>2793.4189999999999</v>
      </c>
      <c r="BG1045" s="9">
        <v>79.125</v>
      </c>
      <c r="BH1045" s="9">
        <v>75.75</v>
      </c>
      <c r="BI1045" s="9">
        <v>74.25</v>
      </c>
      <c r="BJ1045" s="9">
        <v>72.5</v>
      </c>
      <c r="BK1045" s="9">
        <v>71.625</v>
      </c>
      <c r="BL1045" s="9">
        <v>70.75</v>
      </c>
      <c r="BM1045" s="9">
        <v>71.5</v>
      </c>
      <c r="BN1045" s="9">
        <v>74.25</v>
      </c>
      <c r="BO1045" s="9">
        <v>78.125</v>
      </c>
      <c r="BP1045" s="9">
        <v>82.125</v>
      </c>
      <c r="BQ1045" s="9">
        <v>85.875</v>
      </c>
      <c r="BR1045" s="9">
        <v>88.375</v>
      </c>
      <c r="BS1045" s="9">
        <v>91.375</v>
      </c>
      <c r="BT1045" s="9">
        <v>93.75</v>
      </c>
      <c r="BU1045" s="9">
        <v>94.75</v>
      </c>
      <c r="BV1045" s="9">
        <v>95.625</v>
      </c>
      <c r="BW1045" s="9">
        <v>95.75</v>
      </c>
      <c r="BX1045" s="9">
        <v>95.375</v>
      </c>
      <c r="BY1045" s="9">
        <v>94</v>
      </c>
      <c r="BZ1045" s="9">
        <v>92.375</v>
      </c>
      <c r="CA1045" s="9">
        <v>89.625</v>
      </c>
      <c r="CB1045" s="9">
        <v>86.125</v>
      </c>
      <c r="CC1045" s="9">
        <v>83.875</v>
      </c>
      <c r="CD1045" s="9">
        <v>81.75</v>
      </c>
      <c r="CE1045" s="9">
        <v>7306.0709999999999</v>
      </c>
      <c r="CF1045" s="9">
        <v>6041.4430000000002</v>
      </c>
      <c r="CG1045" s="9">
        <v>5011.6610000000001</v>
      </c>
      <c r="CH1045" s="9">
        <v>4795.5249999999996</v>
      </c>
      <c r="CI1045" s="9">
        <v>3623.62</v>
      </c>
      <c r="CJ1045" s="9">
        <v>2581.4870000000001</v>
      </c>
      <c r="CK1045" s="9">
        <v>2998.3539999999998</v>
      </c>
      <c r="CL1045" s="9">
        <v>4530.1869999999999</v>
      </c>
      <c r="CM1045" s="9">
        <v>6064.0479999999998</v>
      </c>
      <c r="CN1045" s="9">
        <v>9628.7049999999999</v>
      </c>
      <c r="CO1045" s="9">
        <v>11836.48</v>
      </c>
      <c r="CP1045" s="9">
        <v>15304.91</v>
      </c>
      <c r="CQ1045" s="9">
        <v>16307.42</v>
      </c>
      <c r="CR1045" s="9">
        <v>17273.55</v>
      </c>
      <c r="CS1045" s="9">
        <v>17258.560000000001</v>
      </c>
      <c r="CT1045" s="9">
        <v>18084.990000000002</v>
      </c>
      <c r="CU1045" s="9">
        <v>18672.39</v>
      </c>
      <c r="CV1045" s="9">
        <v>19600.53</v>
      </c>
      <c r="CW1045" s="9">
        <v>19716.669999999998</v>
      </c>
      <c r="CX1045" s="9">
        <v>21301.73</v>
      </c>
      <c r="CY1045" s="9">
        <v>21215.45</v>
      </c>
      <c r="CZ1045" s="9">
        <v>18460.490000000002</v>
      </c>
      <c r="DA1045" s="9">
        <v>16578.47</v>
      </c>
      <c r="DB1045" s="9">
        <v>16576.349999999999</v>
      </c>
      <c r="DC1045" s="9">
        <v>15838.15</v>
      </c>
      <c r="DD1045" s="9">
        <v>16.091619999999999</v>
      </c>
      <c r="DE1045" s="9">
        <v>0</v>
      </c>
      <c r="DF1045" s="9">
        <v>0</v>
      </c>
      <c r="DG1045" s="9">
        <v>0</v>
      </c>
    </row>
    <row r="1046" spans="1:111" x14ac:dyDescent="0.25">
      <c r="A1046" s="9" t="s">
        <v>35</v>
      </c>
      <c r="B1046" s="9" t="s">
        <v>106</v>
      </c>
      <c r="C1046" s="9" t="s">
        <v>1</v>
      </c>
      <c r="D1046" s="9" t="s">
        <v>187</v>
      </c>
      <c r="E1046" s="9" t="s">
        <v>188</v>
      </c>
      <c r="F1046" s="9" t="s">
        <v>36</v>
      </c>
      <c r="G1046" s="9">
        <v>2017</v>
      </c>
      <c r="H1046" s="9">
        <v>6</v>
      </c>
      <c r="I1046" s="9">
        <v>555.92589999999996</v>
      </c>
      <c r="J1046" s="9">
        <v>505.76420000000002</v>
      </c>
      <c r="K1046" s="9">
        <v>528.61519999999996</v>
      </c>
      <c r="L1046" s="9">
        <v>676.00900000000001</v>
      </c>
      <c r="M1046" s="9">
        <v>797.42960000000005</v>
      </c>
      <c r="N1046" s="9">
        <v>1033.1189999999999</v>
      </c>
      <c r="O1046" s="9">
        <v>1194.4949999999999</v>
      </c>
      <c r="P1046" s="9">
        <v>1656.653</v>
      </c>
      <c r="Q1046" s="9">
        <v>1917.473</v>
      </c>
      <c r="R1046" s="9">
        <v>2222.2260000000001</v>
      </c>
      <c r="S1046" s="9">
        <v>2359.489</v>
      </c>
      <c r="T1046" s="9">
        <v>2584.703</v>
      </c>
      <c r="U1046" s="9">
        <v>2403.9090000000001</v>
      </c>
      <c r="V1046" s="9">
        <v>1973.155</v>
      </c>
      <c r="W1046" s="9">
        <v>1975.6089999999999</v>
      </c>
      <c r="X1046" s="9">
        <v>2095.8890000000001</v>
      </c>
      <c r="Y1046" s="9">
        <v>2250.17</v>
      </c>
      <c r="Z1046" s="9">
        <v>2531.4059999999999</v>
      </c>
      <c r="AA1046" s="9">
        <v>3199.857</v>
      </c>
      <c r="AB1046" s="9">
        <v>3130.8040000000001</v>
      </c>
      <c r="AC1046" s="9">
        <v>2311.6709999999998</v>
      </c>
      <c r="AD1046" s="9">
        <v>1153.183</v>
      </c>
      <c r="AE1046" s="9">
        <v>759.3886</v>
      </c>
      <c r="AF1046" s="9">
        <v>756.71299999999997</v>
      </c>
      <c r="AG1046" s="9">
        <v>2165.886</v>
      </c>
      <c r="AH1046" s="9">
        <v>432.75029999999998</v>
      </c>
      <c r="AI1046" s="9">
        <v>408.11900000000003</v>
      </c>
      <c r="AJ1046" s="9">
        <v>415.39350000000002</v>
      </c>
      <c r="AK1046" s="9">
        <v>611.43709999999999</v>
      </c>
      <c r="AL1046" s="9">
        <v>676.20860000000005</v>
      </c>
      <c r="AM1046" s="9">
        <v>1001.1559999999999</v>
      </c>
      <c r="AN1046" s="9">
        <v>1255.8989999999999</v>
      </c>
      <c r="AO1046" s="9">
        <v>1716.133</v>
      </c>
      <c r="AP1046" s="9">
        <v>1967.787</v>
      </c>
      <c r="AQ1046" s="9">
        <v>2276.587</v>
      </c>
      <c r="AR1046" s="9">
        <v>2431.5239999999999</v>
      </c>
      <c r="AS1046" s="9">
        <v>2670.069</v>
      </c>
      <c r="AT1046" s="9">
        <v>2772.3119999999999</v>
      </c>
      <c r="AU1046" s="9">
        <v>2888.0349999999999</v>
      </c>
      <c r="AV1046" s="9">
        <v>2890.49</v>
      </c>
      <c r="AW1046" s="9">
        <v>2992.65</v>
      </c>
      <c r="AX1046" s="9">
        <v>3132.37</v>
      </c>
      <c r="AY1046" s="9">
        <v>3189.4989999999998</v>
      </c>
      <c r="AZ1046" s="9">
        <v>3272.4119999999998</v>
      </c>
      <c r="BA1046" s="9">
        <v>3058.5569999999998</v>
      </c>
      <c r="BB1046" s="9">
        <v>2448.547</v>
      </c>
      <c r="BC1046" s="9">
        <v>1275.0899999999999</v>
      </c>
      <c r="BD1046" s="9">
        <v>935.4067</v>
      </c>
      <c r="BE1046" s="9">
        <v>932.73109999999997</v>
      </c>
      <c r="BF1046" s="9">
        <v>3020.19</v>
      </c>
      <c r="BG1046" s="9">
        <v>80.625</v>
      </c>
      <c r="BH1046" s="9">
        <v>78.25</v>
      </c>
      <c r="BI1046" s="9">
        <v>76.75</v>
      </c>
      <c r="BJ1046" s="9">
        <v>75.875</v>
      </c>
      <c r="BK1046" s="9">
        <v>73.75</v>
      </c>
      <c r="BL1046" s="9">
        <v>72.5</v>
      </c>
      <c r="BM1046" s="9">
        <v>73.375</v>
      </c>
      <c r="BN1046" s="9">
        <v>77.625</v>
      </c>
      <c r="BO1046" s="9">
        <v>82.75</v>
      </c>
      <c r="BP1046" s="9">
        <v>89.375</v>
      </c>
      <c r="BQ1046" s="9">
        <v>93.625</v>
      </c>
      <c r="BR1046" s="9">
        <v>97</v>
      </c>
      <c r="BS1046" s="9">
        <v>99.625</v>
      </c>
      <c r="BT1046" s="9">
        <v>101.125</v>
      </c>
      <c r="BU1046" s="9">
        <v>102.125</v>
      </c>
      <c r="BV1046" s="9">
        <v>102.75</v>
      </c>
      <c r="BW1046" s="9">
        <v>103.375</v>
      </c>
      <c r="BX1046" s="9">
        <v>103.625</v>
      </c>
      <c r="BY1046" s="9">
        <v>102.625</v>
      </c>
      <c r="BZ1046" s="9">
        <v>100</v>
      </c>
      <c r="CA1046" s="9">
        <v>95.25</v>
      </c>
      <c r="CB1046" s="9">
        <v>91.75</v>
      </c>
      <c r="CC1046" s="9">
        <v>88.625</v>
      </c>
      <c r="CD1046" s="9">
        <v>84.75</v>
      </c>
      <c r="CE1046" s="9">
        <v>10167.27</v>
      </c>
      <c r="CF1046" s="9">
        <v>8729.4830000000002</v>
      </c>
      <c r="CG1046" s="9">
        <v>7379.0379999999996</v>
      </c>
      <c r="CH1046" s="9">
        <v>6520.826</v>
      </c>
      <c r="CI1046" s="9">
        <v>4809.991</v>
      </c>
      <c r="CJ1046" s="9">
        <v>2990.223</v>
      </c>
      <c r="CK1046" s="9">
        <v>3161.76</v>
      </c>
      <c r="CL1046" s="9">
        <v>4150.6030000000001</v>
      </c>
      <c r="CM1046" s="9">
        <v>5353.6890000000003</v>
      </c>
      <c r="CN1046" s="9">
        <v>8106.3540000000003</v>
      </c>
      <c r="CO1046" s="9">
        <v>9840.6309999999994</v>
      </c>
      <c r="CP1046" s="9">
        <v>12845.77</v>
      </c>
      <c r="CQ1046" s="9">
        <v>13870.11</v>
      </c>
      <c r="CR1046" s="9">
        <v>14992.93</v>
      </c>
      <c r="CS1046" s="9">
        <v>14993.8</v>
      </c>
      <c r="CT1046" s="9">
        <v>15543.66</v>
      </c>
      <c r="CU1046" s="9">
        <v>16026.47</v>
      </c>
      <c r="CV1046" s="9">
        <v>16576.490000000002</v>
      </c>
      <c r="CW1046" s="9">
        <v>16255.11</v>
      </c>
      <c r="CX1046" s="9">
        <v>18837.82</v>
      </c>
      <c r="CY1046" s="9">
        <v>20904.09</v>
      </c>
      <c r="CZ1046" s="9">
        <v>16891.3</v>
      </c>
      <c r="DA1046" s="9">
        <v>16796.41</v>
      </c>
      <c r="DB1046" s="9">
        <v>16794.36</v>
      </c>
      <c r="DC1046" s="9">
        <v>13703.26</v>
      </c>
      <c r="DD1046" s="9">
        <v>16.091619999999999</v>
      </c>
      <c r="DE1046" s="9">
        <v>0</v>
      </c>
      <c r="DF1046" s="9">
        <v>0</v>
      </c>
      <c r="DG1046" s="9">
        <v>0</v>
      </c>
    </row>
    <row r="1047" spans="1:111" x14ac:dyDescent="0.25">
      <c r="A1047" s="9" t="s">
        <v>35</v>
      </c>
      <c r="B1047" s="9" t="s">
        <v>106</v>
      </c>
      <c r="C1047" s="9" t="s">
        <v>1</v>
      </c>
      <c r="D1047" s="9" t="s">
        <v>187</v>
      </c>
      <c r="E1047" s="9" t="s">
        <v>188</v>
      </c>
      <c r="F1047" s="9" t="s">
        <v>36</v>
      </c>
      <c r="G1047" s="9">
        <v>2017</v>
      </c>
      <c r="H1047" s="9">
        <v>7</v>
      </c>
      <c r="I1047" s="9">
        <v>935.1875</v>
      </c>
      <c r="J1047" s="9">
        <v>1007.895</v>
      </c>
      <c r="K1047" s="9">
        <v>1002.698</v>
      </c>
      <c r="L1047" s="9">
        <v>1077.96</v>
      </c>
      <c r="M1047" s="9">
        <v>1304.9870000000001</v>
      </c>
      <c r="N1047" s="9">
        <v>1639.6859999999999</v>
      </c>
      <c r="O1047" s="9">
        <v>2111.73</v>
      </c>
      <c r="P1047" s="9">
        <v>2556.973</v>
      </c>
      <c r="Q1047" s="9">
        <v>2689.2460000000001</v>
      </c>
      <c r="R1047" s="9">
        <v>2794.634</v>
      </c>
      <c r="S1047" s="9">
        <v>2821.0479999999998</v>
      </c>
      <c r="T1047" s="9">
        <v>3229.7730000000001</v>
      </c>
      <c r="U1047" s="9">
        <v>3165.4540000000002</v>
      </c>
      <c r="V1047" s="9">
        <v>2512.7040000000002</v>
      </c>
      <c r="W1047" s="9">
        <v>2495.3980000000001</v>
      </c>
      <c r="X1047" s="9">
        <v>2654.7170000000001</v>
      </c>
      <c r="Y1047" s="9">
        <v>2888.1869999999999</v>
      </c>
      <c r="Z1047" s="9">
        <v>3078.386</v>
      </c>
      <c r="AA1047" s="9">
        <v>3619.393</v>
      </c>
      <c r="AB1047" s="9">
        <v>3408.1680000000001</v>
      </c>
      <c r="AC1047" s="9">
        <v>2877.8420000000001</v>
      </c>
      <c r="AD1047" s="9">
        <v>1776.7919999999999</v>
      </c>
      <c r="AE1047" s="9">
        <v>1369.7190000000001</v>
      </c>
      <c r="AF1047" s="9">
        <v>1367.873</v>
      </c>
      <c r="AG1047" s="9">
        <v>2724.8389999999999</v>
      </c>
      <c r="AH1047" s="9">
        <v>957.80849999999998</v>
      </c>
      <c r="AI1047" s="9">
        <v>938.27639999999997</v>
      </c>
      <c r="AJ1047" s="9">
        <v>945.79229999999995</v>
      </c>
      <c r="AK1047" s="9">
        <v>1112.2840000000001</v>
      </c>
      <c r="AL1047" s="9">
        <v>1233.3610000000001</v>
      </c>
      <c r="AM1047" s="9">
        <v>1661.14</v>
      </c>
      <c r="AN1047" s="9">
        <v>1952.383</v>
      </c>
      <c r="AO1047" s="9">
        <v>2498.5039999999999</v>
      </c>
      <c r="AP1047" s="9">
        <v>2665.451</v>
      </c>
      <c r="AQ1047" s="9">
        <v>2884.59</v>
      </c>
      <c r="AR1047" s="9">
        <v>2977.1840000000002</v>
      </c>
      <c r="AS1047" s="9">
        <v>3177.875</v>
      </c>
      <c r="AT1047" s="9">
        <v>3276.7629999999999</v>
      </c>
      <c r="AU1047" s="9">
        <v>3297.1329999999998</v>
      </c>
      <c r="AV1047" s="9">
        <v>3279.8270000000002</v>
      </c>
      <c r="AW1047" s="9">
        <v>3350.2179999999998</v>
      </c>
      <c r="AX1047" s="9">
        <v>3473.8139999999999</v>
      </c>
      <c r="AY1047" s="9">
        <v>3528.46</v>
      </c>
      <c r="AZ1047" s="9">
        <v>3604.9589999999998</v>
      </c>
      <c r="BA1047" s="9">
        <v>3452.4180000000001</v>
      </c>
      <c r="BB1047" s="9">
        <v>2908.174</v>
      </c>
      <c r="BC1047" s="9">
        <v>1675.2539999999999</v>
      </c>
      <c r="BD1047" s="9">
        <v>1226.9069999999999</v>
      </c>
      <c r="BE1047" s="9">
        <v>1225.0609999999999</v>
      </c>
      <c r="BF1047" s="9">
        <v>3385.3890000000001</v>
      </c>
      <c r="BG1047" s="9">
        <v>86.75</v>
      </c>
      <c r="BH1047" s="9">
        <v>84.75</v>
      </c>
      <c r="BI1047" s="9">
        <v>83</v>
      </c>
      <c r="BJ1047" s="9">
        <v>82</v>
      </c>
      <c r="BK1047" s="9">
        <v>81</v>
      </c>
      <c r="BL1047" s="9">
        <v>79.75</v>
      </c>
      <c r="BM1047" s="9">
        <v>79.75</v>
      </c>
      <c r="BN1047" s="9">
        <v>83.25</v>
      </c>
      <c r="BO1047" s="9">
        <v>87.875</v>
      </c>
      <c r="BP1047" s="9">
        <v>92.25</v>
      </c>
      <c r="BQ1047" s="9">
        <v>95.75</v>
      </c>
      <c r="BR1047" s="9">
        <v>98.625</v>
      </c>
      <c r="BS1047" s="9">
        <v>101</v>
      </c>
      <c r="BT1047" s="9">
        <v>102.5</v>
      </c>
      <c r="BU1047" s="9">
        <v>100.875</v>
      </c>
      <c r="BV1047" s="9">
        <v>101.375</v>
      </c>
      <c r="BW1047" s="9">
        <v>102.75</v>
      </c>
      <c r="BX1047" s="9">
        <v>103</v>
      </c>
      <c r="BY1047" s="9">
        <v>102.5</v>
      </c>
      <c r="BZ1047" s="9">
        <v>100.5</v>
      </c>
      <c r="CA1047" s="9">
        <v>97.625</v>
      </c>
      <c r="CB1047" s="9">
        <v>94.5</v>
      </c>
      <c r="CC1047" s="9">
        <v>91.625</v>
      </c>
      <c r="CD1047" s="9">
        <v>89.25</v>
      </c>
      <c r="CE1047" s="9">
        <v>13178.89</v>
      </c>
      <c r="CF1047" s="9">
        <v>11373.04</v>
      </c>
      <c r="CG1047" s="9">
        <v>9639.723</v>
      </c>
      <c r="CH1047" s="9">
        <v>9200.3109999999997</v>
      </c>
      <c r="CI1047" s="9">
        <v>6772.0119999999997</v>
      </c>
      <c r="CJ1047" s="9">
        <v>4534.8950000000004</v>
      </c>
      <c r="CK1047" s="9">
        <v>5142.53</v>
      </c>
      <c r="CL1047" s="9">
        <v>7083.4</v>
      </c>
      <c r="CM1047" s="9">
        <v>8736.9380000000001</v>
      </c>
      <c r="CN1047" s="9">
        <v>13114.16</v>
      </c>
      <c r="CO1047" s="9">
        <v>15628.92</v>
      </c>
      <c r="CP1047" s="9">
        <v>19961.11</v>
      </c>
      <c r="CQ1047" s="9">
        <v>21326.98</v>
      </c>
      <c r="CR1047" s="9">
        <v>23126.87</v>
      </c>
      <c r="CS1047" s="9">
        <v>23169.51</v>
      </c>
      <c r="CT1047" s="9">
        <v>23786.52</v>
      </c>
      <c r="CU1047" s="9">
        <v>24309.81</v>
      </c>
      <c r="CV1047" s="9">
        <v>25572.25</v>
      </c>
      <c r="CW1047" s="9">
        <v>25914.080000000002</v>
      </c>
      <c r="CX1047" s="9">
        <v>30135.86</v>
      </c>
      <c r="CY1047" s="9">
        <v>31904.42</v>
      </c>
      <c r="CZ1047" s="9">
        <v>24756.66</v>
      </c>
      <c r="DA1047" s="9">
        <v>22717.27</v>
      </c>
      <c r="DB1047" s="9">
        <v>22716.77</v>
      </c>
      <c r="DC1047" s="9">
        <v>20887.080000000002</v>
      </c>
      <c r="DD1047" s="9">
        <v>16.091619999999999</v>
      </c>
      <c r="DE1047" s="9">
        <v>0</v>
      </c>
      <c r="DF1047" s="9">
        <v>0</v>
      </c>
      <c r="DG1047" s="9">
        <v>0</v>
      </c>
    </row>
    <row r="1048" spans="1:111" x14ac:dyDescent="0.25">
      <c r="A1048" s="9" t="s">
        <v>35</v>
      </c>
      <c r="B1048" s="9" t="s">
        <v>106</v>
      </c>
      <c r="C1048" s="9" t="s">
        <v>1</v>
      </c>
      <c r="D1048" s="9" t="s">
        <v>187</v>
      </c>
      <c r="E1048" s="9" t="s">
        <v>188</v>
      </c>
      <c r="F1048" s="9" t="s">
        <v>36</v>
      </c>
      <c r="G1048" s="9">
        <v>2017</v>
      </c>
      <c r="H1048" s="9">
        <v>8</v>
      </c>
      <c r="I1048" s="9">
        <v>366.4359</v>
      </c>
      <c r="J1048" s="9">
        <v>336.14370000000002</v>
      </c>
      <c r="K1048" s="9">
        <v>242.30099999999999</v>
      </c>
      <c r="L1048" s="9">
        <v>379.21030000000002</v>
      </c>
      <c r="M1048" s="9">
        <v>551.87689999999998</v>
      </c>
      <c r="N1048" s="9">
        <v>944.56979999999999</v>
      </c>
      <c r="O1048" s="9">
        <v>1407.8779999999999</v>
      </c>
      <c r="P1048" s="9">
        <v>2073.8040000000001</v>
      </c>
      <c r="Q1048" s="9">
        <v>2307.02</v>
      </c>
      <c r="R1048" s="9">
        <v>2498.973</v>
      </c>
      <c r="S1048" s="9">
        <v>2701.5990000000002</v>
      </c>
      <c r="T1048" s="9">
        <v>3083.1179999999999</v>
      </c>
      <c r="U1048" s="9">
        <v>3133.3539999999998</v>
      </c>
      <c r="V1048" s="9">
        <v>2484.973</v>
      </c>
      <c r="W1048" s="9">
        <v>2485.6</v>
      </c>
      <c r="X1048" s="9">
        <v>2250.4479999999999</v>
      </c>
      <c r="Y1048" s="9">
        <v>2429.538</v>
      </c>
      <c r="Z1048" s="9">
        <v>2202.067</v>
      </c>
      <c r="AA1048" s="9">
        <v>2801.6410000000001</v>
      </c>
      <c r="AB1048" s="9">
        <v>3264.0929999999998</v>
      </c>
      <c r="AC1048" s="9">
        <v>2847.6709999999998</v>
      </c>
      <c r="AD1048" s="9">
        <v>1493.8150000000001</v>
      </c>
      <c r="AE1048" s="9">
        <v>1117.8030000000001</v>
      </c>
      <c r="AF1048" s="9">
        <v>1115.752</v>
      </c>
      <c r="AG1048" s="9">
        <v>2372.21</v>
      </c>
      <c r="AH1048" s="9">
        <v>505.18819999999999</v>
      </c>
      <c r="AI1048" s="9">
        <v>470.39389999999997</v>
      </c>
      <c r="AJ1048" s="9">
        <v>482.24250000000001</v>
      </c>
      <c r="AK1048" s="9">
        <v>642.63369999999998</v>
      </c>
      <c r="AL1048" s="9">
        <v>740.19830000000002</v>
      </c>
      <c r="AM1048" s="9">
        <v>1087.915</v>
      </c>
      <c r="AN1048" s="9">
        <v>1241.078</v>
      </c>
      <c r="AO1048" s="9">
        <v>1745.404</v>
      </c>
      <c r="AP1048" s="9">
        <v>1969.0540000000001</v>
      </c>
      <c r="AQ1048" s="9">
        <v>2292.7649999999999</v>
      </c>
      <c r="AR1048" s="9">
        <v>2441.9969999999998</v>
      </c>
      <c r="AS1048" s="9">
        <v>2686.6289999999999</v>
      </c>
      <c r="AT1048" s="9">
        <v>2799.893</v>
      </c>
      <c r="AU1048" s="9">
        <v>2879.482</v>
      </c>
      <c r="AV1048" s="9">
        <v>2880.1089999999999</v>
      </c>
      <c r="AW1048" s="9">
        <v>2964.8449999999998</v>
      </c>
      <c r="AX1048" s="9">
        <v>3102.1709999999998</v>
      </c>
      <c r="AY1048" s="9">
        <v>3127.6320000000001</v>
      </c>
      <c r="AZ1048" s="9">
        <v>3212.3519999999999</v>
      </c>
      <c r="BA1048" s="9">
        <v>3100.8420000000001</v>
      </c>
      <c r="BB1048" s="9">
        <v>2523.2109999999998</v>
      </c>
      <c r="BC1048" s="9">
        <v>1352.8150000000001</v>
      </c>
      <c r="BD1048" s="9">
        <v>900.97490000000005</v>
      </c>
      <c r="BE1048" s="9">
        <v>898.92399999999998</v>
      </c>
      <c r="BF1048" s="9">
        <v>2993.4740000000002</v>
      </c>
      <c r="BG1048" s="9">
        <v>81.125</v>
      </c>
      <c r="BH1048" s="9">
        <v>79.875</v>
      </c>
      <c r="BI1048" s="9">
        <v>77.625</v>
      </c>
      <c r="BJ1048" s="9">
        <v>76</v>
      </c>
      <c r="BK1048" s="9">
        <v>74.375</v>
      </c>
      <c r="BL1048" s="9">
        <v>73.25</v>
      </c>
      <c r="BM1048" s="9">
        <v>72.25</v>
      </c>
      <c r="BN1048" s="9">
        <v>74.125</v>
      </c>
      <c r="BO1048" s="9">
        <v>78</v>
      </c>
      <c r="BP1048" s="9">
        <v>83.25</v>
      </c>
      <c r="BQ1048" s="9">
        <v>87.375</v>
      </c>
      <c r="BR1048" s="9">
        <v>91.375</v>
      </c>
      <c r="BS1048" s="9">
        <v>93.625</v>
      </c>
      <c r="BT1048" s="9">
        <v>96.5</v>
      </c>
      <c r="BU1048" s="9">
        <v>97.875</v>
      </c>
      <c r="BV1048" s="9">
        <v>99.25</v>
      </c>
      <c r="BW1048" s="9">
        <v>100.125</v>
      </c>
      <c r="BX1048" s="9">
        <v>100.125</v>
      </c>
      <c r="BY1048" s="9">
        <v>99</v>
      </c>
      <c r="BZ1048" s="9">
        <v>95.5</v>
      </c>
      <c r="CA1048" s="9">
        <v>92</v>
      </c>
      <c r="CB1048" s="9">
        <v>88.625</v>
      </c>
      <c r="CC1048" s="9">
        <v>86</v>
      </c>
      <c r="CD1048" s="9">
        <v>83.125</v>
      </c>
      <c r="CE1048" s="9">
        <v>14968.01</v>
      </c>
      <c r="CF1048" s="9">
        <v>12717.34</v>
      </c>
      <c r="CG1048" s="9">
        <v>10716.38</v>
      </c>
      <c r="CH1048" s="9">
        <v>9929.759</v>
      </c>
      <c r="CI1048" s="9">
        <v>7281.393</v>
      </c>
      <c r="CJ1048" s="9">
        <v>4678.6369999999997</v>
      </c>
      <c r="CK1048" s="9">
        <v>5306.5929999999998</v>
      </c>
      <c r="CL1048" s="9">
        <v>7350.5770000000002</v>
      </c>
      <c r="CM1048" s="9">
        <v>9077.5249999999996</v>
      </c>
      <c r="CN1048" s="9">
        <v>13410.03</v>
      </c>
      <c r="CO1048" s="9">
        <v>16462.29</v>
      </c>
      <c r="CP1048" s="9">
        <v>21712.62</v>
      </c>
      <c r="CQ1048" s="9">
        <v>23460.95</v>
      </c>
      <c r="CR1048" s="9">
        <v>25313.87</v>
      </c>
      <c r="CS1048" s="9">
        <v>25302.25</v>
      </c>
      <c r="CT1048" s="9">
        <v>26427.360000000001</v>
      </c>
      <c r="CU1048" s="9">
        <v>27265.66</v>
      </c>
      <c r="CV1048" s="9">
        <v>28229.08</v>
      </c>
      <c r="CW1048" s="9">
        <v>27556.94</v>
      </c>
      <c r="CX1048" s="9">
        <v>30951.83</v>
      </c>
      <c r="CY1048" s="9">
        <v>32958.69</v>
      </c>
      <c r="CZ1048" s="9">
        <v>27461.66</v>
      </c>
      <c r="DA1048" s="9">
        <v>26840</v>
      </c>
      <c r="DB1048" s="9">
        <v>26840.65</v>
      </c>
      <c r="DC1048" s="9">
        <v>23069.67</v>
      </c>
      <c r="DD1048" s="9">
        <v>16.091619999999999</v>
      </c>
      <c r="DE1048" s="9">
        <v>0</v>
      </c>
      <c r="DF1048" s="9">
        <v>0</v>
      </c>
      <c r="DG1048" s="9">
        <v>0</v>
      </c>
    </row>
    <row r="1049" spans="1:111" x14ac:dyDescent="0.25">
      <c r="A1049" s="9" t="s">
        <v>35</v>
      </c>
      <c r="B1049" s="9" t="s">
        <v>106</v>
      </c>
      <c r="C1049" s="9" t="s">
        <v>1</v>
      </c>
      <c r="D1049" s="9" t="s">
        <v>187</v>
      </c>
      <c r="E1049" s="9" t="s">
        <v>188</v>
      </c>
      <c r="F1049" s="9" t="s">
        <v>36</v>
      </c>
      <c r="G1049" s="9">
        <v>2017</v>
      </c>
      <c r="H1049" s="9">
        <v>9</v>
      </c>
      <c r="I1049" s="9">
        <v>334.8381</v>
      </c>
      <c r="J1049" s="9">
        <v>313.92540000000002</v>
      </c>
      <c r="K1049" s="9">
        <v>316.91180000000003</v>
      </c>
      <c r="L1049" s="9">
        <v>422.53809999999999</v>
      </c>
      <c r="M1049" s="9">
        <v>539.70140000000004</v>
      </c>
      <c r="N1049" s="9">
        <v>813.93240000000003</v>
      </c>
      <c r="O1049" s="9">
        <v>579.53359999999998</v>
      </c>
      <c r="P1049" s="9">
        <v>825.14269999999999</v>
      </c>
      <c r="Q1049" s="9">
        <v>1014.138</v>
      </c>
      <c r="R1049" s="9">
        <v>1182.2360000000001</v>
      </c>
      <c r="S1049" s="9">
        <v>1343.78</v>
      </c>
      <c r="T1049" s="9">
        <v>1731.9259999999999</v>
      </c>
      <c r="U1049" s="9">
        <v>1797.509</v>
      </c>
      <c r="V1049" s="9">
        <v>1008.3869999999999</v>
      </c>
      <c r="W1049" s="9">
        <v>1012.647</v>
      </c>
      <c r="X1049" s="9">
        <v>1178.6489999999999</v>
      </c>
      <c r="Y1049" s="9">
        <v>1342.1859999999999</v>
      </c>
      <c r="Z1049" s="9">
        <v>1434.8689999999999</v>
      </c>
      <c r="AA1049" s="9">
        <v>2453.788</v>
      </c>
      <c r="AB1049" s="9">
        <v>2471.9870000000001</v>
      </c>
      <c r="AC1049" s="9">
        <v>1915.056</v>
      </c>
      <c r="AD1049" s="9">
        <v>808.32230000000004</v>
      </c>
      <c r="AE1049" s="9">
        <v>600.8066</v>
      </c>
      <c r="AF1049" s="9">
        <v>598.72919999999999</v>
      </c>
      <c r="AG1049" s="9">
        <v>1198.835</v>
      </c>
      <c r="AH1049" s="9">
        <v>155.2859</v>
      </c>
      <c r="AI1049" s="9">
        <v>160.6609</v>
      </c>
      <c r="AJ1049" s="9">
        <v>158.83940000000001</v>
      </c>
      <c r="AK1049" s="9">
        <v>271.80739999999997</v>
      </c>
      <c r="AL1049" s="9">
        <v>430.22559999999999</v>
      </c>
      <c r="AM1049" s="9">
        <v>777.96519999999998</v>
      </c>
      <c r="AN1049" s="9">
        <v>677.74720000000002</v>
      </c>
      <c r="AO1049" s="9">
        <v>909.26400000000001</v>
      </c>
      <c r="AP1049" s="9">
        <v>1076.7660000000001</v>
      </c>
      <c r="AQ1049" s="9">
        <v>1282.328</v>
      </c>
      <c r="AR1049" s="9">
        <v>1436.915</v>
      </c>
      <c r="AS1049" s="9">
        <v>1736.2550000000001</v>
      </c>
      <c r="AT1049" s="9">
        <v>1870.4549999999999</v>
      </c>
      <c r="AU1049" s="9">
        <v>2012.0029999999999</v>
      </c>
      <c r="AV1049" s="9">
        <v>2016.2619999999999</v>
      </c>
      <c r="AW1049" s="9">
        <v>2128.654</v>
      </c>
      <c r="AX1049" s="9">
        <v>2259.38</v>
      </c>
      <c r="AY1049" s="9">
        <v>2299.4090000000001</v>
      </c>
      <c r="AZ1049" s="9">
        <v>2557.529</v>
      </c>
      <c r="BA1049" s="9">
        <v>2334.8220000000001</v>
      </c>
      <c r="BB1049" s="9">
        <v>1858.559</v>
      </c>
      <c r="BC1049" s="9">
        <v>784.86080000000004</v>
      </c>
      <c r="BD1049" s="9">
        <v>539.00340000000006</v>
      </c>
      <c r="BE1049" s="9">
        <v>536.92600000000004</v>
      </c>
      <c r="BF1049" s="9">
        <v>2147.6640000000002</v>
      </c>
      <c r="BG1049" s="9">
        <v>80.125</v>
      </c>
      <c r="BH1049" s="9">
        <v>78</v>
      </c>
      <c r="BI1049" s="9">
        <v>76.375</v>
      </c>
      <c r="BJ1049" s="9">
        <v>75.125</v>
      </c>
      <c r="BK1049" s="9">
        <v>73.25</v>
      </c>
      <c r="BL1049" s="9">
        <v>72.25</v>
      </c>
      <c r="BM1049" s="9">
        <v>71.625</v>
      </c>
      <c r="BN1049" s="9">
        <v>73.25</v>
      </c>
      <c r="BO1049" s="9">
        <v>77.875</v>
      </c>
      <c r="BP1049" s="9">
        <v>82.75</v>
      </c>
      <c r="BQ1049" s="9">
        <v>86.5</v>
      </c>
      <c r="BR1049" s="9">
        <v>89.875</v>
      </c>
      <c r="BS1049" s="9">
        <v>93</v>
      </c>
      <c r="BT1049" s="9">
        <v>95.75</v>
      </c>
      <c r="BU1049" s="9">
        <v>97.5</v>
      </c>
      <c r="BV1049" s="9">
        <v>99.125</v>
      </c>
      <c r="BW1049" s="9">
        <v>99.5</v>
      </c>
      <c r="BX1049" s="9">
        <v>99.25</v>
      </c>
      <c r="BY1049" s="9">
        <v>97.125</v>
      </c>
      <c r="BZ1049" s="9">
        <v>93.75</v>
      </c>
      <c r="CA1049" s="9">
        <v>91</v>
      </c>
      <c r="CB1049" s="9">
        <v>88.125</v>
      </c>
      <c r="CC1049" s="9">
        <v>84.75</v>
      </c>
      <c r="CD1049" s="9">
        <v>82.5</v>
      </c>
      <c r="CE1049" s="9">
        <v>7563.5919999999996</v>
      </c>
      <c r="CF1049" s="9">
        <v>6260.9089999999997</v>
      </c>
      <c r="CG1049" s="9">
        <v>5214.7579999999998</v>
      </c>
      <c r="CH1049" s="9">
        <v>4828.482</v>
      </c>
      <c r="CI1049" s="9">
        <v>3615.683</v>
      </c>
      <c r="CJ1049" s="9">
        <v>2446.7809999999999</v>
      </c>
      <c r="CK1049" s="9">
        <v>2841.027</v>
      </c>
      <c r="CL1049" s="9">
        <v>4219.05</v>
      </c>
      <c r="CM1049" s="9">
        <v>5639.51</v>
      </c>
      <c r="CN1049" s="9">
        <v>8830.893</v>
      </c>
      <c r="CO1049" s="9">
        <v>10947.91</v>
      </c>
      <c r="CP1049" s="9">
        <v>14316.46</v>
      </c>
      <c r="CQ1049" s="9">
        <v>15327.67</v>
      </c>
      <c r="CR1049" s="9">
        <v>16210.76</v>
      </c>
      <c r="CS1049" s="9">
        <v>16190.22</v>
      </c>
      <c r="CT1049" s="9">
        <v>17063.580000000002</v>
      </c>
      <c r="CU1049" s="9">
        <v>17696.080000000002</v>
      </c>
      <c r="CV1049" s="9">
        <v>18447.57</v>
      </c>
      <c r="CW1049" s="9">
        <v>18156.490000000002</v>
      </c>
      <c r="CX1049" s="9">
        <v>19447.400000000001</v>
      </c>
      <c r="CY1049" s="9">
        <v>19603.009999999998</v>
      </c>
      <c r="CZ1049" s="9">
        <v>17494.46</v>
      </c>
      <c r="DA1049" s="9">
        <v>16568.400000000001</v>
      </c>
      <c r="DB1049" s="9">
        <v>16563.87</v>
      </c>
      <c r="DC1049" s="9">
        <v>14935.43</v>
      </c>
      <c r="DD1049" s="9">
        <v>16.091619999999999</v>
      </c>
      <c r="DE1049" s="9">
        <v>0</v>
      </c>
      <c r="DF1049" s="9">
        <v>0</v>
      </c>
      <c r="DG1049" s="9">
        <v>0</v>
      </c>
    </row>
    <row r="1050" spans="1:111" x14ac:dyDescent="0.25">
      <c r="A1050" s="9" t="s">
        <v>35</v>
      </c>
      <c r="B1050" s="9" t="s">
        <v>106</v>
      </c>
      <c r="C1050" s="9" t="s">
        <v>1</v>
      </c>
      <c r="D1050" s="9" t="s">
        <v>187</v>
      </c>
      <c r="E1050" s="9" t="s">
        <v>188</v>
      </c>
      <c r="F1050" s="9" t="s">
        <v>36</v>
      </c>
      <c r="G1050" s="9">
        <v>2017</v>
      </c>
      <c r="H1050" s="9">
        <v>10</v>
      </c>
      <c r="I1050" s="9">
        <v>264.94670000000002</v>
      </c>
      <c r="J1050" s="9">
        <v>241.22409999999999</v>
      </c>
      <c r="K1050" s="9">
        <v>248.35839999999999</v>
      </c>
      <c r="L1050" s="9">
        <v>327.55950000000001</v>
      </c>
      <c r="M1050" s="9">
        <v>412.84620000000001</v>
      </c>
      <c r="N1050" s="9">
        <v>653.79870000000005</v>
      </c>
      <c r="O1050" s="9">
        <v>356.75729999999999</v>
      </c>
      <c r="P1050" s="9">
        <v>572.69780000000003</v>
      </c>
      <c r="Q1050" s="9">
        <v>787.13890000000004</v>
      </c>
      <c r="R1050" s="9">
        <v>1041.0060000000001</v>
      </c>
      <c r="S1050" s="9">
        <v>1216.498</v>
      </c>
      <c r="T1050" s="9">
        <v>1539.546</v>
      </c>
      <c r="U1050" s="9">
        <v>1595.277</v>
      </c>
      <c r="V1050" s="9">
        <v>856.04600000000005</v>
      </c>
      <c r="W1050" s="9">
        <v>860.34119999999996</v>
      </c>
      <c r="X1050" s="9">
        <v>1017.433</v>
      </c>
      <c r="Y1050" s="9">
        <v>1177.1500000000001</v>
      </c>
      <c r="Z1050" s="9">
        <v>1399.9010000000001</v>
      </c>
      <c r="AA1050" s="9">
        <v>2180.1950000000002</v>
      </c>
      <c r="AB1050" s="9">
        <v>2068.8359999999998</v>
      </c>
      <c r="AC1050" s="9">
        <v>1538.046</v>
      </c>
      <c r="AD1050" s="9">
        <v>604.54610000000002</v>
      </c>
      <c r="AE1050" s="9">
        <v>426.12490000000003</v>
      </c>
      <c r="AF1050" s="9">
        <v>424.64019999999999</v>
      </c>
      <c r="AG1050" s="9">
        <v>1065.528</v>
      </c>
      <c r="AH1050" s="9">
        <v>99.947500000000005</v>
      </c>
      <c r="AI1050" s="9">
        <v>100.9915</v>
      </c>
      <c r="AJ1050" s="9">
        <v>103.4113</v>
      </c>
      <c r="AK1050" s="9">
        <v>162.1944</v>
      </c>
      <c r="AL1050" s="9">
        <v>284.16160000000002</v>
      </c>
      <c r="AM1050" s="9">
        <v>579.47299999999996</v>
      </c>
      <c r="AN1050" s="9">
        <v>452.4615</v>
      </c>
      <c r="AO1050" s="9">
        <v>704.76900000000001</v>
      </c>
      <c r="AP1050" s="9">
        <v>881.18320000000006</v>
      </c>
      <c r="AQ1050" s="9">
        <v>1143.952</v>
      </c>
      <c r="AR1050" s="9">
        <v>1313.432</v>
      </c>
      <c r="AS1050" s="9">
        <v>1572.788</v>
      </c>
      <c r="AT1050" s="9">
        <v>1692.855</v>
      </c>
      <c r="AU1050" s="9">
        <v>1799.239</v>
      </c>
      <c r="AV1050" s="9">
        <v>1803.5350000000001</v>
      </c>
      <c r="AW1050" s="9">
        <v>1911.1089999999999</v>
      </c>
      <c r="AX1050" s="9">
        <v>2046.3869999999999</v>
      </c>
      <c r="AY1050" s="9">
        <v>2221.433</v>
      </c>
      <c r="AZ1050" s="9">
        <v>2320.297</v>
      </c>
      <c r="BA1050" s="9">
        <v>1997.96</v>
      </c>
      <c r="BB1050" s="9">
        <v>1491.0530000000001</v>
      </c>
      <c r="BC1050" s="9">
        <v>617.22080000000005</v>
      </c>
      <c r="BD1050" s="9">
        <v>366.26560000000001</v>
      </c>
      <c r="BE1050" s="9">
        <v>364.78089999999997</v>
      </c>
      <c r="BF1050" s="9">
        <v>1960.636</v>
      </c>
      <c r="BG1050" s="9">
        <v>67.625</v>
      </c>
      <c r="BH1050" s="9">
        <v>66.5</v>
      </c>
      <c r="BI1050" s="9">
        <v>65.5</v>
      </c>
      <c r="BJ1050" s="9">
        <v>64.5</v>
      </c>
      <c r="BK1050" s="9">
        <v>62.625</v>
      </c>
      <c r="BL1050" s="9">
        <v>61.875</v>
      </c>
      <c r="BM1050" s="9">
        <v>60.375</v>
      </c>
      <c r="BN1050" s="9">
        <v>60.25</v>
      </c>
      <c r="BO1050" s="9">
        <v>64.875</v>
      </c>
      <c r="BP1050" s="9">
        <v>71</v>
      </c>
      <c r="BQ1050" s="9">
        <v>77.25</v>
      </c>
      <c r="BR1050" s="9">
        <v>82.25</v>
      </c>
      <c r="BS1050" s="9">
        <v>85.75</v>
      </c>
      <c r="BT1050" s="9">
        <v>88.375</v>
      </c>
      <c r="BU1050" s="9">
        <v>90.125</v>
      </c>
      <c r="BV1050" s="9">
        <v>90.875</v>
      </c>
      <c r="BW1050" s="9">
        <v>90.375</v>
      </c>
      <c r="BX1050" s="9">
        <v>89.125</v>
      </c>
      <c r="BY1050" s="9">
        <v>85.5</v>
      </c>
      <c r="BZ1050" s="9">
        <v>81.75</v>
      </c>
      <c r="CA1050" s="9">
        <v>77.875</v>
      </c>
      <c r="CB1050" s="9">
        <v>74.625</v>
      </c>
      <c r="CC1050" s="9">
        <v>71.625</v>
      </c>
      <c r="CD1050" s="9">
        <v>69.625</v>
      </c>
      <c r="CE1050" s="9">
        <v>6287.7719999999999</v>
      </c>
      <c r="CF1050" s="9">
        <v>5210.9889999999996</v>
      </c>
      <c r="CG1050" s="9">
        <v>4348.8990000000003</v>
      </c>
      <c r="CH1050" s="9">
        <v>4072.0920000000001</v>
      </c>
      <c r="CI1050" s="9">
        <v>3057.279</v>
      </c>
      <c r="CJ1050" s="9">
        <v>2121.7399999999998</v>
      </c>
      <c r="CK1050" s="9">
        <v>2475.6610000000001</v>
      </c>
      <c r="CL1050" s="9">
        <v>3696.078</v>
      </c>
      <c r="CM1050" s="9">
        <v>4943.0169999999998</v>
      </c>
      <c r="CN1050" s="9">
        <v>7828.2920000000004</v>
      </c>
      <c r="CO1050" s="9">
        <v>9642.4380000000001</v>
      </c>
      <c r="CP1050" s="9">
        <v>12459.21</v>
      </c>
      <c r="CQ1050" s="9">
        <v>13266.8</v>
      </c>
      <c r="CR1050" s="9">
        <v>14057.32</v>
      </c>
      <c r="CS1050" s="9">
        <v>14048.33</v>
      </c>
      <c r="CT1050" s="9">
        <v>14739.65</v>
      </c>
      <c r="CU1050" s="9">
        <v>15238.78</v>
      </c>
      <c r="CV1050" s="9">
        <v>15994.93</v>
      </c>
      <c r="CW1050" s="9">
        <v>16051.3</v>
      </c>
      <c r="CX1050" s="9">
        <v>17455.150000000001</v>
      </c>
      <c r="CY1050" s="9">
        <v>17452.599999999999</v>
      </c>
      <c r="CZ1050" s="9">
        <v>15106.29</v>
      </c>
      <c r="DA1050" s="9">
        <v>13782.38</v>
      </c>
      <c r="DB1050" s="9">
        <v>13782.03</v>
      </c>
      <c r="DC1050" s="9">
        <v>12913.44</v>
      </c>
      <c r="DD1050" s="9">
        <v>16.091619999999999</v>
      </c>
      <c r="DE1050" s="9">
        <v>0</v>
      </c>
      <c r="DF1050" s="9">
        <v>0</v>
      </c>
      <c r="DG1050" s="9">
        <v>0</v>
      </c>
    </row>
    <row r="1051" spans="1:111" x14ac:dyDescent="0.25">
      <c r="A1051" s="9" t="s">
        <v>35</v>
      </c>
      <c r="B1051" s="9" t="s">
        <v>106</v>
      </c>
      <c r="C1051" s="9" t="s">
        <v>1</v>
      </c>
      <c r="D1051" s="9" t="s">
        <v>187</v>
      </c>
      <c r="E1051" s="9" t="s">
        <v>188</v>
      </c>
      <c r="F1051" s="9" t="s">
        <v>33</v>
      </c>
      <c r="G1051" s="9">
        <v>2017</v>
      </c>
      <c r="H1051" s="9">
        <v>8</v>
      </c>
      <c r="I1051" s="9">
        <v>353.86599999999999</v>
      </c>
      <c r="J1051" s="9">
        <v>323.26740000000001</v>
      </c>
      <c r="K1051" s="9">
        <v>227.41579999999999</v>
      </c>
      <c r="L1051" s="9">
        <v>353.40339999999998</v>
      </c>
      <c r="M1051" s="9">
        <v>538.08910000000003</v>
      </c>
      <c r="N1051" s="9">
        <v>944.58439999999996</v>
      </c>
      <c r="O1051" s="9">
        <v>1414.893</v>
      </c>
      <c r="P1051" s="9">
        <v>2092.31</v>
      </c>
      <c r="Q1051" s="9">
        <v>2335.5839999999998</v>
      </c>
      <c r="R1051" s="9">
        <v>2537.837</v>
      </c>
      <c r="S1051" s="9">
        <v>2745.6979999999999</v>
      </c>
      <c r="T1051" s="9">
        <v>3134.5279999999998</v>
      </c>
      <c r="U1051" s="9">
        <v>3193.9549999999999</v>
      </c>
      <c r="V1051" s="9">
        <v>2539.5230000000001</v>
      </c>
      <c r="W1051" s="9">
        <v>2536.9349999999999</v>
      </c>
      <c r="X1051" s="9">
        <v>2305.06</v>
      </c>
      <c r="Y1051" s="9">
        <v>2489.4580000000001</v>
      </c>
      <c r="Z1051" s="9">
        <v>2257.7159999999999</v>
      </c>
      <c r="AA1051" s="9">
        <v>2858.8339999999998</v>
      </c>
      <c r="AB1051" s="9">
        <v>3300.319</v>
      </c>
      <c r="AC1051" s="9">
        <v>2872.7040000000002</v>
      </c>
      <c r="AD1051" s="9">
        <v>1503.9829999999999</v>
      </c>
      <c r="AE1051" s="9">
        <v>1121.1869999999999</v>
      </c>
      <c r="AF1051" s="9">
        <v>1119.0719999999999</v>
      </c>
      <c r="AG1051" s="9">
        <v>2426.2539999999999</v>
      </c>
      <c r="AH1051" s="9">
        <v>492.61829999999998</v>
      </c>
      <c r="AI1051" s="9">
        <v>457.51760000000002</v>
      </c>
      <c r="AJ1051" s="9">
        <v>467.35730000000001</v>
      </c>
      <c r="AK1051" s="9">
        <v>616.82680000000005</v>
      </c>
      <c r="AL1051" s="9">
        <v>726.41049999999996</v>
      </c>
      <c r="AM1051" s="9">
        <v>1087.9290000000001</v>
      </c>
      <c r="AN1051" s="9">
        <v>1248.0920000000001</v>
      </c>
      <c r="AO1051" s="9">
        <v>1763.9090000000001</v>
      </c>
      <c r="AP1051" s="9">
        <v>1997.6179999999999</v>
      </c>
      <c r="AQ1051" s="9">
        <v>2331.6280000000002</v>
      </c>
      <c r="AR1051" s="9">
        <v>2486.096</v>
      </c>
      <c r="AS1051" s="9">
        <v>2738.0390000000002</v>
      </c>
      <c r="AT1051" s="9">
        <v>2860.4929999999999</v>
      </c>
      <c r="AU1051" s="9">
        <v>2934.0320000000002</v>
      </c>
      <c r="AV1051" s="9">
        <v>2931.444</v>
      </c>
      <c r="AW1051" s="9">
        <v>3019.4569999999999</v>
      </c>
      <c r="AX1051" s="9">
        <v>3162.0909999999999</v>
      </c>
      <c r="AY1051" s="9">
        <v>3183.2809999999999</v>
      </c>
      <c r="AZ1051" s="9">
        <v>3269.5439999999999</v>
      </c>
      <c r="BA1051" s="9">
        <v>3137.0680000000002</v>
      </c>
      <c r="BB1051" s="9">
        <v>2548.2440000000001</v>
      </c>
      <c r="BC1051" s="9">
        <v>1362.9839999999999</v>
      </c>
      <c r="BD1051" s="9">
        <v>904.35879999999997</v>
      </c>
      <c r="BE1051" s="9">
        <v>902.24360000000001</v>
      </c>
      <c r="BF1051" s="9">
        <v>3047.518</v>
      </c>
      <c r="BG1051" s="9">
        <v>82.15625</v>
      </c>
      <c r="BH1051" s="9">
        <v>80.21875</v>
      </c>
      <c r="BI1051" s="9">
        <v>78.4375</v>
      </c>
      <c r="BJ1051" s="9">
        <v>77.25</v>
      </c>
      <c r="BK1051" s="9">
        <v>75.59375</v>
      </c>
      <c r="BL1051" s="9">
        <v>74.4375</v>
      </c>
      <c r="BM1051" s="9">
        <v>74.25</v>
      </c>
      <c r="BN1051" s="9">
        <v>77.0625</v>
      </c>
      <c r="BO1051" s="9">
        <v>81.625</v>
      </c>
      <c r="BP1051" s="9">
        <v>86.90625</v>
      </c>
      <c r="BQ1051" s="9">
        <v>90.8125</v>
      </c>
      <c r="BR1051" s="9">
        <v>94.21875</v>
      </c>
      <c r="BS1051" s="9">
        <v>96.8125</v>
      </c>
      <c r="BT1051" s="9">
        <v>98.96875</v>
      </c>
      <c r="BU1051" s="9">
        <v>99.59375</v>
      </c>
      <c r="BV1051" s="9">
        <v>100.625</v>
      </c>
      <c r="BW1051" s="9">
        <v>101.4375</v>
      </c>
      <c r="BX1051" s="9">
        <v>101.5</v>
      </c>
      <c r="BY1051" s="9">
        <v>100.3125</v>
      </c>
      <c r="BZ1051" s="9">
        <v>97.4375</v>
      </c>
      <c r="CA1051" s="9">
        <v>93.96875</v>
      </c>
      <c r="CB1051" s="9">
        <v>90.75</v>
      </c>
      <c r="CC1051" s="9">
        <v>87.75</v>
      </c>
      <c r="CD1051" s="9">
        <v>84.90625</v>
      </c>
      <c r="CE1051" s="9">
        <v>14983.99</v>
      </c>
      <c r="CF1051" s="9">
        <v>12730.91</v>
      </c>
      <c r="CG1051" s="9">
        <v>10727.97</v>
      </c>
      <c r="CH1051" s="9">
        <v>9944.1679999999997</v>
      </c>
      <c r="CI1051" s="9">
        <v>7291.14</v>
      </c>
      <c r="CJ1051" s="9">
        <v>4685.8590000000004</v>
      </c>
      <c r="CK1051" s="9">
        <v>5308.2960000000003</v>
      </c>
      <c r="CL1051" s="9">
        <v>7354.5709999999999</v>
      </c>
      <c r="CM1051" s="9">
        <v>9083.5840000000007</v>
      </c>
      <c r="CN1051" s="9">
        <v>13420.3</v>
      </c>
      <c r="CO1051" s="9">
        <v>16476.150000000001</v>
      </c>
      <c r="CP1051" s="9">
        <v>21725.23</v>
      </c>
      <c r="CQ1051" s="9">
        <v>23480.27</v>
      </c>
      <c r="CR1051" s="9">
        <v>25329.32</v>
      </c>
      <c r="CS1051" s="9">
        <v>25328.76</v>
      </c>
      <c r="CT1051" s="9">
        <v>26450.01</v>
      </c>
      <c r="CU1051" s="9">
        <v>27288.62</v>
      </c>
      <c r="CV1051" s="9">
        <v>28253.27</v>
      </c>
      <c r="CW1051" s="9">
        <v>27581.49</v>
      </c>
      <c r="CX1051" s="9">
        <v>30982.14</v>
      </c>
      <c r="CY1051" s="9">
        <v>32994.15</v>
      </c>
      <c r="CZ1051" s="9">
        <v>27485.66</v>
      </c>
      <c r="DA1051" s="9">
        <v>26860.71</v>
      </c>
      <c r="DB1051" s="9">
        <v>26860.22</v>
      </c>
      <c r="DC1051" s="9">
        <v>23088.37</v>
      </c>
      <c r="DD1051" s="9">
        <v>16.091619999999999</v>
      </c>
      <c r="DE1051" s="9">
        <v>0</v>
      </c>
      <c r="DF1051" s="9">
        <v>0</v>
      </c>
      <c r="DG1051" s="9">
        <v>0</v>
      </c>
    </row>
    <row r="1052" spans="1:111" x14ac:dyDescent="0.25">
      <c r="A1052" s="9" t="s">
        <v>35</v>
      </c>
      <c r="B1052" s="9" t="s">
        <v>106</v>
      </c>
      <c r="C1052" s="9" t="s">
        <v>1</v>
      </c>
      <c r="D1052" s="9" t="s">
        <v>161</v>
      </c>
      <c r="E1052" s="9" t="s">
        <v>160</v>
      </c>
      <c r="F1052" s="9" t="s">
        <v>36</v>
      </c>
      <c r="G1052" s="9">
        <v>2017</v>
      </c>
      <c r="H1052" s="9">
        <v>5</v>
      </c>
      <c r="I1052" s="9">
        <v>421.12270000000001</v>
      </c>
      <c r="J1052" s="9">
        <v>362.61329999999998</v>
      </c>
      <c r="K1052" s="9">
        <v>347.90539999999999</v>
      </c>
      <c r="L1052" s="9">
        <v>459.94900000000001</v>
      </c>
      <c r="M1052" s="9">
        <v>543.89670000000001</v>
      </c>
      <c r="N1052" s="9">
        <v>715.68389999999999</v>
      </c>
      <c r="O1052" s="9">
        <v>741.03869999999995</v>
      </c>
      <c r="P1052" s="9">
        <v>1197.4390000000001</v>
      </c>
      <c r="Q1052" s="9">
        <v>1525.798</v>
      </c>
      <c r="R1052" s="9">
        <v>1987.16</v>
      </c>
      <c r="S1052" s="9">
        <v>2183.23</v>
      </c>
      <c r="T1052" s="9">
        <v>2543.873</v>
      </c>
      <c r="U1052" s="9">
        <v>2596.8290000000002</v>
      </c>
      <c r="V1052" s="9">
        <v>1849.941</v>
      </c>
      <c r="W1052" s="9">
        <v>1852.1759999999999</v>
      </c>
      <c r="X1052" s="9">
        <v>2033.8420000000001</v>
      </c>
      <c r="Y1052" s="9">
        <v>2236.5650000000001</v>
      </c>
      <c r="Z1052" s="9">
        <v>2351.1529999999998</v>
      </c>
      <c r="AA1052" s="9">
        <v>3066.6610000000001</v>
      </c>
      <c r="AB1052" s="9">
        <v>3006.4740000000002</v>
      </c>
      <c r="AC1052" s="9">
        <v>2334.9180000000001</v>
      </c>
      <c r="AD1052" s="9">
        <v>1131.942</v>
      </c>
      <c r="AE1052" s="9">
        <v>809.05110000000002</v>
      </c>
      <c r="AF1052" s="9">
        <v>805.80600000000004</v>
      </c>
      <c r="AG1052" s="9">
        <v>2063.1930000000002</v>
      </c>
      <c r="AH1052" s="9">
        <v>279.67489999999998</v>
      </c>
      <c r="AI1052" s="9">
        <v>246.56989999999999</v>
      </c>
      <c r="AJ1052" s="9">
        <v>220.9812</v>
      </c>
      <c r="AK1052" s="9">
        <v>304.81920000000002</v>
      </c>
      <c r="AL1052" s="9">
        <v>404.50470000000001</v>
      </c>
      <c r="AM1052" s="9">
        <v>632.91560000000004</v>
      </c>
      <c r="AN1052" s="9">
        <v>835.50250000000005</v>
      </c>
      <c r="AO1052" s="9">
        <v>1333.288</v>
      </c>
      <c r="AP1052" s="9">
        <v>1621.5640000000001</v>
      </c>
      <c r="AQ1052" s="9">
        <v>2092.239</v>
      </c>
      <c r="AR1052" s="9">
        <v>2280.3069999999998</v>
      </c>
      <c r="AS1052" s="9">
        <v>2564.61</v>
      </c>
      <c r="AT1052" s="9">
        <v>2676.221</v>
      </c>
      <c r="AU1052" s="9">
        <v>2773.3229999999999</v>
      </c>
      <c r="AV1052" s="9">
        <v>2775.558</v>
      </c>
      <c r="AW1052" s="9">
        <v>2899.1379999999999</v>
      </c>
      <c r="AX1052" s="9">
        <v>3079.81</v>
      </c>
      <c r="AY1052" s="9">
        <v>3146.922</v>
      </c>
      <c r="AZ1052" s="9">
        <v>3188.3809999999999</v>
      </c>
      <c r="BA1052" s="9">
        <v>2921.0329999999999</v>
      </c>
      <c r="BB1052" s="9">
        <v>2286.5720000000001</v>
      </c>
      <c r="BC1052" s="9">
        <v>1153.046</v>
      </c>
      <c r="BD1052" s="9">
        <v>766.65390000000002</v>
      </c>
      <c r="BE1052" s="9">
        <v>763.40869999999995</v>
      </c>
      <c r="BF1052" s="9">
        <v>2934.442</v>
      </c>
      <c r="BG1052" s="9">
        <v>78.5</v>
      </c>
      <c r="BH1052" s="9">
        <v>76.875</v>
      </c>
      <c r="BI1052" s="9">
        <v>75.375</v>
      </c>
      <c r="BJ1052" s="9">
        <v>74.125</v>
      </c>
      <c r="BK1052" s="9">
        <v>72.625</v>
      </c>
      <c r="BL1052" s="9">
        <v>71.5</v>
      </c>
      <c r="BM1052" s="9">
        <v>72.625</v>
      </c>
      <c r="BN1052" s="9">
        <v>77.25</v>
      </c>
      <c r="BO1052" s="9">
        <v>84</v>
      </c>
      <c r="BP1052" s="9">
        <v>90.625</v>
      </c>
      <c r="BQ1052" s="9">
        <v>94.375</v>
      </c>
      <c r="BR1052" s="9">
        <v>97.25</v>
      </c>
      <c r="BS1052" s="9">
        <v>99.5</v>
      </c>
      <c r="BT1052" s="9">
        <v>101.125</v>
      </c>
      <c r="BU1052" s="9">
        <v>102.125</v>
      </c>
      <c r="BV1052" s="9">
        <v>102.5</v>
      </c>
      <c r="BW1052" s="9">
        <v>102.875</v>
      </c>
      <c r="BX1052" s="9">
        <v>101.625</v>
      </c>
      <c r="BY1052" s="9">
        <v>100.625</v>
      </c>
      <c r="BZ1052" s="9">
        <v>97.75</v>
      </c>
      <c r="CA1052" s="9">
        <v>94</v>
      </c>
      <c r="CB1052" s="9">
        <v>90.25</v>
      </c>
      <c r="CC1052" s="9">
        <v>86.75</v>
      </c>
      <c r="CD1052" s="9">
        <v>82.5</v>
      </c>
      <c r="CE1052" s="9">
        <v>7591.1670000000004</v>
      </c>
      <c r="CF1052" s="9">
        <v>6291.6220000000003</v>
      </c>
      <c r="CG1052" s="9">
        <v>5231.7640000000001</v>
      </c>
      <c r="CH1052" s="9">
        <v>5036.5469999999996</v>
      </c>
      <c r="CI1052" s="9">
        <v>3807.2440000000001</v>
      </c>
      <c r="CJ1052" s="9">
        <v>2728.0889999999999</v>
      </c>
      <c r="CK1052" s="9">
        <v>3151.3609999999999</v>
      </c>
      <c r="CL1052" s="9">
        <v>4744.6760000000004</v>
      </c>
      <c r="CM1052" s="9">
        <v>6323.7529999999997</v>
      </c>
      <c r="CN1052" s="9">
        <v>10018.48</v>
      </c>
      <c r="CO1052" s="9">
        <v>12259.75</v>
      </c>
      <c r="CP1052" s="9">
        <v>15801.66</v>
      </c>
      <c r="CQ1052" s="9">
        <v>16829.830000000002</v>
      </c>
      <c r="CR1052" s="9">
        <v>17851.14</v>
      </c>
      <c r="CS1052" s="9">
        <v>17848.47</v>
      </c>
      <c r="CT1052" s="9">
        <v>18663.88</v>
      </c>
      <c r="CU1052" s="9">
        <v>19251.78</v>
      </c>
      <c r="CV1052" s="9">
        <v>20228.02</v>
      </c>
      <c r="CW1052" s="9">
        <v>20380.62</v>
      </c>
      <c r="CX1052" s="9">
        <v>22087.119999999999</v>
      </c>
      <c r="CY1052" s="9">
        <v>22081.59</v>
      </c>
      <c r="CZ1052" s="9">
        <v>19042.47</v>
      </c>
      <c r="DA1052" s="9">
        <v>17047.13</v>
      </c>
      <c r="DB1052" s="9">
        <v>17045.900000000001</v>
      </c>
      <c r="DC1052" s="9">
        <v>16356.57</v>
      </c>
      <c r="DD1052" s="9">
        <v>16.091619999999999</v>
      </c>
      <c r="DE1052" s="9">
        <v>0</v>
      </c>
      <c r="DF1052" s="9">
        <v>0</v>
      </c>
      <c r="DG1052" s="9">
        <v>0</v>
      </c>
    </row>
    <row r="1053" spans="1:111" x14ac:dyDescent="0.25">
      <c r="A1053" s="9" t="s">
        <v>35</v>
      </c>
      <c r="B1053" s="9" t="s">
        <v>106</v>
      </c>
      <c r="C1053" s="9" t="s">
        <v>1</v>
      </c>
      <c r="D1053" s="9" t="s">
        <v>161</v>
      </c>
      <c r="E1053" s="9" t="s">
        <v>160</v>
      </c>
      <c r="F1053" s="9" t="s">
        <v>36</v>
      </c>
      <c r="G1053" s="9">
        <v>2017</v>
      </c>
      <c r="H1053" s="9">
        <v>6</v>
      </c>
      <c r="I1053" s="9">
        <v>552.38879999999995</v>
      </c>
      <c r="J1053" s="9">
        <v>500.4144</v>
      </c>
      <c r="K1053" s="9">
        <v>521.23469999999998</v>
      </c>
      <c r="L1053" s="9">
        <v>666.91809999999998</v>
      </c>
      <c r="M1053" s="9">
        <v>793.03039999999999</v>
      </c>
      <c r="N1053" s="9">
        <v>1035.567</v>
      </c>
      <c r="O1053" s="9">
        <v>1199.1110000000001</v>
      </c>
      <c r="P1053" s="9">
        <v>1661.6089999999999</v>
      </c>
      <c r="Q1053" s="9">
        <v>1926.7239999999999</v>
      </c>
      <c r="R1053" s="9">
        <v>2232.768</v>
      </c>
      <c r="S1053" s="9">
        <v>2372.7280000000001</v>
      </c>
      <c r="T1053" s="9">
        <v>2597.1750000000002</v>
      </c>
      <c r="U1053" s="9">
        <v>2417.4079999999999</v>
      </c>
      <c r="V1053" s="9">
        <v>1987.9839999999999</v>
      </c>
      <c r="W1053" s="9">
        <v>1996.2750000000001</v>
      </c>
      <c r="X1053" s="9">
        <v>2116.8629999999998</v>
      </c>
      <c r="Y1053" s="9">
        <v>2269.585</v>
      </c>
      <c r="Z1053" s="9">
        <v>2549.7339999999999</v>
      </c>
      <c r="AA1053" s="9">
        <v>3219.6669999999999</v>
      </c>
      <c r="AB1053" s="9">
        <v>3143.3029999999999</v>
      </c>
      <c r="AC1053" s="9">
        <v>2322.5210000000002</v>
      </c>
      <c r="AD1053" s="9">
        <v>1158.03</v>
      </c>
      <c r="AE1053" s="9">
        <v>761.81020000000001</v>
      </c>
      <c r="AF1053" s="9">
        <v>759.36649999999997</v>
      </c>
      <c r="AG1053" s="9">
        <v>2184.9369999999999</v>
      </c>
      <c r="AH1053" s="9">
        <v>429.21319999999997</v>
      </c>
      <c r="AI1053" s="9">
        <v>402.76929999999999</v>
      </c>
      <c r="AJ1053" s="9">
        <v>408.01299999999998</v>
      </c>
      <c r="AK1053" s="9">
        <v>602.34630000000004</v>
      </c>
      <c r="AL1053" s="9">
        <v>671.80960000000005</v>
      </c>
      <c r="AM1053" s="9">
        <v>1003.605</v>
      </c>
      <c r="AN1053" s="9">
        <v>1260.5160000000001</v>
      </c>
      <c r="AO1053" s="9">
        <v>1721.09</v>
      </c>
      <c r="AP1053" s="9">
        <v>1977.038</v>
      </c>
      <c r="AQ1053" s="9">
        <v>2287.1289999999999</v>
      </c>
      <c r="AR1053" s="9">
        <v>2444.7629999999999</v>
      </c>
      <c r="AS1053" s="9">
        <v>2682.5419999999999</v>
      </c>
      <c r="AT1053" s="9">
        <v>2785.8119999999999</v>
      </c>
      <c r="AU1053" s="9">
        <v>2902.864</v>
      </c>
      <c r="AV1053" s="9">
        <v>2911.1550000000002</v>
      </c>
      <c r="AW1053" s="9">
        <v>3013.6239999999998</v>
      </c>
      <c r="AX1053" s="9">
        <v>3151.7849999999999</v>
      </c>
      <c r="AY1053" s="9">
        <v>3207.8270000000002</v>
      </c>
      <c r="AZ1053" s="9">
        <v>3292.2220000000002</v>
      </c>
      <c r="BA1053" s="9">
        <v>3071.056</v>
      </c>
      <c r="BB1053" s="9">
        <v>2459.3980000000001</v>
      </c>
      <c r="BC1053" s="9">
        <v>1279.9369999999999</v>
      </c>
      <c r="BD1053" s="9">
        <v>937.82830000000001</v>
      </c>
      <c r="BE1053" s="9">
        <v>935.38459999999998</v>
      </c>
      <c r="BF1053" s="9">
        <v>3039.241</v>
      </c>
      <c r="BG1053" s="9">
        <v>82.125</v>
      </c>
      <c r="BH1053" s="9">
        <v>80.75</v>
      </c>
      <c r="BI1053" s="9">
        <v>78.75</v>
      </c>
      <c r="BJ1053" s="9">
        <v>76.75</v>
      </c>
      <c r="BK1053" s="9">
        <v>75</v>
      </c>
      <c r="BL1053" s="9">
        <v>73.625</v>
      </c>
      <c r="BM1053" s="9">
        <v>75</v>
      </c>
      <c r="BN1053" s="9">
        <v>78.75</v>
      </c>
      <c r="BO1053" s="9">
        <v>82.875</v>
      </c>
      <c r="BP1053" s="9">
        <v>88.5</v>
      </c>
      <c r="BQ1053" s="9">
        <v>92.125</v>
      </c>
      <c r="BR1053" s="9">
        <v>95.375</v>
      </c>
      <c r="BS1053" s="9">
        <v>98.125</v>
      </c>
      <c r="BT1053" s="9">
        <v>100.125</v>
      </c>
      <c r="BU1053" s="9">
        <v>102.125</v>
      </c>
      <c r="BV1053" s="9">
        <v>103.25</v>
      </c>
      <c r="BW1053" s="9">
        <v>103.5</v>
      </c>
      <c r="BX1053" s="9">
        <v>103.625</v>
      </c>
      <c r="BY1053" s="9">
        <v>103</v>
      </c>
      <c r="BZ1053" s="9">
        <v>101</v>
      </c>
      <c r="CA1053" s="9">
        <v>97.5</v>
      </c>
      <c r="CB1053" s="9">
        <v>94.125</v>
      </c>
      <c r="CC1053" s="9">
        <v>90.875</v>
      </c>
      <c r="CD1053" s="9">
        <v>87.5</v>
      </c>
      <c r="CE1053" s="9">
        <v>10198.700000000001</v>
      </c>
      <c r="CF1053" s="9">
        <v>8750.2360000000008</v>
      </c>
      <c r="CG1053" s="9">
        <v>7397.32</v>
      </c>
      <c r="CH1053" s="9">
        <v>6539.8459999999995</v>
      </c>
      <c r="CI1053" s="9">
        <v>4820.3789999999999</v>
      </c>
      <c r="CJ1053" s="9">
        <v>3000.9090000000001</v>
      </c>
      <c r="CK1053" s="9">
        <v>3167.2779999999998</v>
      </c>
      <c r="CL1053" s="9">
        <v>4161.1279999999997</v>
      </c>
      <c r="CM1053" s="9">
        <v>5368.1379999999999</v>
      </c>
      <c r="CN1053" s="9">
        <v>8123.4470000000001</v>
      </c>
      <c r="CO1053" s="9">
        <v>9867.0360000000001</v>
      </c>
      <c r="CP1053" s="9">
        <v>12883.08</v>
      </c>
      <c r="CQ1053" s="9">
        <v>13907.49</v>
      </c>
      <c r="CR1053" s="9">
        <v>15033.67</v>
      </c>
      <c r="CS1053" s="9">
        <v>15029.69</v>
      </c>
      <c r="CT1053" s="9">
        <v>15578.04</v>
      </c>
      <c r="CU1053" s="9">
        <v>16060.63</v>
      </c>
      <c r="CV1053" s="9">
        <v>16613.39</v>
      </c>
      <c r="CW1053" s="9">
        <v>16295.69</v>
      </c>
      <c r="CX1053" s="9">
        <v>18889.759999999998</v>
      </c>
      <c r="CY1053" s="9">
        <v>20959.37</v>
      </c>
      <c r="CZ1053" s="9">
        <v>16931.400000000001</v>
      </c>
      <c r="DA1053" s="9">
        <v>16831.599999999999</v>
      </c>
      <c r="DB1053" s="9">
        <v>16825.2</v>
      </c>
      <c r="DC1053" s="9">
        <v>13735.5</v>
      </c>
      <c r="DD1053" s="9">
        <v>16.091619999999999</v>
      </c>
      <c r="DE1053" s="9">
        <v>0</v>
      </c>
      <c r="DF1053" s="9">
        <v>0</v>
      </c>
      <c r="DG1053" s="9">
        <v>0</v>
      </c>
    </row>
    <row r="1054" spans="1:111" x14ac:dyDescent="0.25">
      <c r="A1054" s="9" t="s">
        <v>35</v>
      </c>
      <c r="B1054" s="9" t="s">
        <v>106</v>
      </c>
      <c r="C1054" s="9" t="s">
        <v>1</v>
      </c>
      <c r="D1054" s="9" t="s">
        <v>161</v>
      </c>
      <c r="E1054" s="9" t="s">
        <v>160</v>
      </c>
      <c r="F1054" s="9" t="s">
        <v>36</v>
      </c>
      <c r="G1054" s="9">
        <v>2017</v>
      </c>
      <c r="H1054" s="9">
        <v>7</v>
      </c>
      <c r="I1054" s="9">
        <v>917.24969999999996</v>
      </c>
      <c r="J1054" s="9">
        <v>987.67960000000005</v>
      </c>
      <c r="K1054" s="9">
        <v>978.19539999999995</v>
      </c>
      <c r="L1054" s="9">
        <v>1038.279</v>
      </c>
      <c r="M1054" s="9">
        <v>1284.075</v>
      </c>
      <c r="N1054" s="9">
        <v>1640.855</v>
      </c>
      <c r="O1054" s="9">
        <v>2120.183</v>
      </c>
      <c r="P1054" s="9">
        <v>2582.7280000000001</v>
      </c>
      <c r="Q1054" s="9">
        <v>2732.8969999999999</v>
      </c>
      <c r="R1054" s="9">
        <v>2855.2350000000001</v>
      </c>
      <c r="S1054" s="9">
        <v>2890.1289999999999</v>
      </c>
      <c r="T1054" s="9">
        <v>3318.6750000000002</v>
      </c>
      <c r="U1054" s="9">
        <v>3255.2629999999999</v>
      </c>
      <c r="V1054" s="9">
        <v>2596.2550000000001</v>
      </c>
      <c r="W1054" s="9">
        <v>2581.39</v>
      </c>
      <c r="X1054" s="9">
        <v>2743.2710000000002</v>
      </c>
      <c r="Y1054" s="9">
        <v>2986.172</v>
      </c>
      <c r="Z1054" s="9">
        <v>3166.15</v>
      </c>
      <c r="AA1054" s="9">
        <v>3707.741</v>
      </c>
      <c r="AB1054" s="9">
        <v>3465.2469999999998</v>
      </c>
      <c r="AC1054" s="9">
        <v>2915.2530000000002</v>
      </c>
      <c r="AD1054" s="9">
        <v>1791.972</v>
      </c>
      <c r="AE1054" s="9">
        <v>1375.6769999999999</v>
      </c>
      <c r="AF1054" s="9">
        <v>1374.0730000000001</v>
      </c>
      <c r="AG1054" s="9">
        <v>2811.3780000000002</v>
      </c>
      <c r="AH1054" s="9">
        <v>939.87070000000006</v>
      </c>
      <c r="AI1054" s="9">
        <v>918.06110000000001</v>
      </c>
      <c r="AJ1054" s="9">
        <v>921.29010000000005</v>
      </c>
      <c r="AK1054" s="9">
        <v>1072.6030000000001</v>
      </c>
      <c r="AL1054" s="9">
        <v>1212.4480000000001</v>
      </c>
      <c r="AM1054" s="9">
        <v>1662.309</v>
      </c>
      <c r="AN1054" s="9">
        <v>1960.836</v>
      </c>
      <c r="AO1054" s="9">
        <v>2524.2579999999998</v>
      </c>
      <c r="AP1054" s="9">
        <v>2709.1019999999999</v>
      </c>
      <c r="AQ1054" s="9">
        <v>2945.1909999999998</v>
      </c>
      <c r="AR1054" s="9">
        <v>3046.2649999999999</v>
      </c>
      <c r="AS1054" s="9">
        <v>3266.777</v>
      </c>
      <c r="AT1054" s="9">
        <v>3366.5720000000001</v>
      </c>
      <c r="AU1054" s="9">
        <v>3380.6840000000002</v>
      </c>
      <c r="AV1054" s="9">
        <v>3365.82</v>
      </c>
      <c r="AW1054" s="9">
        <v>3438.7719999999999</v>
      </c>
      <c r="AX1054" s="9">
        <v>3571.799</v>
      </c>
      <c r="AY1054" s="9">
        <v>3616.2240000000002</v>
      </c>
      <c r="AZ1054" s="9">
        <v>3693.3069999999998</v>
      </c>
      <c r="BA1054" s="9">
        <v>3509.4969999999998</v>
      </c>
      <c r="BB1054" s="9">
        <v>2945.585</v>
      </c>
      <c r="BC1054" s="9">
        <v>1690.434</v>
      </c>
      <c r="BD1054" s="9">
        <v>1232.865</v>
      </c>
      <c r="BE1054" s="9">
        <v>1231.26</v>
      </c>
      <c r="BF1054" s="9">
        <v>3471.9279999999999</v>
      </c>
      <c r="BG1054" s="9">
        <v>88.75</v>
      </c>
      <c r="BH1054" s="9">
        <v>87.25</v>
      </c>
      <c r="BI1054" s="9">
        <v>85.125</v>
      </c>
      <c r="BJ1054" s="9">
        <v>84.25</v>
      </c>
      <c r="BK1054" s="9">
        <v>83.25</v>
      </c>
      <c r="BL1054" s="9">
        <v>81.875</v>
      </c>
      <c r="BM1054" s="9">
        <v>82.25</v>
      </c>
      <c r="BN1054" s="9">
        <v>85</v>
      </c>
      <c r="BO1054" s="9">
        <v>90</v>
      </c>
      <c r="BP1054" s="9">
        <v>95.125</v>
      </c>
      <c r="BQ1054" s="9">
        <v>99.75</v>
      </c>
      <c r="BR1054" s="9">
        <v>103.375</v>
      </c>
      <c r="BS1054" s="9">
        <v>105.75</v>
      </c>
      <c r="BT1054" s="9">
        <v>106.25</v>
      </c>
      <c r="BU1054" s="9">
        <v>104.5</v>
      </c>
      <c r="BV1054" s="9">
        <v>104.5</v>
      </c>
      <c r="BW1054" s="9">
        <v>106</v>
      </c>
      <c r="BX1054" s="9">
        <v>105.375</v>
      </c>
      <c r="BY1054" s="9">
        <v>104.75</v>
      </c>
      <c r="BZ1054" s="9">
        <v>103</v>
      </c>
      <c r="CA1054" s="9">
        <v>100.375</v>
      </c>
      <c r="CB1054" s="9">
        <v>97.625</v>
      </c>
      <c r="CC1054" s="9">
        <v>95.875</v>
      </c>
      <c r="CD1054" s="9">
        <v>93.5</v>
      </c>
      <c r="CE1054" s="9">
        <v>13273.12</v>
      </c>
      <c r="CF1054" s="9">
        <v>11454.53</v>
      </c>
      <c r="CG1054" s="9">
        <v>9709.9009999999998</v>
      </c>
      <c r="CH1054" s="9">
        <v>9279.0810000000001</v>
      </c>
      <c r="CI1054" s="9">
        <v>6832.2960000000003</v>
      </c>
      <c r="CJ1054" s="9">
        <v>4578.2790000000005</v>
      </c>
      <c r="CK1054" s="9">
        <v>5186.5060000000003</v>
      </c>
      <c r="CL1054" s="9">
        <v>7139.6180000000004</v>
      </c>
      <c r="CM1054" s="9">
        <v>8797.6859999999997</v>
      </c>
      <c r="CN1054" s="9">
        <v>13204.02</v>
      </c>
      <c r="CO1054" s="9">
        <v>15729.42</v>
      </c>
      <c r="CP1054" s="9">
        <v>20080.86</v>
      </c>
      <c r="CQ1054" s="9">
        <v>21450.59</v>
      </c>
      <c r="CR1054" s="9">
        <v>23269.26</v>
      </c>
      <c r="CS1054" s="9">
        <v>23312.75</v>
      </c>
      <c r="CT1054" s="9">
        <v>23925.4</v>
      </c>
      <c r="CU1054" s="9">
        <v>24450.54</v>
      </c>
      <c r="CV1054" s="9">
        <v>25719.43</v>
      </c>
      <c r="CW1054" s="9">
        <v>26067.54</v>
      </c>
      <c r="CX1054" s="9">
        <v>30327.06</v>
      </c>
      <c r="CY1054" s="9">
        <v>32121.65</v>
      </c>
      <c r="CZ1054" s="9">
        <v>24902.15</v>
      </c>
      <c r="DA1054" s="9">
        <v>22852.62</v>
      </c>
      <c r="DB1054" s="9">
        <v>22845.4</v>
      </c>
      <c r="DC1054" s="9">
        <v>21012.63</v>
      </c>
      <c r="DD1054" s="9">
        <v>16.091619999999999</v>
      </c>
      <c r="DE1054" s="9">
        <v>0</v>
      </c>
      <c r="DF1054" s="9">
        <v>0</v>
      </c>
      <c r="DG1054" s="9">
        <v>0</v>
      </c>
    </row>
    <row r="1055" spans="1:111" x14ac:dyDescent="0.25">
      <c r="A1055" s="9" t="s">
        <v>35</v>
      </c>
      <c r="B1055" s="9" t="s">
        <v>106</v>
      </c>
      <c r="C1055" s="9" t="s">
        <v>1</v>
      </c>
      <c r="D1055" s="9" t="s">
        <v>161</v>
      </c>
      <c r="E1055" s="9" t="s">
        <v>160</v>
      </c>
      <c r="F1055" s="9" t="s">
        <v>36</v>
      </c>
      <c r="G1055" s="9">
        <v>2017</v>
      </c>
      <c r="H1055" s="9">
        <v>8</v>
      </c>
      <c r="I1055" s="9">
        <v>323.10449999999997</v>
      </c>
      <c r="J1055" s="9">
        <v>290.74430000000001</v>
      </c>
      <c r="K1055" s="9">
        <v>188.45439999999999</v>
      </c>
      <c r="L1055" s="9">
        <v>284.21069999999997</v>
      </c>
      <c r="M1055" s="9">
        <v>504.34699999999998</v>
      </c>
      <c r="N1055" s="9">
        <v>951.09159999999997</v>
      </c>
      <c r="O1055" s="9">
        <v>1427.953</v>
      </c>
      <c r="P1055" s="9">
        <v>2134.5509999999999</v>
      </c>
      <c r="Q1055" s="9">
        <v>2405.65</v>
      </c>
      <c r="R1055" s="9">
        <v>2632.2809999999999</v>
      </c>
      <c r="S1055" s="9">
        <v>2854.5360000000001</v>
      </c>
      <c r="T1055" s="9">
        <v>3265.0189999999998</v>
      </c>
      <c r="U1055" s="9">
        <v>3332.6239999999998</v>
      </c>
      <c r="V1055" s="9">
        <v>2675.643</v>
      </c>
      <c r="W1055" s="9">
        <v>2682.8980000000001</v>
      </c>
      <c r="X1055" s="9">
        <v>2451.498</v>
      </c>
      <c r="Y1055" s="9">
        <v>2642.95</v>
      </c>
      <c r="Z1055" s="9">
        <v>2400.2289999999998</v>
      </c>
      <c r="AA1055" s="9">
        <v>3001.6439999999998</v>
      </c>
      <c r="AB1055" s="9">
        <v>3392.413</v>
      </c>
      <c r="AC1055" s="9">
        <v>2930.37</v>
      </c>
      <c r="AD1055" s="9">
        <v>1527.577</v>
      </c>
      <c r="AE1055" s="9">
        <v>1129.1310000000001</v>
      </c>
      <c r="AF1055" s="9">
        <v>1127.6020000000001</v>
      </c>
      <c r="AG1055" s="9">
        <v>2569.377</v>
      </c>
      <c r="AH1055" s="9">
        <v>461.85680000000002</v>
      </c>
      <c r="AI1055" s="9">
        <v>424.99450000000002</v>
      </c>
      <c r="AJ1055" s="9">
        <v>428.39580000000001</v>
      </c>
      <c r="AK1055" s="9">
        <v>547.63409999999999</v>
      </c>
      <c r="AL1055" s="9">
        <v>692.66840000000002</v>
      </c>
      <c r="AM1055" s="9">
        <v>1094.4359999999999</v>
      </c>
      <c r="AN1055" s="9">
        <v>1261.152</v>
      </c>
      <c r="AO1055" s="9">
        <v>1806.15</v>
      </c>
      <c r="AP1055" s="9">
        <v>2067.6840000000002</v>
      </c>
      <c r="AQ1055" s="9">
        <v>2426.0720000000001</v>
      </c>
      <c r="AR1055" s="9">
        <v>2594.933</v>
      </c>
      <c r="AS1055" s="9">
        <v>2868.53</v>
      </c>
      <c r="AT1055" s="9">
        <v>2999.163</v>
      </c>
      <c r="AU1055" s="9">
        <v>3070.152</v>
      </c>
      <c r="AV1055" s="9">
        <v>3077.4070000000002</v>
      </c>
      <c r="AW1055" s="9">
        <v>3165.895</v>
      </c>
      <c r="AX1055" s="9">
        <v>3315.5830000000001</v>
      </c>
      <c r="AY1055" s="9">
        <v>3325.7939999999999</v>
      </c>
      <c r="AZ1055" s="9">
        <v>3412.3539999999998</v>
      </c>
      <c r="BA1055" s="9">
        <v>3229.1619999999998</v>
      </c>
      <c r="BB1055" s="9">
        <v>2605.9110000000001</v>
      </c>
      <c r="BC1055" s="9">
        <v>1386.577</v>
      </c>
      <c r="BD1055" s="9">
        <v>912.30319999999995</v>
      </c>
      <c r="BE1055" s="9">
        <v>910.77440000000001</v>
      </c>
      <c r="BF1055" s="9">
        <v>3190.6410000000001</v>
      </c>
      <c r="BG1055" s="9">
        <v>85.375</v>
      </c>
      <c r="BH1055" s="9">
        <v>84.5</v>
      </c>
      <c r="BI1055" s="9">
        <v>83.5</v>
      </c>
      <c r="BJ1055" s="9">
        <v>82.75</v>
      </c>
      <c r="BK1055" s="9">
        <v>80.75</v>
      </c>
      <c r="BL1055" s="9">
        <v>79.125</v>
      </c>
      <c r="BM1055" s="9">
        <v>78.625</v>
      </c>
      <c r="BN1055" s="9">
        <v>81.125</v>
      </c>
      <c r="BO1055" s="9">
        <v>86.625</v>
      </c>
      <c r="BP1055" s="9">
        <v>92.125</v>
      </c>
      <c r="BQ1055" s="9">
        <v>96.875</v>
      </c>
      <c r="BR1055" s="9">
        <v>100.125</v>
      </c>
      <c r="BS1055" s="9">
        <v>102.75</v>
      </c>
      <c r="BT1055" s="9">
        <v>104.5</v>
      </c>
      <c r="BU1055" s="9">
        <v>106.25</v>
      </c>
      <c r="BV1055" s="9">
        <v>106.5</v>
      </c>
      <c r="BW1055" s="9">
        <v>106.5</v>
      </c>
      <c r="BX1055" s="9">
        <v>105.875</v>
      </c>
      <c r="BY1055" s="9">
        <v>103.75</v>
      </c>
      <c r="BZ1055" s="9">
        <v>100.5</v>
      </c>
      <c r="CA1055" s="9">
        <v>97</v>
      </c>
      <c r="CB1055" s="9">
        <v>94.125</v>
      </c>
      <c r="CC1055" s="9">
        <v>92.125</v>
      </c>
      <c r="CD1055" s="9">
        <v>90</v>
      </c>
      <c r="CE1055" s="9">
        <v>15126.81</v>
      </c>
      <c r="CF1055" s="9">
        <v>12857.99</v>
      </c>
      <c r="CG1055" s="9">
        <v>10841.75</v>
      </c>
      <c r="CH1055" s="9">
        <v>10077.94</v>
      </c>
      <c r="CI1055" s="9">
        <v>7388.6840000000002</v>
      </c>
      <c r="CJ1055" s="9">
        <v>4756.3230000000003</v>
      </c>
      <c r="CK1055" s="9">
        <v>5390.232</v>
      </c>
      <c r="CL1055" s="9">
        <v>7443.05</v>
      </c>
      <c r="CM1055" s="9">
        <v>9181.4850000000006</v>
      </c>
      <c r="CN1055" s="9">
        <v>13564.39</v>
      </c>
      <c r="CO1055" s="9">
        <v>16638.72</v>
      </c>
      <c r="CP1055" s="9">
        <v>21917.27</v>
      </c>
      <c r="CQ1055" s="9">
        <v>23682.959999999999</v>
      </c>
      <c r="CR1055" s="9">
        <v>25552.720000000001</v>
      </c>
      <c r="CS1055" s="9">
        <v>25549.21</v>
      </c>
      <c r="CT1055" s="9">
        <v>26671.39</v>
      </c>
      <c r="CU1055" s="9">
        <v>27509.53</v>
      </c>
      <c r="CV1055" s="9">
        <v>28492.02</v>
      </c>
      <c r="CW1055" s="9">
        <v>27828.83</v>
      </c>
      <c r="CX1055" s="9">
        <v>31291.56</v>
      </c>
      <c r="CY1055" s="9">
        <v>33339.54</v>
      </c>
      <c r="CZ1055" s="9">
        <v>27716.19</v>
      </c>
      <c r="DA1055" s="9">
        <v>27063.17</v>
      </c>
      <c r="DB1055" s="9">
        <v>27060.65</v>
      </c>
      <c r="DC1055" s="9">
        <v>23286.49</v>
      </c>
      <c r="DD1055" s="9">
        <v>16.091619999999999</v>
      </c>
      <c r="DE1055" s="9">
        <v>0</v>
      </c>
      <c r="DF1055" s="9">
        <v>0</v>
      </c>
      <c r="DG1055" s="9">
        <v>0</v>
      </c>
    </row>
    <row r="1056" spans="1:111" x14ac:dyDescent="0.25">
      <c r="A1056" s="9" t="s">
        <v>35</v>
      </c>
      <c r="B1056" s="9" t="s">
        <v>106</v>
      </c>
      <c r="C1056" s="9" t="s">
        <v>1</v>
      </c>
      <c r="D1056" s="9" t="s">
        <v>161</v>
      </c>
      <c r="E1056" s="9" t="s">
        <v>160</v>
      </c>
      <c r="F1056" s="9" t="s">
        <v>36</v>
      </c>
      <c r="G1056" s="9">
        <v>2017</v>
      </c>
      <c r="H1056" s="9">
        <v>9</v>
      </c>
      <c r="I1056" s="9">
        <v>334.4042</v>
      </c>
      <c r="J1056" s="9">
        <v>311.67880000000002</v>
      </c>
      <c r="K1056" s="9">
        <v>316.0797</v>
      </c>
      <c r="L1056" s="9">
        <v>420.74180000000001</v>
      </c>
      <c r="M1056" s="9">
        <v>538.90530000000001</v>
      </c>
      <c r="N1056" s="9">
        <v>815.64869999999996</v>
      </c>
      <c r="O1056" s="9">
        <v>581.28070000000002</v>
      </c>
      <c r="P1056" s="9">
        <v>826.60680000000002</v>
      </c>
      <c r="Q1056" s="9">
        <v>1020.546</v>
      </c>
      <c r="R1056" s="9">
        <v>1192.181</v>
      </c>
      <c r="S1056" s="9">
        <v>1356.82</v>
      </c>
      <c r="T1056" s="9">
        <v>1756.8869999999999</v>
      </c>
      <c r="U1056" s="9">
        <v>1822.7339999999999</v>
      </c>
      <c r="V1056" s="9">
        <v>1030.6079999999999</v>
      </c>
      <c r="W1056" s="9">
        <v>1034.5519999999999</v>
      </c>
      <c r="X1056" s="9">
        <v>1198.797</v>
      </c>
      <c r="Y1056" s="9">
        <v>1358.249</v>
      </c>
      <c r="Z1056" s="9">
        <v>1445.5540000000001</v>
      </c>
      <c r="AA1056" s="9">
        <v>2460.3090000000002</v>
      </c>
      <c r="AB1056" s="9">
        <v>2475.1410000000001</v>
      </c>
      <c r="AC1056" s="9">
        <v>1914.7929999999999</v>
      </c>
      <c r="AD1056" s="9">
        <v>808.1925</v>
      </c>
      <c r="AE1056" s="9">
        <v>599.37699999999995</v>
      </c>
      <c r="AF1056" s="9">
        <v>597.70209999999997</v>
      </c>
      <c r="AG1056" s="9">
        <v>1213.4590000000001</v>
      </c>
      <c r="AH1056" s="9">
        <v>154.852</v>
      </c>
      <c r="AI1056" s="9">
        <v>158.4144</v>
      </c>
      <c r="AJ1056" s="9">
        <v>158.00720000000001</v>
      </c>
      <c r="AK1056" s="9">
        <v>270.01100000000002</v>
      </c>
      <c r="AL1056" s="9">
        <v>429.42959999999999</v>
      </c>
      <c r="AM1056" s="9">
        <v>779.68140000000005</v>
      </c>
      <c r="AN1056" s="9">
        <v>679.49429999999995</v>
      </c>
      <c r="AO1056" s="9">
        <v>910.72810000000004</v>
      </c>
      <c r="AP1056" s="9">
        <v>1083.174</v>
      </c>
      <c r="AQ1056" s="9">
        <v>1292.2729999999999</v>
      </c>
      <c r="AR1056" s="9">
        <v>1449.9549999999999</v>
      </c>
      <c r="AS1056" s="9">
        <v>1761.2159999999999</v>
      </c>
      <c r="AT1056" s="9">
        <v>1895.68</v>
      </c>
      <c r="AU1056" s="9">
        <v>2034.223</v>
      </c>
      <c r="AV1056" s="9">
        <v>2038.1669999999999</v>
      </c>
      <c r="AW1056" s="9">
        <v>2148.8020000000001</v>
      </c>
      <c r="AX1056" s="9">
        <v>2275.4430000000002</v>
      </c>
      <c r="AY1056" s="9">
        <v>2310.0940000000001</v>
      </c>
      <c r="AZ1056" s="9">
        <v>2564.0509999999999</v>
      </c>
      <c r="BA1056" s="9">
        <v>2337.9760000000001</v>
      </c>
      <c r="BB1056" s="9">
        <v>1858.2950000000001</v>
      </c>
      <c r="BC1056" s="9">
        <v>784.73099999999999</v>
      </c>
      <c r="BD1056" s="9">
        <v>537.57370000000003</v>
      </c>
      <c r="BE1056" s="9">
        <v>535.89890000000003</v>
      </c>
      <c r="BF1056" s="9">
        <v>2162.2890000000002</v>
      </c>
      <c r="BG1056" s="9">
        <v>76.75</v>
      </c>
      <c r="BH1056" s="9">
        <v>75.875</v>
      </c>
      <c r="BI1056" s="9">
        <v>75.375</v>
      </c>
      <c r="BJ1056" s="9">
        <v>74.25</v>
      </c>
      <c r="BK1056" s="9">
        <v>73.375</v>
      </c>
      <c r="BL1056" s="9">
        <v>73</v>
      </c>
      <c r="BM1056" s="9">
        <v>72.125</v>
      </c>
      <c r="BN1056" s="9">
        <v>73.25</v>
      </c>
      <c r="BO1056" s="9">
        <v>79.25</v>
      </c>
      <c r="BP1056" s="9">
        <v>84.875</v>
      </c>
      <c r="BQ1056" s="9">
        <v>90</v>
      </c>
      <c r="BR1056" s="9">
        <v>94.125</v>
      </c>
      <c r="BS1056" s="9">
        <v>97.375</v>
      </c>
      <c r="BT1056" s="9">
        <v>99.375</v>
      </c>
      <c r="BU1056" s="9">
        <v>100.75</v>
      </c>
      <c r="BV1056" s="9">
        <v>101.5</v>
      </c>
      <c r="BW1056" s="9">
        <v>101.25</v>
      </c>
      <c r="BX1056" s="9">
        <v>99.125</v>
      </c>
      <c r="BY1056" s="9">
        <v>96</v>
      </c>
      <c r="BZ1056" s="9">
        <v>92</v>
      </c>
      <c r="CA1056" s="9">
        <v>88.375</v>
      </c>
      <c r="CB1056" s="9">
        <v>85.5</v>
      </c>
      <c r="CC1056" s="9">
        <v>82.625</v>
      </c>
      <c r="CD1056" s="9">
        <v>80.875</v>
      </c>
      <c r="CE1056" s="9">
        <v>7581.2190000000001</v>
      </c>
      <c r="CF1056" s="9">
        <v>6269.0020000000004</v>
      </c>
      <c r="CG1056" s="9">
        <v>5223.9080000000004</v>
      </c>
      <c r="CH1056" s="9">
        <v>4835.6139999999996</v>
      </c>
      <c r="CI1056" s="9">
        <v>3616.8690000000001</v>
      </c>
      <c r="CJ1056" s="9">
        <v>2448.6640000000002</v>
      </c>
      <c r="CK1056" s="9">
        <v>2847.672</v>
      </c>
      <c r="CL1056" s="9">
        <v>4226.6459999999997</v>
      </c>
      <c r="CM1056" s="9">
        <v>5646.4790000000003</v>
      </c>
      <c r="CN1056" s="9">
        <v>8836.8870000000006</v>
      </c>
      <c r="CO1056" s="9">
        <v>10952.21</v>
      </c>
      <c r="CP1056" s="9">
        <v>14313.81</v>
      </c>
      <c r="CQ1056" s="9">
        <v>15326.25</v>
      </c>
      <c r="CR1056" s="9">
        <v>16203.62</v>
      </c>
      <c r="CS1056" s="9">
        <v>16201.59</v>
      </c>
      <c r="CT1056" s="9">
        <v>17073.53</v>
      </c>
      <c r="CU1056" s="9">
        <v>17710.52</v>
      </c>
      <c r="CV1056" s="9">
        <v>18459.89</v>
      </c>
      <c r="CW1056" s="9">
        <v>18165.5</v>
      </c>
      <c r="CX1056" s="9">
        <v>19460.71</v>
      </c>
      <c r="CY1056" s="9">
        <v>19619.38</v>
      </c>
      <c r="CZ1056" s="9">
        <v>17502.13</v>
      </c>
      <c r="DA1056" s="9">
        <v>16577.87</v>
      </c>
      <c r="DB1056" s="9">
        <v>16580.96</v>
      </c>
      <c r="DC1056" s="9">
        <v>14940.23</v>
      </c>
      <c r="DD1056" s="9">
        <v>16.091619999999999</v>
      </c>
      <c r="DE1056" s="9">
        <v>0</v>
      </c>
      <c r="DF1056" s="9">
        <v>0</v>
      </c>
      <c r="DG1056" s="9">
        <v>0</v>
      </c>
    </row>
    <row r="1057" spans="1:111" x14ac:dyDescent="0.25">
      <c r="A1057" s="9" t="s">
        <v>35</v>
      </c>
      <c r="B1057" s="9" t="s">
        <v>106</v>
      </c>
      <c r="C1057" s="9" t="s">
        <v>1</v>
      </c>
      <c r="D1057" s="9" t="s">
        <v>161</v>
      </c>
      <c r="E1057" s="9" t="s">
        <v>160</v>
      </c>
      <c r="F1057" s="9" t="s">
        <v>36</v>
      </c>
      <c r="G1057" s="9">
        <v>2017</v>
      </c>
      <c r="H1057" s="9">
        <v>10</v>
      </c>
      <c r="I1057" s="9">
        <v>225.42699999999999</v>
      </c>
      <c r="J1057" s="9">
        <v>200.7038</v>
      </c>
      <c r="K1057" s="9">
        <v>200.62289999999999</v>
      </c>
      <c r="L1057" s="9">
        <v>258.95049999999998</v>
      </c>
      <c r="M1057" s="9">
        <v>368.86849999999998</v>
      </c>
      <c r="N1057" s="9">
        <v>641.2894</v>
      </c>
      <c r="O1057" s="9">
        <v>362.9271</v>
      </c>
      <c r="P1057" s="9">
        <v>632.11109999999996</v>
      </c>
      <c r="Q1057" s="9">
        <v>879.41</v>
      </c>
      <c r="R1057" s="9">
        <v>1178.8969999999999</v>
      </c>
      <c r="S1057" s="9">
        <v>1357.076</v>
      </c>
      <c r="T1057" s="9">
        <v>1708.4680000000001</v>
      </c>
      <c r="U1057" s="9">
        <v>1772.095</v>
      </c>
      <c r="V1057" s="9">
        <v>1031.539</v>
      </c>
      <c r="W1057" s="9">
        <v>1037.0070000000001</v>
      </c>
      <c r="X1057" s="9">
        <v>1202.876</v>
      </c>
      <c r="Y1057" s="9">
        <v>1373.2840000000001</v>
      </c>
      <c r="Z1057" s="9">
        <v>1584.807</v>
      </c>
      <c r="AA1057" s="9">
        <v>2369.0039999999999</v>
      </c>
      <c r="AB1057" s="9">
        <v>2195.9160000000002</v>
      </c>
      <c r="AC1057" s="9">
        <v>1615.3710000000001</v>
      </c>
      <c r="AD1057" s="9">
        <v>635.74810000000002</v>
      </c>
      <c r="AE1057" s="9">
        <v>436.55</v>
      </c>
      <c r="AF1057" s="9">
        <v>434.92489999999998</v>
      </c>
      <c r="AG1057" s="9">
        <v>1248.3520000000001</v>
      </c>
      <c r="AH1057" s="9">
        <v>60.427860000000003</v>
      </c>
      <c r="AI1057" s="9">
        <v>60.471159999999998</v>
      </c>
      <c r="AJ1057" s="9">
        <v>55.675849999999997</v>
      </c>
      <c r="AK1057" s="9">
        <v>93.585329999999999</v>
      </c>
      <c r="AL1057" s="9">
        <v>240.18379999999999</v>
      </c>
      <c r="AM1057" s="9">
        <v>566.96360000000004</v>
      </c>
      <c r="AN1057" s="9">
        <v>458.63119999999998</v>
      </c>
      <c r="AO1057" s="9">
        <v>764.18240000000003</v>
      </c>
      <c r="AP1057" s="9">
        <v>973.45420000000001</v>
      </c>
      <c r="AQ1057" s="9">
        <v>1281.8430000000001</v>
      </c>
      <c r="AR1057" s="9">
        <v>1454.01</v>
      </c>
      <c r="AS1057" s="9">
        <v>1741.71</v>
      </c>
      <c r="AT1057" s="9">
        <v>1869.674</v>
      </c>
      <c r="AU1057" s="9">
        <v>1974.732</v>
      </c>
      <c r="AV1057" s="9">
        <v>1980.2</v>
      </c>
      <c r="AW1057" s="9">
        <v>2096.5520000000001</v>
      </c>
      <c r="AX1057" s="9">
        <v>2242.5210000000002</v>
      </c>
      <c r="AY1057" s="9">
        <v>2406.3389999999999</v>
      </c>
      <c r="AZ1057" s="9">
        <v>2509.107</v>
      </c>
      <c r="BA1057" s="9">
        <v>2125.0390000000002</v>
      </c>
      <c r="BB1057" s="9">
        <v>1568.3779999999999</v>
      </c>
      <c r="BC1057" s="9">
        <v>648.42269999999996</v>
      </c>
      <c r="BD1057" s="9">
        <v>376.69060000000002</v>
      </c>
      <c r="BE1057" s="9">
        <v>375.06560000000002</v>
      </c>
      <c r="BF1057" s="9">
        <v>2143.46</v>
      </c>
      <c r="BG1057" s="9">
        <v>72.875</v>
      </c>
      <c r="BH1057" s="9">
        <v>71</v>
      </c>
      <c r="BI1057" s="9">
        <v>69.5</v>
      </c>
      <c r="BJ1057" s="9">
        <v>68.25</v>
      </c>
      <c r="BK1057" s="9">
        <v>67.375</v>
      </c>
      <c r="BL1057" s="9">
        <v>66.5</v>
      </c>
      <c r="BM1057" s="9">
        <v>65.375</v>
      </c>
      <c r="BN1057" s="9">
        <v>66.5</v>
      </c>
      <c r="BO1057" s="9">
        <v>72.125</v>
      </c>
      <c r="BP1057" s="9">
        <v>78.75</v>
      </c>
      <c r="BQ1057" s="9">
        <v>86.125</v>
      </c>
      <c r="BR1057" s="9">
        <v>90.75</v>
      </c>
      <c r="BS1057" s="9">
        <v>93.75</v>
      </c>
      <c r="BT1057" s="9">
        <v>95.75</v>
      </c>
      <c r="BU1057" s="9">
        <v>97.375</v>
      </c>
      <c r="BV1057" s="9">
        <v>97.75</v>
      </c>
      <c r="BW1057" s="9">
        <v>96.5</v>
      </c>
      <c r="BX1057" s="9">
        <v>95.5</v>
      </c>
      <c r="BY1057" s="9">
        <v>92.375</v>
      </c>
      <c r="BZ1057" s="9">
        <v>87.5</v>
      </c>
      <c r="CA1057" s="9">
        <v>82.875</v>
      </c>
      <c r="CB1057" s="9">
        <v>80</v>
      </c>
      <c r="CC1057" s="9">
        <v>77.25</v>
      </c>
      <c r="CD1057" s="9">
        <v>75.25</v>
      </c>
      <c r="CE1057" s="9">
        <v>6505.1030000000001</v>
      </c>
      <c r="CF1057" s="9">
        <v>5410.2349999999997</v>
      </c>
      <c r="CG1057" s="9">
        <v>4522.58</v>
      </c>
      <c r="CH1057" s="9">
        <v>4254.5309999999999</v>
      </c>
      <c r="CI1057" s="9">
        <v>3188.873</v>
      </c>
      <c r="CJ1057" s="9">
        <v>2216.181</v>
      </c>
      <c r="CK1057" s="9">
        <v>2582.5070000000001</v>
      </c>
      <c r="CL1057" s="9">
        <v>3841.0149999999999</v>
      </c>
      <c r="CM1057" s="9">
        <v>5107.8429999999998</v>
      </c>
      <c r="CN1057" s="9">
        <v>8065.85</v>
      </c>
      <c r="CO1057" s="9">
        <v>9898.4259999999995</v>
      </c>
      <c r="CP1057" s="9">
        <v>12750.85</v>
      </c>
      <c r="CQ1057" s="9">
        <v>13581.24</v>
      </c>
      <c r="CR1057" s="9">
        <v>14404.17</v>
      </c>
      <c r="CS1057" s="9">
        <v>14401.65</v>
      </c>
      <c r="CT1057" s="9">
        <v>15087.21</v>
      </c>
      <c r="CU1057" s="9">
        <v>15588.68</v>
      </c>
      <c r="CV1057" s="9">
        <v>16375.83</v>
      </c>
      <c r="CW1057" s="9">
        <v>16447.29</v>
      </c>
      <c r="CX1057" s="9">
        <v>17954.650000000001</v>
      </c>
      <c r="CY1057" s="9">
        <v>17999.78</v>
      </c>
      <c r="CZ1057" s="9">
        <v>15454.65</v>
      </c>
      <c r="DA1057" s="9">
        <v>14085</v>
      </c>
      <c r="DB1057" s="9">
        <v>14087.45</v>
      </c>
      <c r="DC1057" s="9">
        <v>13224.99</v>
      </c>
      <c r="DD1057" s="9">
        <v>16.091619999999999</v>
      </c>
      <c r="DE1057" s="9">
        <v>0</v>
      </c>
      <c r="DF1057" s="9">
        <v>0</v>
      </c>
      <c r="DG1057" s="9">
        <v>0</v>
      </c>
    </row>
    <row r="1058" spans="1:111" x14ac:dyDescent="0.25">
      <c r="A1058" s="9" t="s">
        <v>35</v>
      </c>
      <c r="B1058" s="9" t="s">
        <v>106</v>
      </c>
      <c r="C1058" s="9" t="s">
        <v>1</v>
      </c>
      <c r="D1058" s="9" t="s">
        <v>161</v>
      </c>
      <c r="E1058" s="9" t="s">
        <v>160</v>
      </c>
      <c r="F1058" s="9" t="s">
        <v>33</v>
      </c>
      <c r="G1058" s="9">
        <v>2017</v>
      </c>
      <c r="H1058" s="9">
        <v>8</v>
      </c>
      <c r="I1058" s="9">
        <v>337.53859999999997</v>
      </c>
      <c r="J1058" s="9">
        <v>304.99020000000002</v>
      </c>
      <c r="K1058" s="9">
        <v>205.76929999999999</v>
      </c>
      <c r="L1058" s="9">
        <v>317.01799999999997</v>
      </c>
      <c r="M1058" s="9">
        <v>519.58939999999996</v>
      </c>
      <c r="N1058" s="9">
        <v>947.33360000000005</v>
      </c>
      <c r="O1058" s="9">
        <v>1423.434</v>
      </c>
      <c r="P1058" s="9">
        <v>2115.7739999999999</v>
      </c>
      <c r="Q1058" s="9">
        <v>2375.1460000000002</v>
      </c>
      <c r="R1058" s="9">
        <v>2591.4340000000002</v>
      </c>
      <c r="S1058" s="9">
        <v>2807.7330000000002</v>
      </c>
      <c r="T1058" s="9">
        <v>3211.39</v>
      </c>
      <c r="U1058" s="9">
        <v>3275.6120000000001</v>
      </c>
      <c r="V1058" s="9">
        <v>2617.069</v>
      </c>
      <c r="W1058" s="9">
        <v>2618.136</v>
      </c>
      <c r="X1058" s="9">
        <v>2387.6109999999999</v>
      </c>
      <c r="Y1058" s="9">
        <v>2576.23</v>
      </c>
      <c r="Z1058" s="9">
        <v>2336.5940000000001</v>
      </c>
      <c r="AA1058" s="9">
        <v>2937.7750000000001</v>
      </c>
      <c r="AB1058" s="9">
        <v>3350.6080000000002</v>
      </c>
      <c r="AC1058" s="9">
        <v>2905.3009999999999</v>
      </c>
      <c r="AD1058" s="9">
        <v>1517.338</v>
      </c>
      <c r="AE1058" s="9">
        <v>1125.7919999999999</v>
      </c>
      <c r="AF1058" s="9">
        <v>1124.0170000000001</v>
      </c>
      <c r="AG1058" s="9">
        <v>2505.587</v>
      </c>
      <c r="AH1058" s="9">
        <v>476.291</v>
      </c>
      <c r="AI1058" s="9">
        <v>439.2405</v>
      </c>
      <c r="AJ1058" s="9">
        <v>445.71080000000001</v>
      </c>
      <c r="AK1058" s="9">
        <v>580.44129999999996</v>
      </c>
      <c r="AL1058" s="9">
        <v>707.91079999999999</v>
      </c>
      <c r="AM1058" s="9">
        <v>1090.6780000000001</v>
      </c>
      <c r="AN1058" s="9">
        <v>1256.633</v>
      </c>
      <c r="AO1058" s="9">
        <v>1787.373</v>
      </c>
      <c r="AP1058" s="9">
        <v>2037.18</v>
      </c>
      <c r="AQ1058" s="9">
        <v>2385.2249999999999</v>
      </c>
      <c r="AR1058" s="9">
        <v>2548.1309999999999</v>
      </c>
      <c r="AS1058" s="9">
        <v>2814.9009999999998</v>
      </c>
      <c r="AT1058" s="9">
        <v>2942.1509999999998</v>
      </c>
      <c r="AU1058" s="9">
        <v>3011.578</v>
      </c>
      <c r="AV1058" s="9">
        <v>3012.645</v>
      </c>
      <c r="AW1058" s="9">
        <v>3102.0070000000001</v>
      </c>
      <c r="AX1058" s="9">
        <v>3248.864</v>
      </c>
      <c r="AY1058" s="9">
        <v>3262.1590000000001</v>
      </c>
      <c r="AZ1058" s="9">
        <v>3348.4850000000001</v>
      </c>
      <c r="BA1058" s="9">
        <v>3187.357</v>
      </c>
      <c r="BB1058" s="9">
        <v>2580.8409999999999</v>
      </c>
      <c r="BC1058" s="9">
        <v>1376.338</v>
      </c>
      <c r="BD1058" s="9">
        <v>908.96349999999995</v>
      </c>
      <c r="BE1058" s="9">
        <v>907.18870000000004</v>
      </c>
      <c r="BF1058" s="9">
        <v>3126.8510000000001</v>
      </c>
      <c r="BG1058" s="9">
        <v>83.25</v>
      </c>
      <c r="BH1058" s="9">
        <v>82.09375</v>
      </c>
      <c r="BI1058" s="9">
        <v>80.6875</v>
      </c>
      <c r="BJ1058" s="9">
        <v>79.5</v>
      </c>
      <c r="BK1058" s="9">
        <v>78.09375</v>
      </c>
      <c r="BL1058" s="9">
        <v>76.90625</v>
      </c>
      <c r="BM1058" s="9">
        <v>77</v>
      </c>
      <c r="BN1058" s="9">
        <v>79.53125</v>
      </c>
      <c r="BO1058" s="9">
        <v>84.6875</v>
      </c>
      <c r="BP1058" s="9">
        <v>90.15625</v>
      </c>
      <c r="BQ1058" s="9">
        <v>94.6875</v>
      </c>
      <c r="BR1058" s="9">
        <v>98.25</v>
      </c>
      <c r="BS1058" s="9">
        <v>101</v>
      </c>
      <c r="BT1058" s="9">
        <v>102.5625</v>
      </c>
      <c r="BU1058" s="9">
        <v>103.4063</v>
      </c>
      <c r="BV1058" s="9">
        <v>103.9375</v>
      </c>
      <c r="BW1058" s="9">
        <v>104.3125</v>
      </c>
      <c r="BX1058" s="9">
        <v>103.5</v>
      </c>
      <c r="BY1058" s="9">
        <v>101.875</v>
      </c>
      <c r="BZ1058" s="9">
        <v>99.125</v>
      </c>
      <c r="CA1058" s="9">
        <v>95.8125</v>
      </c>
      <c r="CB1058" s="9">
        <v>92.84375</v>
      </c>
      <c r="CC1058" s="9">
        <v>90.375</v>
      </c>
      <c r="CD1058" s="9">
        <v>87.96875</v>
      </c>
      <c r="CE1058" s="9">
        <v>15051.16</v>
      </c>
      <c r="CF1058" s="9">
        <v>12785.94</v>
      </c>
      <c r="CG1058" s="9">
        <v>10776.43</v>
      </c>
      <c r="CH1058" s="9">
        <v>9997.5689999999995</v>
      </c>
      <c r="CI1058" s="9">
        <v>7331.393</v>
      </c>
      <c r="CJ1058" s="9">
        <v>4714.741</v>
      </c>
      <c r="CK1058" s="9">
        <v>5339.5069999999996</v>
      </c>
      <c r="CL1058" s="9">
        <v>7392.7870000000003</v>
      </c>
      <c r="CM1058" s="9">
        <v>9125.4570000000003</v>
      </c>
      <c r="CN1058" s="9">
        <v>13482.19</v>
      </c>
      <c r="CO1058" s="9">
        <v>16546.86</v>
      </c>
      <c r="CP1058" s="9">
        <v>21806.86</v>
      </c>
      <c r="CQ1058" s="9">
        <v>23566.63</v>
      </c>
      <c r="CR1058" s="9">
        <v>25423.65</v>
      </c>
      <c r="CS1058" s="9">
        <v>25424.38</v>
      </c>
      <c r="CT1058" s="9">
        <v>26545.66</v>
      </c>
      <c r="CU1058" s="9">
        <v>27383.93</v>
      </c>
      <c r="CV1058" s="9">
        <v>28355.98</v>
      </c>
      <c r="CW1058" s="9">
        <v>27688.27</v>
      </c>
      <c r="CX1058" s="9">
        <v>31116.32</v>
      </c>
      <c r="CY1058" s="9">
        <v>33143.68</v>
      </c>
      <c r="CZ1058" s="9">
        <v>27585.79</v>
      </c>
      <c r="DA1058" s="9">
        <v>26948.01</v>
      </c>
      <c r="DB1058" s="9">
        <v>26946.52</v>
      </c>
      <c r="DC1058" s="9">
        <v>23173.97</v>
      </c>
      <c r="DD1058" s="9">
        <v>16.091619999999999</v>
      </c>
      <c r="DE1058" s="9">
        <v>0</v>
      </c>
      <c r="DF1058" s="9">
        <v>0</v>
      </c>
      <c r="DG1058" s="9">
        <v>0</v>
      </c>
    </row>
    <row r="1059" spans="1:111" x14ac:dyDescent="0.25">
      <c r="A1059" s="9" t="s">
        <v>35</v>
      </c>
      <c r="B1059" s="9" t="s">
        <v>106</v>
      </c>
      <c r="C1059" s="9" t="s">
        <v>1</v>
      </c>
      <c r="D1059" s="9" t="s">
        <v>161</v>
      </c>
      <c r="E1059" s="9" t="s">
        <v>188</v>
      </c>
      <c r="F1059" s="9" t="s">
        <v>36</v>
      </c>
      <c r="G1059" s="9">
        <v>2017</v>
      </c>
      <c r="H1059" s="9">
        <v>5</v>
      </c>
      <c r="I1059" s="9">
        <v>460.33330000000001</v>
      </c>
      <c r="J1059" s="9">
        <v>400.38440000000003</v>
      </c>
      <c r="K1059" s="9">
        <v>395.04790000000003</v>
      </c>
      <c r="L1059" s="9">
        <v>539.28740000000005</v>
      </c>
      <c r="M1059" s="9">
        <v>594.3039</v>
      </c>
      <c r="N1059" s="9">
        <v>723.73410000000001</v>
      </c>
      <c r="O1059" s="9">
        <v>727.31290000000001</v>
      </c>
      <c r="P1059" s="9">
        <v>1130.1089999999999</v>
      </c>
      <c r="Q1059" s="9">
        <v>1430.4490000000001</v>
      </c>
      <c r="R1059" s="9">
        <v>1857.3689999999999</v>
      </c>
      <c r="S1059" s="9">
        <v>2046.6179999999999</v>
      </c>
      <c r="T1059" s="9">
        <v>2376.5749999999998</v>
      </c>
      <c r="U1059" s="9">
        <v>2422.348</v>
      </c>
      <c r="V1059" s="9">
        <v>1671.3340000000001</v>
      </c>
      <c r="W1059" s="9">
        <v>1673.104</v>
      </c>
      <c r="X1059" s="9">
        <v>1849.4829999999999</v>
      </c>
      <c r="Y1059" s="9">
        <v>2037.973</v>
      </c>
      <c r="Z1059" s="9">
        <v>2164.5030000000002</v>
      </c>
      <c r="AA1059" s="9">
        <v>2880.5210000000002</v>
      </c>
      <c r="AB1059" s="9">
        <v>2884.8530000000001</v>
      </c>
      <c r="AC1059" s="9">
        <v>2253.085</v>
      </c>
      <c r="AD1059" s="9">
        <v>1099.4770000000001</v>
      </c>
      <c r="AE1059" s="9">
        <v>800.04660000000001</v>
      </c>
      <c r="AF1059" s="9">
        <v>797.60140000000001</v>
      </c>
      <c r="AG1059" s="9">
        <v>1880.356</v>
      </c>
      <c r="AH1059" s="9">
        <v>318.88549999999998</v>
      </c>
      <c r="AI1059" s="9">
        <v>284.34100000000001</v>
      </c>
      <c r="AJ1059" s="9">
        <v>268.12369999999999</v>
      </c>
      <c r="AK1059" s="9">
        <v>384.15769999999998</v>
      </c>
      <c r="AL1059" s="9">
        <v>454.9119</v>
      </c>
      <c r="AM1059" s="9">
        <v>640.96579999999994</v>
      </c>
      <c r="AN1059" s="9">
        <v>821.77679999999998</v>
      </c>
      <c r="AO1059" s="9">
        <v>1265.9580000000001</v>
      </c>
      <c r="AP1059" s="9">
        <v>1526.2149999999999</v>
      </c>
      <c r="AQ1059" s="9">
        <v>1962.4469999999999</v>
      </c>
      <c r="AR1059" s="9">
        <v>2143.6950000000002</v>
      </c>
      <c r="AS1059" s="9">
        <v>2397.3119999999999</v>
      </c>
      <c r="AT1059" s="9">
        <v>2501.7399999999998</v>
      </c>
      <c r="AU1059" s="9">
        <v>2594.7159999999999</v>
      </c>
      <c r="AV1059" s="9">
        <v>2596.4859999999999</v>
      </c>
      <c r="AW1059" s="9">
        <v>2714.7779999999998</v>
      </c>
      <c r="AX1059" s="9">
        <v>2881.2179999999998</v>
      </c>
      <c r="AY1059" s="9">
        <v>2960.2719999999999</v>
      </c>
      <c r="AZ1059" s="9">
        <v>3002.2420000000002</v>
      </c>
      <c r="BA1059" s="9">
        <v>2799.4110000000001</v>
      </c>
      <c r="BB1059" s="9">
        <v>2204.739</v>
      </c>
      <c r="BC1059" s="9">
        <v>1120.5809999999999</v>
      </c>
      <c r="BD1059" s="9">
        <v>757.64940000000001</v>
      </c>
      <c r="BE1059" s="9">
        <v>755.20420000000001</v>
      </c>
      <c r="BF1059" s="9">
        <v>2751.6060000000002</v>
      </c>
      <c r="BG1059" s="9">
        <v>74.875</v>
      </c>
      <c r="BH1059" s="9">
        <v>72.625</v>
      </c>
      <c r="BI1059" s="9">
        <v>71.125</v>
      </c>
      <c r="BJ1059" s="9">
        <v>69.125</v>
      </c>
      <c r="BK1059" s="9">
        <v>68.75</v>
      </c>
      <c r="BL1059" s="9">
        <v>67.875</v>
      </c>
      <c r="BM1059" s="9">
        <v>68</v>
      </c>
      <c r="BN1059" s="9">
        <v>71</v>
      </c>
      <c r="BO1059" s="9">
        <v>75</v>
      </c>
      <c r="BP1059" s="9">
        <v>79.75</v>
      </c>
      <c r="BQ1059" s="9">
        <v>84</v>
      </c>
      <c r="BR1059" s="9">
        <v>87.375</v>
      </c>
      <c r="BS1059" s="9">
        <v>90.25</v>
      </c>
      <c r="BT1059" s="9">
        <v>92</v>
      </c>
      <c r="BU1059" s="9">
        <v>93</v>
      </c>
      <c r="BV1059" s="9">
        <v>94.5</v>
      </c>
      <c r="BW1059" s="9">
        <v>95.625</v>
      </c>
      <c r="BX1059" s="9">
        <v>95.375</v>
      </c>
      <c r="BY1059" s="9">
        <v>95</v>
      </c>
      <c r="BZ1059" s="9">
        <v>93</v>
      </c>
      <c r="CA1059" s="9">
        <v>89.75</v>
      </c>
      <c r="CB1059" s="9">
        <v>86.875</v>
      </c>
      <c r="CC1059" s="9">
        <v>83.75</v>
      </c>
      <c r="CD1059" s="9">
        <v>80.75</v>
      </c>
      <c r="CE1059" s="9">
        <v>7261.3879999999999</v>
      </c>
      <c r="CF1059" s="9">
        <v>5968.92</v>
      </c>
      <c r="CG1059" s="9">
        <v>4956.3779999999997</v>
      </c>
      <c r="CH1059" s="9">
        <v>4733.1180000000004</v>
      </c>
      <c r="CI1059" s="9">
        <v>3580.5479999999998</v>
      </c>
      <c r="CJ1059" s="9">
        <v>2541.473</v>
      </c>
      <c r="CK1059" s="9">
        <v>2964.3229999999999</v>
      </c>
      <c r="CL1059" s="9">
        <v>4483.7650000000003</v>
      </c>
      <c r="CM1059" s="9">
        <v>6004.5529999999999</v>
      </c>
      <c r="CN1059" s="9">
        <v>9535.8410000000003</v>
      </c>
      <c r="CO1059" s="9">
        <v>11729.36</v>
      </c>
      <c r="CP1059" s="9">
        <v>15172.74</v>
      </c>
      <c r="CQ1059" s="9">
        <v>16162.91</v>
      </c>
      <c r="CR1059" s="9">
        <v>17111.64</v>
      </c>
      <c r="CS1059" s="9">
        <v>17104.79</v>
      </c>
      <c r="CT1059" s="9">
        <v>17935.96</v>
      </c>
      <c r="CU1059" s="9">
        <v>18524.61</v>
      </c>
      <c r="CV1059" s="9">
        <v>19437.43</v>
      </c>
      <c r="CW1059" s="9">
        <v>19554.29</v>
      </c>
      <c r="CX1059" s="9">
        <v>21099.66</v>
      </c>
      <c r="CY1059" s="9">
        <v>20995.73</v>
      </c>
      <c r="CZ1059" s="9">
        <v>18316.169999999998</v>
      </c>
      <c r="DA1059" s="9">
        <v>16460.689999999999</v>
      </c>
      <c r="DB1059" s="9">
        <v>16454.740000000002</v>
      </c>
      <c r="DC1059" s="9">
        <v>15702.82</v>
      </c>
      <c r="DD1059" s="9">
        <v>16.091619999999999</v>
      </c>
      <c r="DE1059" s="9">
        <v>0</v>
      </c>
      <c r="DF1059" s="9">
        <v>0</v>
      </c>
      <c r="DG1059" s="9">
        <v>0</v>
      </c>
    </row>
    <row r="1060" spans="1:111" x14ac:dyDescent="0.25">
      <c r="A1060" s="9" t="s">
        <v>35</v>
      </c>
      <c r="B1060" s="9" t="s">
        <v>106</v>
      </c>
      <c r="C1060" s="9" t="s">
        <v>1</v>
      </c>
      <c r="D1060" s="9" t="s">
        <v>161</v>
      </c>
      <c r="E1060" s="9" t="s">
        <v>188</v>
      </c>
      <c r="F1060" s="9" t="s">
        <v>36</v>
      </c>
      <c r="G1060" s="9">
        <v>2017</v>
      </c>
      <c r="H1060" s="9">
        <v>6</v>
      </c>
      <c r="I1060" s="9">
        <v>527.28579999999999</v>
      </c>
      <c r="J1060" s="9">
        <v>478.83159999999998</v>
      </c>
      <c r="K1060" s="9">
        <v>494.25209999999998</v>
      </c>
      <c r="L1060" s="9">
        <v>596.26750000000004</v>
      </c>
      <c r="M1060" s="9">
        <v>761.36720000000003</v>
      </c>
      <c r="N1060" s="9">
        <v>1022.879</v>
      </c>
      <c r="O1060" s="9">
        <v>1183.2819999999999</v>
      </c>
      <c r="P1060" s="9">
        <v>1649.5429999999999</v>
      </c>
      <c r="Q1060" s="9">
        <v>1929.136</v>
      </c>
      <c r="R1060" s="9">
        <v>2245.2849999999999</v>
      </c>
      <c r="S1060" s="9">
        <v>2390.3200000000002</v>
      </c>
      <c r="T1060" s="9">
        <v>2619.7020000000002</v>
      </c>
      <c r="U1060" s="9">
        <v>2443.855</v>
      </c>
      <c r="V1060" s="9">
        <v>2012.8209999999999</v>
      </c>
      <c r="W1060" s="9">
        <v>2017.2529999999999</v>
      </c>
      <c r="X1060" s="9">
        <v>2140.585</v>
      </c>
      <c r="Y1060" s="9">
        <v>2306.3989999999999</v>
      </c>
      <c r="Z1060" s="9">
        <v>2583.9140000000002</v>
      </c>
      <c r="AA1060" s="9">
        <v>3256.3780000000002</v>
      </c>
      <c r="AB1060" s="9">
        <v>3155.8009999999999</v>
      </c>
      <c r="AC1060" s="9">
        <v>2329.0720000000001</v>
      </c>
      <c r="AD1060" s="9">
        <v>1154.854</v>
      </c>
      <c r="AE1060" s="9">
        <v>753.4547</v>
      </c>
      <c r="AF1060" s="9">
        <v>751.0865</v>
      </c>
      <c r="AG1060" s="9">
        <v>2211.971</v>
      </c>
      <c r="AH1060" s="9">
        <v>404.11020000000002</v>
      </c>
      <c r="AI1060" s="9">
        <v>381.18639999999999</v>
      </c>
      <c r="AJ1060" s="9">
        <v>381.03039999999999</v>
      </c>
      <c r="AK1060" s="9">
        <v>531.69560000000001</v>
      </c>
      <c r="AL1060" s="9">
        <v>640.14639999999997</v>
      </c>
      <c r="AM1060" s="9">
        <v>990.91700000000003</v>
      </c>
      <c r="AN1060" s="9">
        <v>1244.6859999999999</v>
      </c>
      <c r="AO1060" s="9">
        <v>1709.0239999999999</v>
      </c>
      <c r="AP1060" s="9">
        <v>1979.45</v>
      </c>
      <c r="AQ1060" s="9">
        <v>2299.6460000000002</v>
      </c>
      <c r="AR1060" s="9">
        <v>2462.3560000000002</v>
      </c>
      <c r="AS1060" s="9">
        <v>2705.0680000000002</v>
      </c>
      <c r="AT1060" s="9">
        <v>2812.259</v>
      </c>
      <c r="AU1060" s="9">
        <v>2927.7020000000002</v>
      </c>
      <c r="AV1060" s="9">
        <v>2932.1329999999998</v>
      </c>
      <c r="AW1060" s="9">
        <v>3037.346</v>
      </c>
      <c r="AX1060" s="9">
        <v>3188.6</v>
      </c>
      <c r="AY1060" s="9">
        <v>3242.0079999999998</v>
      </c>
      <c r="AZ1060" s="9">
        <v>3328.933</v>
      </c>
      <c r="BA1060" s="9">
        <v>3083.5529999999999</v>
      </c>
      <c r="BB1060" s="9">
        <v>2465.9479999999999</v>
      </c>
      <c r="BC1060" s="9">
        <v>1276.761</v>
      </c>
      <c r="BD1060" s="9">
        <v>929.47280000000001</v>
      </c>
      <c r="BE1060" s="9">
        <v>927.10469999999998</v>
      </c>
      <c r="BF1060" s="9">
        <v>3066.2750000000001</v>
      </c>
      <c r="BG1060" s="9">
        <v>83.75</v>
      </c>
      <c r="BH1060" s="9">
        <v>81.5</v>
      </c>
      <c r="BI1060" s="9">
        <v>80.25</v>
      </c>
      <c r="BJ1060" s="9">
        <v>78.875</v>
      </c>
      <c r="BK1060" s="9">
        <v>77.125</v>
      </c>
      <c r="BL1060" s="9">
        <v>76.125</v>
      </c>
      <c r="BM1060" s="9">
        <v>77.5</v>
      </c>
      <c r="BN1060" s="9">
        <v>81.25</v>
      </c>
      <c r="BO1060" s="9">
        <v>86.75</v>
      </c>
      <c r="BP1060" s="9">
        <v>92.625</v>
      </c>
      <c r="BQ1060" s="9">
        <v>96.125</v>
      </c>
      <c r="BR1060" s="9">
        <v>98.5</v>
      </c>
      <c r="BS1060" s="9">
        <v>101</v>
      </c>
      <c r="BT1060" s="9">
        <v>102.75</v>
      </c>
      <c r="BU1060" s="9">
        <v>104.125</v>
      </c>
      <c r="BV1060" s="9">
        <v>105.125</v>
      </c>
      <c r="BW1060" s="9">
        <v>105.5</v>
      </c>
      <c r="BX1060" s="9">
        <v>105.5</v>
      </c>
      <c r="BY1060" s="9">
        <v>104.25</v>
      </c>
      <c r="BZ1060" s="9">
        <v>101.25</v>
      </c>
      <c r="CA1060" s="9">
        <v>97.125</v>
      </c>
      <c r="CB1060" s="9">
        <v>92.875</v>
      </c>
      <c r="CC1060" s="9">
        <v>89.375</v>
      </c>
      <c r="CD1060" s="9">
        <v>86.25</v>
      </c>
      <c r="CE1060" s="9">
        <v>10254.040000000001</v>
      </c>
      <c r="CF1060" s="9">
        <v>8814.3230000000003</v>
      </c>
      <c r="CG1060" s="9">
        <v>7456.7</v>
      </c>
      <c r="CH1060" s="9">
        <v>6610.48</v>
      </c>
      <c r="CI1060" s="9">
        <v>4873.7380000000003</v>
      </c>
      <c r="CJ1060" s="9">
        <v>3032.924</v>
      </c>
      <c r="CK1060" s="9">
        <v>3210.4989999999998</v>
      </c>
      <c r="CL1060" s="9">
        <v>4207.558</v>
      </c>
      <c r="CM1060" s="9">
        <v>5419.2430000000004</v>
      </c>
      <c r="CN1060" s="9">
        <v>8198.1949999999997</v>
      </c>
      <c r="CO1060" s="9">
        <v>9951.84</v>
      </c>
      <c r="CP1060" s="9">
        <v>12977.24</v>
      </c>
      <c r="CQ1060" s="9">
        <v>14007.49</v>
      </c>
      <c r="CR1060" s="9">
        <v>15148.43</v>
      </c>
      <c r="CS1060" s="9">
        <v>15144.81</v>
      </c>
      <c r="CT1060" s="9">
        <v>15693.14</v>
      </c>
      <c r="CU1060" s="9">
        <v>16173.5</v>
      </c>
      <c r="CV1060" s="9">
        <v>16733.71</v>
      </c>
      <c r="CW1060" s="9">
        <v>16418.79</v>
      </c>
      <c r="CX1060" s="9">
        <v>19040.84</v>
      </c>
      <c r="CY1060" s="9">
        <v>21128.400000000001</v>
      </c>
      <c r="CZ1060" s="9">
        <v>17040.650000000001</v>
      </c>
      <c r="DA1060" s="9">
        <v>16926.52</v>
      </c>
      <c r="DB1060" s="9">
        <v>16926.669999999998</v>
      </c>
      <c r="DC1060" s="9">
        <v>13836.69</v>
      </c>
      <c r="DD1060" s="9">
        <v>16.091619999999999</v>
      </c>
      <c r="DE1060" s="9">
        <v>0</v>
      </c>
      <c r="DF1060" s="9">
        <v>0</v>
      </c>
      <c r="DG1060" s="9">
        <v>0</v>
      </c>
    </row>
    <row r="1061" spans="1:111" x14ac:dyDescent="0.25">
      <c r="A1061" s="9" t="s">
        <v>35</v>
      </c>
      <c r="B1061" s="9" t="s">
        <v>106</v>
      </c>
      <c r="C1061" s="9" t="s">
        <v>1</v>
      </c>
      <c r="D1061" s="9" t="s">
        <v>161</v>
      </c>
      <c r="E1061" s="9" t="s">
        <v>188</v>
      </c>
      <c r="F1061" s="9" t="s">
        <v>36</v>
      </c>
      <c r="G1061" s="9">
        <v>2017</v>
      </c>
      <c r="H1061" s="9">
        <v>7</v>
      </c>
      <c r="I1061" s="9">
        <v>1030.1079999999999</v>
      </c>
      <c r="J1061" s="9">
        <v>1005.349</v>
      </c>
      <c r="K1061" s="9">
        <v>1036.2449999999999</v>
      </c>
      <c r="L1061" s="9">
        <v>1139.0160000000001</v>
      </c>
      <c r="M1061" s="9">
        <v>1387.963</v>
      </c>
      <c r="N1061" s="9">
        <v>1700.701</v>
      </c>
      <c r="O1061" s="9">
        <v>2208.5149999999999</v>
      </c>
      <c r="P1061" s="9">
        <v>2688.645</v>
      </c>
      <c r="Q1061" s="9">
        <v>2755.0010000000002</v>
      </c>
      <c r="R1061" s="9">
        <v>2830.31</v>
      </c>
      <c r="S1061" s="9">
        <v>2835.0120000000002</v>
      </c>
      <c r="T1061" s="9">
        <v>3230.7939999999999</v>
      </c>
      <c r="U1061" s="9">
        <v>3145.6309999999999</v>
      </c>
      <c r="V1061" s="9">
        <v>2615.6460000000002</v>
      </c>
      <c r="W1061" s="9">
        <v>2623.1610000000001</v>
      </c>
      <c r="X1061" s="9">
        <v>2757.0810000000001</v>
      </c>
      <c r="Y1061" s="9">
        <v>2972.9229999999998</v>
      </c>
      <c r="Z1061" s="9">
        <v>3179.6840000000002</v>
      </c>
      <c r="AA1061" s="9">
        <v>3658.3429999999998</v>
      </c>
      <c r="AB1061" s="9">
        <v>3345.03</v>
      </c>
      <c r="AC1061" s="9">
        <v>2796.431</v>
      </c>
      <c r="AD1061" s="9">
        <v>1764.9549999999999</v>
      </c>
      <c r="AE1061" s="9">
        <v>1379.0840000000001</v>
      </c>
      <c r="AF1061" s="9">
        <v>1376.9359999999999</v>
      </c>
      <c r="AG1061" s="9">
        <v>2830.77</v>
      </c>
      <c r="AH1061" s="9">
        <v>1013.7619999999999</v>
      </c>
      <c r="AI1061" s="9">
        <v>988.65129999999999</v>
      </c>
      <c r="AJ1061" s="9">
        <v>998.40260000000001</v>
      </c>
      <c r="AK1061" s="9">
        <v>1170.6300000000001</v>
      </c>
      <c r="AL1061" s="9">
        <v>1284.7</v>
      </c>
      <c r="AM1061" s="9">
        <v>1695.982</v>
      </c>
      <c r="AN1061" s="9">
        <v>2039.5709999999999</v>
      </c>
      <c r="AO1061" s="9">
        <v>2641.2930000000001</v>
      </c>
      <c r="AP1061" s="9">
        <v>2764.4580000000001</v>
      </c>
      <c r="AQ1061" s="9">
        <v>2960.4989999999998</v>
      </c>
      <c r="AR1061" s="9">
        <v>3029.848</v>
      </c>
      <c r="AS1061" s="9">
        <v>3186.875</v>
      </c>
      <c r="AT1061" s="9">
        <v>3279.6750000000002</v>
      </c>
      <c r="AU1061" s="9">
        <v>3296.0949999999998</v>
      </c>
      <c r="AV1061" s="9">
        <v>3303.61</v>
      </c>
      <c r="AW1061" s="9">
        <v>3366.8159999999998</v>
      </c>
      <c r="AX1061" s="9">
        <v>3489.49</v>
      </c>
      <c r="AY1061" s="9">
        <v>3561.9380000000001</v>
      </c>
      <c r="AZ1061" s="9">
        <v>3652.6970000000001</v>
      </c>
      <c r="BA1061" s="9">
        <v>3474.5149999999999</v>
      </c>
      <c r="BB1061" s="9">
        <v>2890.2620000000002</v>
      </c>
      <c r="BC1061" s="9">
        <v>1713.962</v>
      </c>
      <c r="BD1061" s="9">
        <v>1247.4469999999999</v>
      </c>
      <c r="BE1061" s="9">
        <v>1245.298</v>
      </c>
      <c r="BF1061" s="9">
        <v>3405.252</v>
      </c>
      <c r="BG1061" s="9">
        <v>84.25</v>
      </c>
      <c r="BH1061" s="9">
        <v>82.5</v>
      </c>
      <c r="BI1061" s="9">
        <v>81.25</v>
      </c>
      <c r="BJ1061" s="9">
        <v>79.75</v>
      </c>
      <c r="BK1061" s="9">
        <v>78.125</v>
      </c>
      <c r="BL1061" s="9">
        <v>76.75</v>
      </c>
      <c r="BM1061" s="9">
        <v>77.375</v>
      </c>
      <c r="BN1061" s="9">
        <v>80.375</v>
      </c>
      <c r="BO1061" s="9">
        <v>85.375</v>
      </c>
      <c r="BP1061" s="9">
        <v>90.5</v>
      </c>
      <c r="BQ1061" s="9">
        <v>94.75</v>
      </c>
      <c r="BR1061" s="9">
        <v>97.5</v>
      </c>
      <c r="BS1061" s="9">
        <v>100.25</v>
      </c>
      <c r="BT1061" s="9">
        <v>102.125</v>
      </c>
      <c r="BU1061" s="9">
        <v>103.875</v>
      </c>
      <c r="BV1061" s="9">
        <v>104.875</v>
      </c>
      <c r="BW1061" s="9">
        <v>105</v>
      </c>
      <c r="BX1061" s="9">
        <v>104.875</v>
      </c>
      <c r="BY1061" s="9">
        <v>103.875</v>
      </c>
      <c r="BZ1061" s="9">
        <v>101.625</v>
      </c>
      <c r="CA1061" s="9">
        <v>98.5</v>
      </c>
      <c r="CB1061" s="9">
        <v>95.5</v>
      </c>
      <c r="CC1061" s="9">
        <v>92.125</v>
      </c>
      <c r="CD1061" s="9">
        <v>89.75</v>
      </c>
      <c r="CE1061" s="9">
        <v>14315.72</v>
      </c>
      <c r="CF1061" s="9">
        <v>12263.97</v>
      </c>
      <c r="CG1061" s="9">
        <v>10457.56</v>
      </c>
      <c r="CH1061" s="9">
        <v>10272.27</v>
      </c>
      <c r="CI1061" s="9">
        <v>7494.2569999999996</v>
      </c>
      <c r="CJ1061" s="9">
        <v>5190.2879999999996</v>
      </c>
      <c r="CK1061" s="9">
        <v>5961.393</v>
      </c>
      <c r="CL1061" s="9">
        <v>8335.7170000000006</v>
      </c>
      <c r="CM1061" s="9">
        <v>10298.26</v>
      </c>
      <c r="CN1061" s="9">
        <v>15508.04</v>
      </c>
      <c r="CO1061" s="9">
        <v>18549.169999999998</v>
      </c>
      <c r="CP1061" s="9">
        <v>23578.27</v>
      </c>
      <c r="CQ1061" s="9">
        <v>25119.1</v>
      </c>
      <c r="CR1061" s="9">
        <v>27105.79</v>
      </c>
      <c r="CS1061" s="9">
        <v>27102.639999999999</v>
      </c>
      <c r="CT1061" s="9">
        <v>27989.42</v>
      </c>
      <c r="CU1061" s="9">
        <v>28682.48</v>
      </c>
      <c r="CV1061" s="9">
        <v>30281.24</v>
      </c>
      <c r="CW1061" s="9">
        <v>30815.3</v>
      </c>
      <c r="CX1061" s="9">
        <v>35847.03</v>
      </c>
      <c r="CY1061" s="9">
        <v>37082.17</v>
      </c>
      <c r="CZ1061" s="9">
        <v>29255.79</v>
      </c>
      <c r="DA1061" s="9">
        <v>26213</v>
      </c>
      <c r="DB1061" s="9">
        <v>26209.89</v>
      </c>
      <c r="DC1061" s="9">
        <v>24557.78</v>
      </c>
      <c r="DD1061" s="9">
        <v>16.091619999999999</v>
      </c>
      <c r="DE1061" s="9">
        <v>0</v>
      </c>
      <c r="DF1061" s="9">
        <v>0</v>
      </c>
      <c r="DG1061" s="9">
        <v>0</v>
      </c>
    </row>
    <row r="1062" spans="1:111" x14ac:dyDescent="0.25">
      <c r="A1062" s="9" t="s">
        <v>35</v>
      </c>
      <c r="B1062" s="9" t="s">
        <v>106</v>
      </c>
      <c r="C1062" s="9" t="s">
        <v>1</v>
      </c>
      <c r="D1062" s="9" t="s">
        <v>161</v>
      </c>
      <c r="E1062" s="9" t="s">
        <v>188</v>
      </c>
      <c r="F1062" s="9" t="s">
        <v>36</v>
      </c>
      <c r="G1062" s="9">
        <v>2017</v>
      </c>
      <c r="H1062" s="9">
        <v>8</v>
      </c>
      <c r="I1062" s="9">
        <v>342.88850000000002</v>
      </c>
      <c r="J1062" s="9">
        <v>311.03519999999997</v>
      </c>
      <c r="K1062" s="9">
        <v>212.96360000000001</v>
      </c>
      <c r="L1062" s="9">
        <v>329.6465</v>
      </c>
      <c r="M1062" s="9">
        <v>526.31820000000005</v>
      </c>
      <c r="N1062" s="9">
        <v>947.02729999999997</v>
      </c>
      <c r="O1062" s="9">
        <v>1418.865</v>
      </c>
      <c r="P1062" s="9">
        <v>2108.0549999999998</v>
      </c>
      <c r="Q1062" s="9">
        <v>2362.576</v>
      </c>
      <c r="R1062" s="9">
        <v>2574.085</v>
      </c>
      <c r="S1062" s="9">
        <v>2787.8270000000002</v>
      </c>
      <c r="T1062" s="9">
        <v>3190.3829999999998</v>
      </c>
      <c r="U1062" s="9">
        <v>3248.174</v>
      </c>
      <c r="V1062" s="9">
        <v>2592.7429999999999</v>
      </c>
      <c r="W1062" s="9">
        <v>2598.634</v>
      </c>
      <c r="X1062" s="9">
        <v>2369.904</v>
      </c>
      <c r="Y1062" s="9">
        <v>2551.7579999999998</v>
      </c>
      <c r="Z1062" s="9">
        <v>2312.33</v>
      </c>
      <c r="AA1062" s="9">
        <v>2910.4059999999999</v>
      </c>
      <c r="AB1062" s="9">
        <v>3329.3069999999998</v>
      </c>
      <c r="AC1062" s="9">
        <v>2894.95</v>
      </c>
      <c r="AD1062" s="9">
        <v>1512.646</v>
      </c>
      <c r="AE1062" s="9">
        <v>1124.277</v>
      </c>
      <c r="AF1062" s="9">
        <v>1122.614</v>
      </c>
      <c r="AG1062" s="9">
        <v>2483.4899999999998</v>
      </c>
      <c r="AH1062" s="9">
        <v>481.64089999999999</v>
      </c>
      <c r="AI1062" s="9">
        <v>445.28550000000001</v>
      </c>
      <c r="AJ1062" s="9">
        <v>452.9051</v>
      </c>
      <c r="AK1062" s="9">
        <v>593.06989999999996</v>
      </c>
      <c r="AL1062" s="9">
        <v>714.63959999999997</v>
      </c>
      <c r="AM1062" s="9">
        <v>1090.3720000000001</v>
      </c>
      <c r="AN1062" s="9">
        <v>1252.0640000000001</v>
      </c>
      <c r="AO1062" s="9">
        <v>1779.654</v>
      </c>
      <c r="AP1062" s="9">
        <v>2024.61</v>
      </c>
      <c r="AQ1062" s="9">
        <v>2367.877</v>
      </c>
      <c r="AR1062" s="9">
        <v>2528.2240000000002</v>
      </c>
      <c r="AS1062" s="9">
        <v>2793.8939999999998</v>
      </c>
      <c r="AT1062" s="9">
        <v>2914.712</v>
      </c>
      <c r="AU1062" s="9">
        <v>2987.252</v>
      </c>
      <c r="AV1062" s="9">
        <v>2993.143</v>
      </c>
      <c r="AW1062" s="9">
        <v>3084.3009999999999</v>
      </c>
      <c r="AX1062" s="9">
        <v>3224.3910000000001</v>
      </c>
      <c r="AY1062" s="9">
        <v>3237.895</v>
      </c>
      <c r="AZ1062" s="9">
        <v>3321.1149999999998</v>
      </c>
      <c r="BA1062" s="9">
        <v>3166.056</v>
      </c>
      <c r="BB1062" s="9">
        <v>2570.4899999999998</v>
      </c>
      <c r="BC1062" s="9">
        <v>1371.646</v>
      </c>
      <c r="BD1062" s="9">
        <v>907.44899999999996</v>
      </c>
      <c r="BE1062" s="9">
        <v>905.78610000000003</v>
      </c>
      <c r="BF1062" s="9">
        <v>3104.7539999999999</v>
      </c>
      <c r="BG1062" s="9">
        <v>83.25</v>
      </c>
      <c r="BH1062" s="9">
        <v>81.25</v>
      </c>
      <c r="BI1062" s="9">
        <v>79.75</v>
      </c>
      <c r="BJ1062" s="9">
        <v>78.5</v>
      </c>
      <c r="BK1062" s="9">
        <v>77.5</v>
      </c>
      <c r="BL1062" s="9">
        <v>76.25</v>
      </c>
      <c r="BM1062" s="9">
        <v>75.625</v>
      </c>
      <c r="BN1062" s="9">
        <v>77.875</v>
      </c>
      <c r="BO1062" s="9">
        <v>82.875</v>
      </c>
      <c r="BP1062" s="9">
        <v>88.375</v>
      </c>
      <c r="BQ1062" s="9">
        <v>93</v>
      </c>
      <c r="BR1062" s="9">
        <v>97.125</v>
      </c>
      <c r="BS1062" s="9">
        <v>99.625</v>
      </c>
      <c r="BT1062" s="9">
        <v>101.5</v>
      </c>
      <c r="BU1062" s="9">
        <v>103.125</v>
      </c>
      <c r="BV1062" s="9">
        <v>104.5</v>
      </c>
      <c r="BW1062" s="9">
        <v>104.5</v>
      </c>
      <c r="BX1062" s="9">
        <v>102.75</v>
      </c>
      <c r="BY1062" s="9">
        <v>100.375</v>
      </c>
      <c r="BZ1062" s="9">
        <v>98.875</v>
      </c>
      <c r="CA1062" s="9">
        <v>95</v>
      </c>
      <c r="CB1062" s="9">
        <v>92.125</v>
      </c>
      <c r="CC1062" s="9">
        <v>89.5</v>
      </c>
      <c r="CD1062" s="9">
        <v>87.375</v>
      </c>
      <c r="CE1062" s="9">
        <v>15024.07</v>
      </c>
      <c r="CF1062" s="9">
        <v>12763.05</v>
      </c>
      <c r="CG1062" s="9">
        <v>10756.5</v>
      </c>
      <c r="CH1062" s="9">
        <v>9974.9279999999999</v>
      </c>
      <c r="CI1062" s="9">
        <v>7316.3339999999998</v>
      </c>
      <c r="CJ1062" s="9">
        <v>4703.5240000000003</v>
      </c>
      <c r="CK1062" s="9">
        <v>5332.58</v>
      </c>
      <c r="CL1062" s="9">
        <v>7378.7820000000002</v>
      </c>
      <c r="CM1062" s="9">
        <v>9109.2739999999994</v>
      </c>
      <c r="CN1062" s="9">
        <v>13457.43</v>
      </c>
      <c r="CO1062" s="9">
        <v>16518.52</v>
      </c>
      <c r="CP1062" s="9">
        <v>21776.6</v>
      </c>
      <c r="CQ1062" s="9">
        <v>23530.29</v>
      </c>
      <c r="CR1062" s="9">
        <v>25384.46</v>
      </c>
      <c r="CS1062" s="9">
        <v>25382.06</v>
      </c>
      <c r="CT1062" s="9">
        <v>26505.9</v>
      </c>
      <c r="CU1062" s="9">
        <v>27343.79</v>
      </c>
      <c r="CV1062" s="9">
        <v>28314.32</v>
      </c>
      <c r="CW1062" s="9">
        <v>27641.65</v>
      </c>
      <c r="CX1062" s="9">
        <v>31065.69</v>
      </c>
      <c r="CY1062" s="9">
        <v>33082.639999999999</v>
      </c>
      <c r="CZ1062" s="9">
        <v>27545.07</v>
      </c>
      <c r="DA1062" s="9">
        <v>26911.98</v>
      </c>
      <c r="DB1062" s="9">
        <v>26911.99</v>
      </c>
      <c r="DC1062" s="9">
        <v>23138.07</v>
      </c>
      <c r="DD1062" s="9">
        <v>16.091619999999999</v>
      </c>
      <c r="DE1062" s="9">
        <v>0</v>
      </c>
      <c r="DF1062" s="9">
        <v>0</v>
      </c>
      <c r="DG1062" s="9">
        <v>0</v>
      </c>
    </row>
    <row r="1063" spans="1:111" x14ac:dyDescent="0.25">
      <c r="A1063" s="9" t="s">
        <v>35</v>
      </c>
      <c r="B1063" s="9" t="s">
        <v>106</v>
      </c>
      <c r="C1063" s="9" t="s">
        <v>1</v>
      </c>
      <c r="D1063" s="9" t="s">
        <v>161</v>
      </c>
      <c r="E1063" s="9" t="s">
        <v>188</v>
      </c>
      <c r="F1063" s="9" t="s">
        <v>36</v>
      </c>
      <c r="G1063" s="9">
        <v>2017</v>
      </c>
      <c r="H1063" s="9">
        <v>9</v>
      </c>
      <c r="I1063" s="9">
        <v>321.61630000000002</v>
      </c>
      <c r="J1063" s="9">
        <v>302.07810000000001</v>
      </c>
      <c r="K1063" s="9">
        <v>302.75740000000002</v>
      </c>
      <c r="L1063" s="9">
        <v>401.5206</v>
      </c>
      <c r="M1063" s="9">
        <v>530.38750000000005</v>
      </c>
      <c r="N1063" s="9">
        <v>819.34519999999998</v>
      </c>
      <c r="O1063" s="9">
        <v>584.97080000000005</v>
      </c>
      <c r="P1063" s="9">
        <v>837.43190000000004</v>
      </c>
      <c r="Q1063" s="9">
        <v>1037.039</v>
      </c>
      <c r="R1063" s="9">
        <v>1217.2270000000001</v>
      </c>
      <c r="S1063" s="9">
        <v>1384.24</v>
      </c>
      <c r="T1063" s="9">
        <v>1777.6</v>
      </c>
      <c r="U1063" s="9">
        <v>1853.5050000000001</v>
      </c>
      <c r="V1063" s="9">
        <v>1060.08</v>
      </c>
      <c r="W1063" s="9">
        <v>1066.665</v>
      </c>
      <c r="X1063" s="9">
        <v>1228.9480000000001</v>
      </c>
      <c r="Y1063" s="9">
        <v>1390.2380000000001</v>
      </c>
      <c r="Z1063" s="9">
        <v>1482.6210000000001</v>
      </c>
      <c r="AA1063" s="9">
        <v>2502.9580000000001</v>
      </c>
      <c r="AB1063" s="9">
        <v>2509.875</v>
      </c>
      <c r="AC1063" s="9">
        <v>1939.789</v>
      </c>
      <c r="AD1063" s="9">
        <v>818.71559999999999</v>
      </c>
      <c r="AE1063" s="9">
        <v>603.1069</v>
      </c>
      <c r="AF1063" s="9">
        <v>600.93409999999994</v>
      </c>
      <c r="AG1063" s="9">
        <v>1248.318</v>
      </c>
      <c r="AH1063" s="9">
        <v>142.0642</v>
      </c>
      <c r="AI1063" s="9">
        <v>148.81360000000001</v>
      </c>
      <c r="AJ1063" s="9">
        <v>144.685</v>
      </c>
      <c r="AK1063" s="9">
        <v>250.78989999999999</v>
      </c>
      <c r="AL1063" s="9">
        <v>420.9117</v>
      </c>
      <c r="AM1063" s="9">
        <v>783.37800000000004</v>
      </c>
      <c r="AN1063" s="9">
        <v>683.18430000000001</v>
      </c>
      <c r="AO1063" s="9">
        <v>921.55319999999995</v>
      </c>
      <c r="AP1063" s="9">
        <v>1099.6659999999999</v>
      </c>
      <c r="AQ1063" s="9">
        <v>1317.32</v>
      </c>
      <c r="AR1063" s="9">
        <v>1477.374</v>
      </c>
      <c r="AS1063" s="9">
        <v>1781.9280000000001</v>
      </c>
      <c r="AT1063" s="9">
        <v>1926.451</v>
      </c>
      <c r="AU1063" s="9">
        <v>2063.6950000000002</v>
      </c>
      <c r="AV1063" s="9">
        <v>2070.2800000000002</v>
      </c>
      <c r="AW1063" s="9">
        <v>2178.9540000000002</v>
      </c>
      <c r="AX1063" s="9">
        <v>2307.4319999999998</v>
      </c>
      <c r="AY1063" s="9">
        <v>2347.1610000000001</v>
      </c>
      <c r="AZ1063" s="9">
        <v>2606.6999999999998</v>
      </c>
      <c r="BA1063" s="9">
        <v>2372.7109999999998</v>
      </c>
      <c r="BB1063" s="9">
        <v>1883.2919999999999</v>
      </c>
      <c r="BC1063" s="9">
        <v>795.25419999999997</v>
      </c>
      <c r="BD1063" s="9">
        <v>541.30359999999996</v>
      </c>
      <c r="BE1063" s="9">
        <v>539.13080000000002</v>
      </c>
      <c r="BF1063" s="9">
        <v>2197.1480000000001</v>
      </c>
      <c r="BG1063" s="9">
        <v>81.25</v>
      </c>
      <c r="BH1063" s="9">
        <v>79</v>
      </c>
      <c r="BI1063" s="9">
        <v>77.625</v>
      </c>
      <c r="BJ1063" s="9">
        <v>75.75</v>
      </c>
      <c r="BK1063" s="9">
        <v>74.75</v>
      </c>
      <c r="BL1063" s="9">
        <v>73.75</v>
      </c>
      <c r="BM1063" s="9">
        <v>72.375</v>
      </c>
      <c r="BN1063" s="9">
        <v>74.25</v>
      </c>
      <c r="BO1063" s="9">
        <v>79.25</v>
      </c>
      <c r="BP1063" s="9">
        <v>85</v>
      </c>
      <c r="BQ1063" s="9">
        <v>90.125</v>
      </c>
      <c r="BR1063" s="9">
        <v>93.25</v>
      </c>
      <c r="BS1063" s="9">
        <v>96.75</v>
      </c>
      <c r="BT1063" s="9">
        <v>98.875</v>
      </c>
      <c r="BU1063" s="9">
        <v>100.625</v>
      </c>
      <c r="BV1063" s="9">
        <v>101.375</v>
      </c>
      <c r="BW1063" s="9">
        <v>101</v>
      </c>
      <c r="BX1063" s="9">
        <v>101</v>
      </c>
      <c r="BY1063" s="9">
        <v>99.375</v>
      </c>
      <c r="BZ1063" s="9">
        <v>95.625</v>
      </c>
      <c r="CA1063" s="9">
        <v>91.375</v>
      </c>
      <c r="CB1063" s="9">
        <v>88.25</v>
      </c>
      <c r="CC1063" s="9">
        <v>85.375</v>
      </c>
      <c r="CD1063" s="9">
        <v>82.75</v>
      </c>
      <c r="CE1063" s="9">
        <v>7621.433</v>
      </c>
      <c r="CF1063" s="9">
        <v>6314.5069999999996</v>
      </c>
      <c r="CG1063" s="9">
        <v>5261.7269999999999</v>
      </c>
      <c r="CH1063" s="9">
        <v>4877.2740000000003</v>
      </c>
      <c r="CI1063" s="9">
        <v>3645.1779999999999</v>
      </c>
      <c r="CJ1063" s="9">
        <v>2469.44</v>
      </c>
      <c r="CK1063" s="9">
        <v>2873.884</v>
      </c>
      <c r="CL1063" s="9">
        <v>4247.3720000000003</v>
      </c>
      <c r="CM1063" s="9">
        <v>5671.2259999999997</v>
      </c>
      <c r="CN1063" s="9">
        <v>8873.7420000000002</v>
      </c>
      <c r="CO1063" s="9">
        <v>10991.95</v>
      </c>
      <c r="CP1063" s="9">
        <v>14362.68</v>
      </c>
      <c r="CQ1063" s="9">
        <v>15387.03</v>
      </c>
      <c r="CR1063" s="9">
        <v>16266.26</v>
      </c>
      <c r="CS1063" s="9">
        <v>16259.08</v>
      </c>
      <c r="CT1063" s="9">
        <v>17128.02</v>
      </c>
      <c r="CU1063" s="9">
        <v>17766.919999999998</v>
      </c>
      <c r="CV1063" s="9">
        <v>18523.599999999999</v>
      </c>
      <c r="CW1063" s="9">
        <v>18227.580000000002</v>
      </c>
      <c r="CX1063" s="9">
        <v>19532.310000000001</v>
      </c>
      <c r="CY1063" s="9">
        <v>19706.439999999999</v>
      </c>
      <c r="CZ1063" s="9">
        <v>17561.560000000001</v>
      </c>
      <c r="DA1063" s="9">
        <v>16644.78</v>
      </c>
      <c r="DB1063" s="9">
        <v>16642.54</v>
      </c>
      <c r="DC1063" s="9">
        <v>14993.58</v>
      </c>
      <c r="DD1063" s="9">
        <v>16.091619999999999</v>
      </c>
      <c r="DE1063" s="9">
        <v>0</v>
      </c>
      <c r="DF1063" s="9">
        <v>0</v>
      </c>
      <c r="DG1063" s="9">
        <v>0</v>
      </c>
    </row>
    <row r="1064" spans="1:111" x14ac:dyDescent="0.25">
      <c r="A1064" s="9" t="s">
        <v>35</v>
      </c>
      <c r="B1064" s="9" t="s">
        <v>106</v>
      </c>
      <c r="C1064" s="9" t="s">
        <v>1</v>
      </c>
      <c r="D1064" s="9" t="s">
        <v>161</v>
      </c>
      <c r="E1064" s="9" t="s">
        <v>188</v>
      </c>
      <c r="F1064" s="9" t="s">
        <v>36</v>
      </c>
      <c r="G1064" s="9">
        <v>2017</v>
      </c>
      <c r="H1064" s="9">
        <v>10</v>
      </c>
      <c r="I1064" s="9">
        <v>255.9281</v>
      </c>
      <c r="J1064" s="9">
        <v>230.51320000000001</v>
      </c>
      <c r="K1064" s="9">
        <v>236.0367</v>
      </c>
      <c r="L1064" s="9">
        <v>309.44299999999998</v>
      </c>
      <c r="M1064" s="9">
        <v>401.2337</v>
      </c>
      <c r="N1064" s="9">
        <v>650.49549999999999</v>
      </c>
      <c r="O1064" s="9">
        <v>358.38639999999998</v>
      </c>
      <c r="P1064" s="9">
        <v>588.38610000000006</v>
      </c>
      <c r="Q1064" s="9">
        <v>810.92219999999998</v>
      </c>
      <c r="R1064" s="9">
        <v>1084.9000000000001</v>
      </c>
      <c r="S1064" s="9">
        <v>1252.5160000000001</v>
      </c>
      <c r="T1064" s="9">
        <v>1573.6030000000001</v>
      </c>
      <c r="U1064" s="9">
        <v>1633.7080000000001</v>
      </c>
      <c r="V1064" s="9">
        <v>893.6979</v>
      </c>
      <c r="W1064" s="9">
        <v>898.74329999999998</v>
      </c>
      <c r="X1064" s="9">
        <v>1059.826</v>
      </c>
      <c r="Y1064" s="9">
        <v>1225.6500000000001</v>
      </c>
      <c r="Z1064" s="9">
        <v>1444.529</v>
      </c>
      <c r="AA1064" s="9">
        <v>2227.328</v>
      </c>
      <c r="AB1064" s="9">
        <v>2100.83</v>
      </c>
      <c r="AC1064" s="9">
        <v>1557.5820000000001</v>
      </c>
      <c r="AD1064" s="9">
        <v>612.75390000000004</v>
      </c>
      <c r="AE1064" s="9">
        <v>429.34429999999998</v>
      </c>
      <c r="AF1064" s="9">
        <v>427.77289999999999</v>
      </c>
      <c r="AG1064" s="9">
        <v>1107.5650000000001</v>
      </c>
      <c r="AH1064" s="9">
        <v>90.928929999999994</v>
      </c>
      <c r="AI1064" s="9">
        <v>90.280569999999997</v>
      </c>
      <c r="AJ1064" s="9">
        <v>91.08972</v>
      </c>
      <c r="AK1064" s="9">
        <v>144.0778</v>
      </c>
      <c r="AL1064" s="9">
        <v>272.54910000000001</v>
      </c>
      <c r="AM1064" s="9">
        <v>576.16989999999998</v>
      </c>
      <c r="AN1064" s="9">
        <v>454.09059999999999</v>
      </c>
      <c r="AO1064" s="9">
        <v>720.45740000000001</v>
      </c>
      <c r="AP1064" s="9">
        <v>904.9665</v>
      </c>
      <c r="AQ1064" s="9">
        <v>1187.847</v>
      </c>
      <c r="AR1064" s="9">
        <v>1349.45</v>
      </c>
      <c r="AS1064" s="9">
        <v>1606.845</v>
      </c>
      <c r="AT1064" s="9">
        <v>1731.287</v>
      </c>
      <c r="AU1064" s="9">
        <v>1836.8910000000001</v>
      </c>
      <c r="AV1064" s="9">
        <v>1841.9369999999999</v>
      </c>
      <c r="AW1064" s="9">
        <v>1953.502</v>
      </c>
      <c r="AX1064" s="9">
        <v>2094.8870000000002</v>
      </c>
      <c r="AY1064" s="9">
        <v>2266.0610000000001</v>
      </c>
      <c r="AZ1064" s="9">
        <v>2367.431</v>
      </c>
      <c r="BA1064" s="9">
        <v>2029.953</v>
      </c>
      <c r="BB1064" s="9">
        <v>1510.5889999999999</v>
      </c>
      <c r="BC1064" s="9">
        <v>625.42859999999996</v>
      </c>
      <c r="BD1064" s="9">
        <v>369.48500000000001</v>
      </c>
      <c r="BE1064" s="9">
        <v>367.91370000000001</v>
      </c>
      <c r="BF1064" s="9">
        <v>2002.673</v>
      </c>
      <c r="BG1064" s="9">
        <v>69.5</v>
      </c>
      <c r="BH1064" s="9">
        <v>68.25</v>
      </c>
      <c r="BI1064" s="9">
        <v>66.875</v>
      </c>
      <c r="BJ1064" s="9">
        <v>65</v>
      </c>
      <c r="BK1064" s="9">
        <v>64.75</v>
      </c>
      <c r="BL1064" s="9">
        <v>63.625</v>
      </c>
      <c r="BM1064" s="9">
        <v>62.625</v>
      </c>
      <c r="BN1064" s="9">
        <v>63.5</v>
      </c>
      <c r="BO1064" s="9">
        <v>68</v>
      </c>
      <c r="BP1064" s="9">
        <v>74.75</v>
      </c>
      <c r="BQ1064" s="9">
        <v>80.375</v>
      </c>
      <c r="BR1064" s="9">
        <v>83.75</v>
      </c>
      <c r="BS1064" s="9">
        <v>86.375</v>
      </c>
      <c r="BT1064" s="9">
        <v>88.5</v>
      </c>
      <c r="BU1064" s="9">
        <v>90.125</v>
      </c>
      <c r="BV1064" s="9">
        <v>91.25</v>
      </c>
      <c r="BW1064" s="9">
        <v>91</v>
      </c>
      <c r="BX1064" s="9">
        <v>90</v>
      </c>
      <c r="BY1064" s="9">
        <v>86.75</v>
      </c>
      <c r="BZ1064" s="9">
        <v>82.5</v>
      </c>
      <c r="CA1064" s="9">
        <v>79.375</v>
      </c>
      <c r="CB1064" s="9">
        <v>76.375</v>
      </c>
      <c r="CC1064" s="9">
        <v>73.875</v>
      </c>
      <c r="CD1064" s="9">
        <v>71.875</v>
      </c>
      <c r="CE1064" s="9">
        <v>6323.7049999999999</v>
      </c>
      <c r="CF1064" s="9">
        <v>5243.0969999999998</v>
      </c>
      <c r="CG1064" s="9">
        <v>4377.277</v>
      </c>
      <c r="CH1064" s="9">
        <v>4102.1220000000003</v>
      </c>
      <c r="CI1064" s="9">
        <v>3078.8490000000002</v>
      </c>
      <c r="CJ1064" s="9">
        <v>2137.0140000000001</v>
      </c>
      <c r="CK1064" s="9">
        <v>2493.2869999999998</v>
      </c>
      <c r="CL1064" s="9">
        <v>3719.6550000000002</v>
      </c>
      <c r="CM1064" s="9">
        <v>4972.3180000000002</v>
      </c>
      <c r="CN1064" s="9">
        <v>7860.799</v>
      </c>
      <c r="CO1064" s="9">
        <v>9668.1080000000002</v>
      </c>
      <c r="CP1064" s="9">
        <v>12487.75</v>
      </c>
      <c r="CQ1064" s="9">
        <v>13312.28</v>
      </c>
      <c r="CR1064" s="9">
        <v>14109.04</v>
      </c>
      <c r="CS1064" s="9">
        <v>14101.52</v>
      </c>
      <c r="CT1064" s="9">
        <v>14793.13</v>
      </c>
      <c r="CU1064" s="9">
        <v>15291.95</v>
      </c>
      <c r="CV1064" s="9">
        <v>16053.32</v>
      </c>
      <c r="CW1064" s="9">
        <v>16111.28</v>
      </c>
      <c r="CX1064" s="9">
        <v>17534.12</v>
      </c>
      <c r="CY1064" s="9">
        <v>17535.21</v>
      </c>
      <c r="CZ1064" s="9">
        <v>15158.02</v>
      </c>
      <c r="DA1064" s="9">
        <v>13825.39</v>
      </c>
      <c r="DB1064" s="9">
        <v>13827.67</v>
      </c>
      <c r="DC1064" s="9">
        <v>12961.79</v>
      </c>
      <c r="DD1064" s="9">
        <v>16.091619999999999</v>
      </c>
      <c r="DE1064" s="9">
        <v>0</v>
      </c>
      <c r="DF1064" s="9">
        <v>0</v>
      </c>
      <c r="DG1064" s="9">
        <v>0</v>
      </c>
    </row>
    <row r="1065" spans="1:111" x14ac:dyDescent="0.25">
      <c r="A1065" s="9" t="s">
        <v>35</v>
      </c>
      <c r="B1065" s="9" t="s">
        <v>106</v>
      </c>
      <c r="C1065" s="9" t="s">
        <v>1</v>
      </c>
      <c r="D1065" s="9" t="s">
        <v>161</v>
      </c>
      <c r="E1065" s="9" t="s">
        <v>188</v>
      </c>
      <c r="F1065" s="9" t="s">
        <v>33</v>
      </c>
      <c r="G1065" s="9">
        <v>2017</v>
      </c>
      <c r="H1065" s="9">
        <v>8</v>
      </c>
      <c r="I1065" s="9">
        <v>341.83670000000001</v>
      </c>
      <c r="J1065" s="9">
        <v>310.85270000000003</v>
      </c>
      <c r="K1065" s="9">
        <v>212.89400000000001</v>
      </c>
      <c r="L1065" s="9">
        <v>330.3526</v>
      </c>
      <c r="M1065" s="9">
        <v>525.47019999999998</v>
      </c>
      <c r="N1065" s="9">
        <v>945.05740000000003</v>
      </c>
      <c r="O1065" s="9">
        <v>1419.922</v>
      </c>
      <c r="P1065" s="9">
        <v>2108.9430000000002</v>
      </c>
      <c r="Q1065" s="9">
        <v>2363.0540000000001</v>
      </c>
      <c r="R1065" s="9">
        <v>2575.1779999999999</v>
      </c>
      <c r="S1065" s="9">
        <v>2788.473</v>
      </c>
      <c r="T1065" s="9">
        <v>3184.0039999999999</v>
      </c>
      <c r="U1065" s="9">
        <v>3249.6869999999999</v>
      </c>
      <c r="V1065" s="9">
        <v>2592.8850000000002</v>
      </c>
      <c r="W1065" s="9">
        <v>2598.6709999999998</v>
      </c>
      <c r="X1065" s="9">
        <v>2367.6370000000002</v>
      </c>
      <c r="Y1065" s="9">
        <v>2550.4560000000001</v>
      </c>
      <c r="Z1065" s="9">
        <v>2315.0680000000002</v>
      </c>
      <c r="AA1065" s="9">
        <v>2915.5509999999999</v>
      </c>
      <c r="AB1065" s="9">
        <v>3336.5909999999999</v>
      </c>
      <c r="AC1065" s="9">
        <v>2896.3389999999999</v>
      </c>
      <c r="AD1065" s="9">
        <v>1513.67</v>
      </c>
      <c r="AE1065" s="9">
        <v>1124.115</v>
      </c>
      <c r="AF1065" s="9">
        <v>1122.126</v>
      </c>
      <c r="AG1065" s="9">
        <v>2484.855</v>
      </c>
      <c r="AH1065" s="9">
        <v>480.58909999999997</v>
      </c>
      <c r="AI1065" s="9">
        <v>445.10289999999998</v>
      </c>
      <c r="AJ1065" s="9">
        <v>452.83539999999999</v>
      </c>
      <c r="AK1065" s="9">
        <v>593.77599999999995</v>
      </c>
      <c r="AL1065" s="9">
        <v>713.79160000000002</v>
      </c>
      <c r="AM1065" s="9">
        <v>1088.402</v>
      </c>
      <c r="AN1065" s="9">
        <v>1253.1220000000001</v>
      </c>
      <c r="AO1065" s="9">
        <v>1780.5419999999999</v>
      </c>
      <c r="AP1065" s="9">
        <v>2025.088</v>
      </c>
      <c r="AQ1065" s="9">
        <v>2368.9690000000001</v>
      </c>
      <c r="AR1065" s="9">
        <v>2528.8710000000001</v>
      </c>
      <c r="AS1065" s="9">
        <v>2787.5149999999999</v>
      </c>
      <c r="AT1065" s="9">
        <v>2916.2249999999999</v>
      </c>
      <c r="AU1065" s="9">
        <v>2987.395</v>
      </c>
      <c r="AV1065" s="9">
        <v>2993.18</v>
      </c>
      <c r="AW1065" s="9">
        <v>3082.0340000000001</v>
      </c>
      <c r="AX1065" s="9">
        <v>3223.0889999999999</v>
      </c>
      <c r="AY1065" s="9">
        <v>3240.6329999999998</v>
      </c>
      <c r="AZ1065" s="9">
        <v>3326.261</v>
      </c>
      <c r="BA1065" s="9">
        <v>3173.34</v>
      </c>
      <c r="BB1065" s="9">
        <v>2571.8789999999999</v>
      </c>
      <c r="BC1065" s="9">
        <v>1372.671</v>
      </c>
      <c r="BD1065" s="9">
        <v>907.28750000000002</v>
      </c>
      <c r="BE1065" s="9">
        <v>905.29750000000001</v>
      </c>
      <c r="BF1065" s="9">
        <v>3106.1190000000001</v>
      </c>
      <c r="BG1065" s="9">
        <v>83.125</v>
      </c>
      <c r="BH1065" s="9">
        <v>81.0625</v>
      </c>
      <c r="BI1065" s="9">
        <v>79.71875</v>
      </c>
      <c r="BJ1065" s="9">
        <v>78.21875</v>
      </c>
      <c r="BK1065" s="9">
        <v>76.875</v>
      </c>
      <c r="BL1065" s="9">
        <v>75.71875</v>
      </c>
      <c r="BM1065" s="9">
        <v>75.71875</v>
      </c>
      <c r="BN1065" s="9">
        <v>78.4375</v>
      </c>
      <c r="BO1065" s="9">
        <v>83.5625</v>
      </c>
      <c r="BP1065" s="9">
        <v>89.125</v>
      </c>
      <c r="BQ1065" s="9">
        <v>93.5</v>
      </c>
      <c r="BR1065" s="9">
        <v>96.59375</v>
      </c>
      <c r="BS1065" s="9">
        <v>99.40625</v>
      </c>
      <c r="BT1065" s="9">
        <v>101.3125</v>
      </c>
      <c r="BU1065" s="9">
        <v>102.9375</v>
      </c>
      <c r="BV1065" s="9">
        <v>103.9688</v>
      </c>
      <c r="BW1065" s="9">
        <v>104</v>
      </c>
      <c r="BX1065" s="9">
        <v>103.5313</v>
      </c>
      <c r="BY1065" s="9">
        <v>101.9688</v>
      </c>
      <c r="BZ1065" s="9">
        <v>99.34375</v>
      </c>
      <c r="CA1065" s="9">
        <v>95.5</v>
      </c>
      <c r="CB1065" s="9">
        <v>92.1875</v>
      </c>
      <c r="CC1065" s="9">
        <v>89.09375</v>
      </c>
      <c r="CD1065" s="9">
        <v>86.53125</v>
      </c>
      <c r="CE1065" s="9">
        <v>15021.55</v>
      </c>
      <c r="CF1065" s="9">
        <v>12763.76</v>
      </c>
      <c r="CG1065" s="9">
        <v>10757.38</v>
      </c>
      <c r="CH1065" s="9">
        <v>9974.223</v>
      </c>
      <c r="CI1065" s="9">
        <v>7314.2380000000003</v>
      </c>
      <c r="CJ1065" s="9">
        <v>4702.6670000000004</v>
      </c>
      <c r="CK1065" s="9">
        <v>5326.3540000000003</v>
      </c>
      <c r="CL1065" s="9">
        <v>7377.2740000000003</v>
      </c>
      <c r="CM1065" s="9">
        <v>9109.1919999999991</v>
      </c>
      <c r="CN1065" s="9">
        <v>13458.13</v>
      </c>
      <c r="CO1065" s="9">
        <v>16518.849999999999</v>
      </c>
      <c r="CP1065" s="9">
        <v>21773.97</v>
      </c>
      <c r="CQ1065" s="9">
        <v>23533.33</v>
      </c>
      <c r="CR1065" s="9">
        <v>25386.52</v>
      </c>
      <c r="CS1065" s="9">
        <v>25383.51</v>
      </c>
      <c r="CT1065" s="9">
        <v>26506.82</v>
      </c>
      <c r="CU1065" s="9">
        <v>27345.13</v>
      </c>
      <c r="CV1065" s="9">
        <v>28314.84</v>
      </c>
      <c r="CW1065" s="9">
        <v>27645.61</v>
      </c>
      <c r="CX1065" s="9">
        <v>31063.88</v>
      </c>
      <c r="CY1065" s="9">
        <v>33085.1</v>
      </c>
      <c r="CZ1065" s="9">
        <v>27545.68</v>
      </c>
      <c r="DA1065" s="9">
        <v>26912.52</v>
      </c>
      <c r="DB1065" s="9">
        <v>26912.28</v>
      </c>
      <c r="DC1065" s="9">
        <v>23139.56</v>
      </c>
      <c r="DD1065" s="9">
        <v>16.091619999999999</v>
      </c>
      <c r="DE1065" s="9">
        <v>0</v>
      </c>
      <c r="DF1065" s="9">
        <v>0</v>
      </c>
      <c r="DG1065" s="9">
        <v>0</v>
      </c>
    </row>
    <row r="1066" spans="1:111" x14ac:dyDescent="0.25">
      <c r="A1066" s="9" t="s">
        <v>35</v>
      </c>
      <c r="B1066" s="9" t="s">
        <v>106</v>
      </c>
      <c r="C1066" s="9" t="s">
        <v>32</v>
      </c>
      <c r="D1066" s="9" t="s">
        <v>187</v>
      </c>
      <c r="E1066" s="9" t="s">
        <v>160</v>
      </c>
      <c r="F1066" s="9" t="s">
        <v>36</v>
      </c>
      <c r="G1066" s="9">
        <v>2017</v>
      </c>
      <c r="H1066" s="9">
        <v>5</v>
      </c>
      <c r="BG1066" s="9">
        <v>62.431820000000002</v>
      </c>
      <c r="BH1066" s="9">
        <v>59.943179999999998</v>
      </c>
      <c r="BI1066" s="9">
        <v>57.761360000000003</v>
      </c>
      <c r="BJ1066" s="9">
        <v>56.488639999999997</v>
      </c>
      <c r="BK1066" s="9">
        <v>55.784089999999999</v>
      </c>
      <c r="BL1066" s="9">
        <v>54.772730000000003</v>
      </c>
      <c r="BM1066" s="9">
        <v>54.590910000000001</v>
      </c>
      <c r="BN1066" s="9">
        <v>59.113639999999997</v>
      </c>
      <c r="BO1066" s="9">
        <v>64.181820000000002</v>
      </c>
      <c r="BP1066" s="9">
        <v>68.897729999999996</v>
      </c>
      <c r="BQ1066" s="9">
        <v>74.488640000000004</v>
      </c>
      <c r="BR1066" s="9">
        <v>80.113640000000004</v>
      </c>
      <c r="BS1066" s="9">
        <v>84.295460000000006</v>
      </c>
      <c r="BT1066" s="9">
        <v>87.181820000000002</v>
      </c>
      <c r="BU1066" s="9">
        <v>88.545460000000006</v>
      </c>
      <c r="BV1066" s="9">
        <v>88.431820000000002</v>
      </c>
      <c r="BW1066" s="9">
        <v>87</v>
      </c>
      <c r="BX1066" s="9">
        <v>85.011359999999996</v>
      </c>
      <c r="BY1066" s="9">
        <v>81.443179999999998</v>
      </c>
      <c r="BZ1066" s="9">
        <v>77.227270000000004</v>
      </c>
      <c r="CA1066" s="9">
        <v>72.159090000000006</v>
      </c>
      <c r="CB1066" s="9">
        <v>69.125</v>
      </c>
      <c r="CC1066" s="9">
        <v>66.602270000000004</v>
      </c>
      <c r="CD1066" s="9">
        <v>64.579539999999994</v>
      </c>
      <c r="DD1066" s="9">
        <v>7.0211059999999996</v>
      </c>
      <c r="DE1066" s="9">
        <v>1</v>
      </c>
      <c r="DF1066" s="9">
        <v>0</v>
      </c>
      <c r="DG1066" s="9">
        <v>1</v>
      </c>
    </row>
    <row r="1067" spans="1:111" x14ac:dyDescent="0.25">
      <c r="A1067" s="9" t="s">
        <v>35</v>
      </c>
      <c r="B1067" s="9" t="s">
        <v>106</v>
      </c>
      <c r="C1067" s="9" t="s">
        <v>32</v>
      </c>
      <c r="D1067" s="9" t="s">
        <v>187</v>
      </c>
      <c r="E1067" s="9" t="s">
        <v>160</v>
      </c>
      <c r="F1067" s="9" t="s">
        <v>36</v>
      </c>
      <c r="G1067" s="9">
        <v>2017</v>
      </c>
      <c r="H1067" s="9">
        <v>6</v>
      </c>
      <c r="BG1067" s="9">
        <v>64.204539999999994</v>
      </c>
      <c r="BH1067" s="9">
        <v>63.068179999999998</v>
      </c>
      <c r="BI1067" s="9">
        <v>62.25</v>
      </c>
      <c r="BJ1067" s="9">
        <v>60.647730000000003</v>
      </c>
      <c r="BK1067" s="9">
        <v>59.772730000000003</v>
      </c>
      <c r="BL1067" s="9">
        <v>58.784089999999999</v>
      </c>
      <c r="BM1067" s="9">
        <v>59.579540000000001</v>
      </c>
      <c r="BN1067" s="9">
        <v>63.738639999999997</v>
      </c>
      <c r="BO1067" s="9">
        <v>68.488640000000004</v>
      </c>
      <c r="BP1067" s="9">
        <v>73.329539999999994</v>
      </c>
      <c r="BQ1067" s="9">
        <v>77.806820000000002</v>
      </c>
      <c r="BR1067" s="9">
        <v>82.511359999999996</v>
      </c>
      <c r="BS1067" s="9">
        <v>85.988640000000004</v>
      </c>
      <c r="BT1067" s="9">
        <v>88.318179999999998</v>
      </c>
      <c r="BU1067" s="9">
        <v>90.159090000000006</v>
      </c>
      <c r="BV1067" s="9">
        <v>92.022729999999996</v>
      </c>
      <c r="BW1067" s="9">
        <v>91.352270000000004</v>
      </c>
      <c r="BX1067" s="9">
        <v>88.647729999999996</v>
      </c>
      <c r="BY1067" s="9">
        <v>84.931820000000002</v>
      </c>
      <c r="BZ1067" s="9">
        <v>81.215909999999994</v>
      </c>
      <c r="CA1067" s="9">
        <v>76.409090000000006</v>
      </c>
      <c r="CB1067" s="9">
        <v>72</v>
      </c>
      <c r="CC1067" s="9">
        <v>68.965909999999994</v>
      </c>
      <c r="CD1067" s="9">
        <v>66.227270000000004</v>
      </c>
      <c r="DD1067" s="9">
        <v>7.0211059999999996</v>
      </c>
      <c r="DE1067" s="9">
        <v>1</v>
      </c>
      <c r="DF1067" s="9">
        <v>0</v>
      </c>
      <c r="DG1067" s="9">
        <v>1</v>
      </c>
    </row>
    <row r="1068" spans="1:111" x14ac:dyDescent="0.25">
      <c r="A1068" s="9" t="s">
        <v>35</v>
      </c>
      <c r="B1068" s="9" t="s">
        <v>106</v>
      </c>
      <c r="C1068" s="9" t="s">
        <v>32</v>
      </c>
      <c r="D1068" s="9" t="s">
        <v>187</v>
      </c>
      <c r="E1068" s="9" t="s">
        <v>160</v>
      </c>
      <c r="F1068" s="9" t="s">
        <v>36</v>
      </c>
      <c r="G1068" s="9">
        <v>2017</v>
      </c>
      <c r="H1068" s="9">
        <v>7</v>
      </c>
      <c r="BG1068" s="9">
        <v>63.75</v>
      </c>
      <c r="BH1068" s="9">
        <v>64.568179999999998</v>
      </c>
      <c r="BI1068" s="9">
        <v>63.715910000000001</v>
      </c>
      <c r="BJ1068" s="9">
        <v>62.420459999999999</v>
      </c>
      <c r="BK1068" s="9">
        <v>61.181820000000002</v>
      </c>
      <c r="BL1068" s="9">
        <v>60.340910000000001</v>
      </c>
      <c r="BM1068" s="9">
        <v>60.715910000000001</v>
      </c>
      <c r="BN1068" s="9">
        <v>65.431820000000002</v>
      </c>
      <c r="BO1068" s="9">
        <v>70.5</v>
      </c>
      <c r="BP1068" s="9">
        <v>76.693179999999998</v>
      </c>
      <c r="BQ1068" s="9">
        <v>81.875</v>
      </c>
      <c r="BR1068" s="9">
        <v>87.431820000000002</v>
      </c>
      <c r="BS1068" s="9">
        <v>91.875</v>
      </c>
      <c r="BT1068" s="9">
        <v>95.568179999999998</v>
      </c>
      <c r="BU1068" s="9">
        <v>96.931820000000002</v>
      </c>
      <c r="BV1068" s="9">
        <v>96.829539999999994</v>
      </c>
      <c r="BW1068" s="9">
        <v>95.181820000000002</v>
      </c>
      <c r="BX1068" s="9">
        <v>93.647729999999996</v>
      </c>
      <c r="BY1068" s="9">
        <v>89.897729999999996</v>
      </c>
      <c r="BZ1068" s="9">
        <v>84.159090000000006</v>
      </c>
      <c r="CA1068" s="9">
        <v>76.988640000000004</v>
      </c>
      <c r="CB1068" s="9">
        <v>71.886359999999996</v>
      </c>
      <c r="CC1068" s="9">
        <v>68.295460000000006</v>
      </c>
      <c r="CD1068" s="9">
        <v>64.875</v>
      </c>
      <c r="DD1068" s="9">
        <v>7.0211059999999996</v>
      </c>
      <c r="DE1068" s="9">
        <v>1</v>
      </c>
      <c r="DF1068" s="9">
        <v>0</v>
      </c>
      <c r="DG1068" s="9">
        <v>1</v>
      </c>
    </row>
    <row r="1069" spans="1:111" x14ac:dyDescent="0.25">
      <c r="A1069" s="9" t="s">
        <v>35</v>
      </c>
      <c r="B1069" s="9" t="s">
        <v>106</v>
      </c>
      <c r="C1069" s="9" t="s">
        <v>32</v>
      </c>
      <c r="D1069" s="9" t="s">
        <v>187</v>
      </c>
      <c r="E1069" s="9" t="s">
        <v>160</v>
      </c>
      <c r="F1069" s="9" t="s">
        <v>36</v>
      </c>
      <c r="G1069" s="9">
        <v>2017</v>
      </c>
      <c r="H1069" s="9">
        <v>8</v>
      </c>
      <c r="BG1069" s="9">
        <v>66.204539999999994</v>
      </c>
      <c r="BH1069" s="9">
        <v>64.602270000000004</v>
      </c>
      <c r="BI1069" s="9">
        <v>62.931820000000002</v>
      </c>
      <c r="BJ1069" s="9">
        <v>61.931820000000002</v>
      </c>
      <c r="BK1069" s="9">
        <v>60.670459999999999</v>
      </c>
      <c r="BL1069" s="9">
        <v>59.977269999999997</v>
      </c>
      <c r="BM1069" s="9">
        <v>59.375</v>
      </c>
      <c r="BN1069" s="9">
        <v>61.886360000000003</v>
      </c>
      <c r="BO1069" s="9">
        <v>67.738640000000004</v>
      </c>
      <c r="BP1069" s="9">
        <v>72.556820000000002</v>
      </c>
      <c r="BQ1069" s="9">
        <v>78.590909999999994</v>
      </c>
      <c r="BR1069" s="9">
        <v>84.193179999999998</v>
      </c>
      <c r="BS1069" s="9">
        <v>88.579539999999994</v>
      </c>
      <c r="BT1069" s="9">
        <v>91.238640000000004</v>
      </c>
      <c r="BU1069" s="9">
        <v>92.318179999999998</v>
      </c>
      <c r="BV1069" s="9">
        <v>92.568179999999998</v>
      </c>
      <c r="BW1069" s="9">
        <v>90.613640000000004</v>
      </c>
      <c r="BX1069" s="9">
        <v>87.409090000000006</v>
      </c>
      <c r="BY1069" s="9">
        <v>82.420460000000006</v>
      </c>
      <c r="BZ1069" s="9">
        <v>75.727270000000004</v>
      </c>
      <c r="CA1069" s="9">
        <v>69.863640000000004</v>
      </c>
      <c r="CB1069" s="9">
        <v>66.159090000000006</v>
      </c>
      <c r="CC1069" s="9">
        <v>63.340910000000001</v>
      </c>
      <c r="CD1069" s="9">
        <v>61.875</v>
      </c>
      <c r="DD1069" s="9">
        <v>7.0211059999999996</v>
      </c>
      <c r="DE1069" s="9">
        <v>1</v>
      </c>
      <c r="DF1069" s="9">
        <v>0</v>
      </c>
      <c r="DG1069" s="9">
        <v>1</v>
      </c>
    </row>
    <row r="1070" spans="1:111" x14ac:dyDescent="0.25">
      <c r="A1070" s="9" t="s">
        <v>35</v>
      </c>
      <c r="B1070" s="9" t="s">
        <v>106</v>
      </c>
      <c r="C1070" s="9" t="s">
        <v>32</v>
      </c>
      <c r="D1070" s="9" t="s">
        <v>187</v>
      </c>
      <c r="E1070" s="9" t="s">
        <v>160</v>
      </c>
      <c r="F1070" s="9" t="s">
        <v>36</v>
      </c>
      <c r="G1070" s="9">
        <v>2017</v>
      </c>
      <c r="H1070" s="9">
        <v>9</v>
      </c>
      <c r="BG1070" s="9">
        <v>62.75</v>
      </c>
      <c r="BH1070" s="9">
        <v>60.295459999999999</v>
      </c>
      <c r="BI1070" s="9">
        <v>58.954540000000001</v>
      </c>
      <c r="BJ1070" s="9">
        <v>57.568179999999998</v>
      </c>
      <c r="BK1070" s="9">
        <v>56.443179999999998</v>
      </c>
      <c r="BL1070" s="9">
        <v>55.715910000000001</v>
      </c>
      <c r="BM1070" s="9">
        <v>54.920459999999999</v>
      </c>
      <c r="BN1070" s="9">
        <v>55.965910000000001</v>
      </c>
      <c r="BO1070" s="9">
        <v>62.488639999999997</v>
      </c>
      <c r="BP1070" s="9">
        <v>69.181820000000002</v>
      </c>
      <c r="BQ1070" s="9">
        <v>75.5</v>
      </c>
      <c r="BR1070" s="9">
        <v>81.284090000000006</v>
      </c>
      <c r="BS1070" s="9">
        <v>86.909090000000006</v>
      </c>
      <c r="BT1070" s="9">
        <v>90.931820000000002</v>
      </c>
      <c r="BU1070" s="9">
        <v>93.215909999999994</v>
      </c>
      <c r="BV1070" s="9">
        <v>93.715909999999994</v>
      </c>
      <c r="BW1070" s="9">
        <v>93.011359999999996</v>
      </c>
      <c r="BX1070" s="9">
        <v>89.863640000000004</v>
      </c>
      <c r="BY1070" s="9">
        <v>84.306820000000002</v>
      </c>
      <c r="BZ1070" s="9">
        <v>76.784090000000006</v>
      </c>
      <c r="CA1070" s="9">
        <v>71.25</v>
      </c>
      <c r="CB1070" s="9">
        <v>67.738640000000004</v>
      </c>
      <c r="CC1070" s="9">
        <v>65.022729999999996</v>
      </c>
      <c r="CD1070" s="9">
        <v>63.079540000000001</v>
      </c>
      <c r="DD1070" s="9">
        <v>7.0211059999999996</v>
      </c>
      <c r="DE1070" s="9">
        <v>1</v>
      </c>
      <c r="DF1070" s="9">
        <v>0</v>
      </c>
      <c r="DG1070" s="9">
        <v>1</v>
      </c>
    </row>
    <row r="1071" spans="1:111" x14ac:dyDescent="0.25">
      <c r="A1071" s="9" t="s">
        <v>35</v>
      </c>
      <c r="B1071" s="9" t="s">
        <v>106</v>
      </c>
      <c r="C1071" s="9" t="s">
        <v>32</v>
      </c>
      <c r="D1071" s="9" t="s">
        <v>187</v>
      </c>
      <c r="E1071" s="9" t="s">
        <v>160</v>
      </c>
      <c r="F1071" s="9" t="s">
        <v>36</v>
      </c>
      <c r="G1071" s="9">
        <v>2017</v>
      </c>
      <c r="H1071" s="9">
        <v>10</v>
      </c>
      <c r="BG1071" s="9">
        <v>59.875</v>
      </c>
      <c r="BH1071" s="9">
        <v>58.647730000000003</v>
      </c>
      <c r="BI1071" s="9">
        <v>57.886360000000003</v>
      </c>
      <c r="BJ1071" s="9">
        <v>56.943179999999998</v>
      </c>
      <c r="BK1071" s="9">
        <v>56.102269999999997</v>
      </c>
      <c r="BL1071" s="9">
        <v>55.443179999999998</v>
      </c>
      <c r="BM1071" s="9">
        <v>55.011360000000003</v>
      </c>
      <c r="BN1071" s="9">
        <v>55.090910000000001</v>
      </c>
      <c r="BO1071" s="9">
        <v>59.681820000000002</v>
      </c>
      <c r="BP1071" s="9">
        <v>65.681820000000002</v>
      </c>
      <c r="BQ1071" s="9">
        <v>71.284090000000006</v>
      </c>
      <c r="BR1071" s="9">
        <v>77.056820000000002</v>
      </c>
      <c r="BS1071" s="9">
        <v>82.159090000000006</v>
      </c>
      <c r="BT1071" s="9">
        <v>86.215909999999994</v>
      </c>
      <c r="BU1071" s="9">
        <v>88.431820000000002</v>
      </c>
      <c r="BV1071" s="9">
        <v>88.238640000000004</v>
      </c>
      <c r="BW1071" s="9">
        <v>85.988640000000004</v>
      </c>
      <c r="BX1071" s="9">
        <v>82.647729999999996</v>
      </c>
      <c r="BY1071" s="9">
        <v>76.886359999999996</v>
      </c>
      <c r="BZ1071" s="9">
        <v>70.613640000000004</v>
      </c>
      <c r="CA1071" s="9">
        <v>66.738640000000004</v>
      </c>
      <c r="CB1071" s="9">
        <v>64.590909999999994</v>
      </c>
      <c r="CC1071" s="9">
        <v>62.011360000000003</v>
      </c>
      <c r="CD1071" s="9">
        <v>60.295459999999999</v>
      </c>
      <c r="DD1071" s="9">
        <v>7.0211059999999996</v>
      </c>
      <c r="DE1071" s="9">
        <v>1</v>
      </c>
      <c r="DF1071" s="9">
        <v>0</v>
      </c>
      <c r="DG1071" s="9">
        <v>1</v>
      </c>
    </row>
    <row r="1072" spans="1:111" x14ac:dyDescent="0.25">
      <c r="A1072" s="9" t="s">
        <v>35</v>
      </c>
      <c r="B1072" s="9" t="s">
        <v>106</v>
      </c>
      <c r="C1072" s="9" t="s">
        <v>32</v>
      </c>
      <c r="D1072" s="9" t="s">
        <v>187</v>
      </c>
      <c r="E1072" s="9" t="s">
        <v>160</v>
      </c>
      <c r="F1072" s="9" t="s">
        <v>33</v>
      </c>
      <c r="G1072" s="9">
        <v>2017</v>
      </c>
      <c r="H1072" s="9">
        <v>8</v>
      </c>
      <c r="BG1072" s="9">
        <v>64.227270000000004</v>
      </c>
      <c r="BH1072" s="9">
        <v>63.133519999999997</v>
      </c>
      <c r="BI1072" s="9">
        <v>61.963070000000002</v>
      </c>
      <c r="BJ1072" s="9">
        <v>60.642040000000001</v>
      </c>
      <c r="BK1072" s="9">
        <v>59.517040000000001</v>
      </c>
      <c r="BL1072" s="9">
        <v>58.704540000000001</v>
      </c>
      <c r="BM1072" s="9">
        <v>58.647730000000003</v>
      </c>
      <c r="BN1072" s="9">
        <v>61.755679999999998</v>
      </c>
      <c r="BO1072" s="9">
        <v>67.303979999999996</v>
      </c>
      <c r="BP1072" s="9">
        <v>72.940340000000006</v>
      </c>
      <c r="BQ1072" s="9">
        <v>78.443179999999998</v>
      </c>
      <c r="BR1072" s="9">
        <v>83.855109999999996</v>
      </c>
      <c r="BS1072" s="9">
        <v>88.338070000000002</v>
      </c>
      <c r="BT1072" s="9">
        <v>91.514210000000006</v>
      </c>
      <c r="BU1072" s="9">
        <v>93.15625</v>
      </c>
      <c r="BV1072" s="9">
        <v>93.784090000000006</v>
      </c>
      <c r="BW1072" s="9">
        <v>92.539770000000004</v>
      </c>
      <c r="BX1072" s="9">
        <v>89.892039999999994</v>
      </c>
      <c r="BY1072" s="9">
        <v>85.389210000000006</v>
      </c>
      <c r="BZ1072" s="9">
        <v>79.471590000000006</v>
      </c>
      <c r="CA1072" s="9">
        <v>73.627840000000006</v>
      </c>
      <c r="CB1072" s="9">
        <v>69.446020000000004</v>
      </c>
      <c r="CC1072" s="9">
        <v>66.40625</v>
      </c>
      <c r="CD1072" s="9">
        <v>64.014210000000006</v>
      </c>
      <c r="DD1072" s="9">
        <v>7.0211059999999996</v>
      </c>
      <c r="DE1072" s="9">
        <v>1</v>
      </c>
      <c r="DF1072" s="9">
        <v>0</v>
      </c>
      <c r="DG1072" s="9">
        <v>1</v>
      </c>
    </row>
    <row r="1073" spans="1:111" x14ac:dyDescent="0.25">
      <c r="A1073" s="9" t="s">
        <v>35</v>
      </c>
      <c r="B1073" s="9" t="s">
        <v>106</v>
      </c>
      <c r="C1073" s="9" t="s">
        <v>32</v>
      </c>
      <c r="D1073" s="9" t="s">
        <v>187</v>
      </c>
      <c r="E1073" s="9" t="s">
        <v>188</v>
      </c>
      <c r="F1073" s="9" t="s">
        <v>36</v>
      </c>
      <c r="G1073" s="9">
        <v>2017</v>
      </c>
      <c r="H1073" s="9">
        <v>5</v>
      </c>
      <c r="BG1073" s="9">
        <v>56.318179999999998</v>
      </c>
      <c r="BH1073" s="9">
        <v>55.329540000000001</v>
      </c>
      <c r="BI1073" s="9">
        <v>54.181820000000002</v>
      </c>
      <c r="BJ1073" s="9">
        <v>53.454540000000001</v>
      </c>
      <c r="BK1073" s="9">
        <v>52.840910000000001</v>
      </c>
      <c r="BL1073" s="9">
        <v>52.738639999999997</v>
      </c>
      <c r="BM1073" s="9">
        <v>52.784089999999999</v>
      </c>
      <c r="BN1073" s="9">
        <v>54.681820000000002</v>
      </c>
      <c r="BO1073" s="9">
        <v>57.795459999999999</v>
      </c>
      <c r="BP1073" s="9">
        <v>62.011360000000003</v>
      </c>
      <c r="BQ1073" s="9">
        <v>66.829539999999994</v>
      </c>
      <c r="BR1073" s="9">
        <v>71.193179999999998</v>
      </c>
      <c r="BS1073" s="9">
        <v>74.636359999999996</v>
      </c>
      <c r="BT1073" s="9">
        <v>76.602270000000004</v>
      </c>
      <c r="BU1073" s="9">
        <v>77.477270000000004</v>
      </c>
      <c r="BV1073" s="9">
        <v>77.443179999999998</v>
      </c>
      <c r="BW1073" s="9">
        <v>76.727270000000004</v>
      </c>
      <c r="BX1073" s="9">
        <v>74.829539999999994</v>
      </c>
      <c r="BY1073" s="9">
        <v>70.568179999999998</v>
      </c>
      <c r="BZ1073" s="9">
        <v>66.75</v>
      </c>
      <c r="CA1073" s="9">
        <v>62.340910000000001</v>
      </c>
      <c r="CB1073" s="9">
        <v>60.113639999999997</v>
      </c>
      <c r="CC1073" s="9">
        <v>58.488639999999997</v>
      </c>
      <c r="CD1073" s="9">
        <v>57.443179999999998</v>
      </c>
      <c r="DD1073" s="9">
        <v>7.0211059999999996</v>
      </c>
      <c r="DE1073" s="9">
        <v>1</v>
      </c>
      <c r="DF1073" s="9">
        <v>0</v>
      </c>
      <c r="DG1073" s="9">
        <v>1</v>
      </c>
    </row>
    <row r="1074" spans="1:111" x14ac:dyDescent="0.25">
      <c r="A1074" s="9" t="s">
        <v>35</v>
      </c>
      <c r="B1074" s="9" t="s">
        <v>106</v>
      </c>
      <c r="C1074" s="9" t="s">
        <v>32</v>
      </c>
      <c r="D1074" s="9" t="s">
        <v>187</v>
      </c>
      <c r="E1074" s="9" t="s">
        <v>188</v>
      </c>
      <c r="F1074" s="9" t="s">
        <v>36</v>
      </c>
      <c r="G1074" s="9">
        <v>2017</v>
      </c>
      <c r="H1074" s="9">
        <v>6</v>
      </c>
      <c r="BG1074" s="9">
        <v>65.25</v>
      </c>
      <c r="BH1074" s="9">
        <v>62.875</v>
      </c>
      <c r="BI1074" s="9">
        <v>61.477269999999997</v>
      </c>
      <c r="BJ1074" s="9">
        <v>60.306820000000002</v>
      </c>
      <c r="BK1074" s="9">
        <v>59.25</v>
      </c>
      <c r="BL1074" s="9">
        <v>58.238639999999997</v>
      </c>
      <c r="BM1074" s="9">
        <v>58.556820000000002</v>
      </c>
      <c r="BN1074" s="9">
        <v>64.488640000000004</v>
      </c>
      <c r="BO1074" s="9">
        <v>69.704539999999994</v>
      </c>
      <c r="BP1074" s="9">
        <v>74.909090000000006</v>
      </c>
      <c r="BQ1074" s="9">
        <v>79.943179999999998</v>
      </c>
      <c r="BR1074" s="9">
        <v>84.738640000000004</v>
      </c>
      <c r="BS1074" s="9">
        <v>88.806820000000002</v>
      </c>
      <c r="BT1074" s="9">
        <v>92.159090000000006</v>
      </c>
      <c r="BU1074" s="9">
        <v>92.329539999999994</v>
      </c>
      <c r="BV1074" s="9">
        <v>91.784090000000006</v>
      </c>
      <c r="BW1074" s="9">
        <v>91.215909999999994</v>
      </c>
      <c r="BX1074" s="9">
        <v>90.659090000000006</v>
      </c>
      <c r="BY1074" s="9">
        <v>87.829539999999994</v>
      </c>
      <c r="BZ1074" s="9">
        <v>82.693179999999998</v>
      </c>
      <c r="CA1074" s="9">
        <v>75.602270000000004</v>
      </c>
      <c r="CB1074" s="9">
        <v>70.431820000000002</v>
      </c>
      <c r="CC1074" s="9">
        <v>67.056820000000002</v>
      </c>
      <c r="CD1074" s="9">
        <v>64.375</v>
      </c>
      <c r="DD1074" s="9">
        <v>7.0211059999999996</v>
      </c>
      <c r="DE1074" s="9">
        <v>1</v>
      </c>
      <c r="DF1074" s="9">
        <v>0</v>
      </c>
      <c r="DG1074" s="9">
        <v>1</v>
      </c>
    </row>
    <row r="1075" spans="1:111" x14ac:dyDescent="0.25">
      <c r="A1075" s="9" t="s">
        <v>35</v>
      </c>
      <c r="B1075" s="9" t="s">
        <v>106</v>
      </c>
      <c r="C1075" s="9" t="s">
        <v>32</v>
      </c>
      <c r="D1075" s="9" t="s">
        <v>187</v>
      </c>
      <c r="E1075" s="9" t="s">
        <v>188</v>
      </c>
      <c r="F1075" s="9" t="s">
        <v>36</v>
      </c>
      <c r="G1075" s="9">
        <v>2017</v>
      </c>
      <c r="H1075" s="9">
        <v>7</v>
      </c>
      <c r="BG1075" s="9">
        <v>61.840910000000001</v>
      </c>
      <c r="BH1075" s="9">
        <v>60.772730000000003</v>
      </c>
      <c r="BI1075" s="9">
        <v>59.954540000000001</v>
      </c>
      <c r="BJ1075" s="9">
        <v>59.204540000000001</v>
      </c>
      <c r="BK1075" s="9">
        <v>58.715910000000001</v>
      </c>
      <c r="BL1075" s="9">
        <v>58.511360000000003</v>
      </c>
      <c r="BM1075" s="9">
        <v>58.477269999999997</v>
      </c>
      <c r="BN1075" s="9">
        <v>61.25</v>
      </c>
      <c r="BO1075" s="9">
        <v>65.681820000000002</v>
      </c>
      <c r="BP1075" s="9">
        <v>69.488640000000004</v>
      </c>
      <c r="BQ1075" s="9">
        <v>74.329539999999994</v>
      </c>
      <c r="BR1075" s="9">
        <v>78.659090000000006</v>
      </c>
      <c r="BS1075" s="9">
        <v>82.693179999999998</v>
      </c>
      <c r="BT1075" s="9">
        <v>84.727270000000004</v>
      </c>
      <c r="BU1075" s="9">
        <v>86.284090000000006</v>
      </c>
      <c r="BV1075" s="9">
        <v>86.613640000000004</v>
      </c>
      <c r="BW1075" s="9">
        <v>86.204539999999994</v>
      </c>
      <c r="BX1075" s="9">
        <v>85</v>
      </c>
      <c r="BY1075" s="9">
        <v>83.329539999999994</v>
      </c>
      <c r="BZ1075" s="9">
        <v>78.352270000000004</v>
      </c>
      <c r="CA1075" s="9">
        <v>72.102270000000004</v>
      </c>
      <c r="CB1075" s="9">
        <v>68.181820000000002</v>
      </c>
      <c r="CC1075" s="9">
        <v>66.25</v>
      </c>
      <c r="CD1075" s="9">
        <v>64.534090000000006</v>
      </c>
      <c r="DD1075" s="9">
        <v>7.0211059999999996</v>
      </c>
      <c r="DE1075" s="9">
        <v>1</v>
      </c>
      <c r="DF1075" s="9">
        <v>0</v>
      </c>
      <c r="DG1075" s="9">
        <v>1</v>
      </c>
    </row>
    <row r="1076" spans="1:111" x14ac:dyDescent="0.25">
      <c r="A1076" s="9" t="s">
        <v>35</v>
      </c>
      <c r="B1076" s="9" t="s">
        <v>106</v>
      </c>
      <c r="C1076" s="9" t="s">
        <v>32</v>
      </c>
      <c r="D1076" s="9" t="s">
        <v>187</v>
      </c>
      <c r="E1076" s="9" t="s">
        <v>188</v>
      </c>
      <c r="F1076" s="9" t="s">
        <v>36</v>
      </c>
      <c r="G1076" s="9">
        <v>2017</v>
      </c>
      <c r="H1076" s="9">
        <v>8</v>
      </c>
      <c r="BG1076" s="9">
        <v>58</v>
      </c>
      <c r="BH1076" s="9">
        <v>57.079540000000001</v>
      </c>
      <c r="BI1076" s="9">
        <v>56.125</v>
      </c>
      <c r="BJ1076" s="9">
        <v>55.670459999999999</v>
      </c>
      <c r="BK1076" s="9">
        <v>55.181820000000002</v>
      </c>
      <c r="BL1076" s="9">
        <v>55.022730000000003</v>
      </c>
      <c r="BM1076" s="9">
        <v>55.034089999999999</v>
      </c>
      <c r="BN1076" s="9">
        <v>56.511360000000003</v>
      </c>
      <c r="BO1076" s="9">
        <v>60.329540000000001</v>
      </c>
      <c r="BP1076" s="9">
        <v>64.568179999999998</v>
      </c>
      <c r="BQ1076" s="9">
        <v>69.920460000000006</v>
      </c>
      <c r="BR1076" s="9">
        <v>75.795460000000006</v>
      </c>
      <c r="BS1076" s="9">
        <v>81.147729999999996</v>
      </c>
      <c r="BT1076" s="9">
        <v>85.965909999999994</v>
      </c>
      <c r="BU1076" s="9">
        <v>89.931820000000002</v>
      </c>
      <c r="BV1076" s="9">
        <v>90.704539999999994</v>
      </c>
      <c r="BW1076" s="9">
        <v>89.784090000000006</v>
      </c>
      <c r="BX1076" s="9">
        <v>88.522729999999996</v>
      </c>
      <c r="BY1076" s="9">
        <v>85.375</v>
      </c>
      <c r="BZ1076" s="9">
        <v>79.988640000000004</v>
      </c>
      <c r="CA1076" s="9">
        <v>74.102270000000004</v>
      </c>
      <c r="CB1076" s="9">
        <v>70.465909999999994</v>
      </c>
      <c r="CC1076" s="9">
        <v>67.397729999999996</v>
      </c>
      <c r="CD1076" s="9">
        <v>65.375</v>
      </c>
      <c r="DD1076" s="9">
        <v>7.0211059999999996</v>
      </c>
      <c r="DE1076" s="9">
        <v>1</v>
      </c>
      <c r="DF1076" s="9">
        <v>0</v>
      </c>
      <c r="DG1076" s="9">
        <v>1</v>
      </c>
    </row>
    <row r="1077" spans="1:111" x14ac:dyDescent="0.25">
      <c r="A1077" s="9" t="s">
        <v>35</v>
      </c>
      <c r="B1077" s="9" t="s">
        <v>106</v>
      </c>
      <c r="C1077" s="9" t="s">
        <v>32</v>
      </c>
      <c r="D1077" s="9" t="s">
        <v>187</v>
      </c>
      <c r="E1077" s="9" t="s">
        <v>188</v>
      </c>
      <c r="F1077" s="9" t="s">
        <v>36</v>
      </c>
      <c r="G1077" s="9">
        <v>2017</v>
      </c>
      <c r="H1077" s="9">
        <v>9</v>
      </c>
      <c r="BG1077" s="9">
        <v>61</v>
      </c>
      <c r="BH1077" s="9">
        <v>59.602269999999997</v>
      </c>
      <c r="BI1077" s="9">
        <v>58.215910000000001</v>
      </c>
      <c r="BJ1077" s="9">
        <v>57.363639999999997</v>
      </c>
      <c r="BK1077" s="9">
        <v>56.795459999999999</v>
      </c>
      <c r="BL1077" s="9">
        <v>56.238639999999997</v>
      </c>
      <c r="BM1077" s="9">
        <v>55.727269999999997</v>
      </c>
      <c r="BN1077" s="9">
        <v>56.647730000000003</v>
      </c>
      <c r="BO1077" s="9">
        <v>60.931820000000002</v>
      </c>
      <c r="BP1077" s="9">
        <v>65.181820000000002</v>
      </c>
      <c r="BQ1077" s="9">
        <v>69.568179999999998</v>
      </c>
      <c r="BR1077" s="9">
        <v>74.295460000000006</v>
      </c>
      <c r="BS1077" s="9">
        <v>79.386359999999996</v>
      </c>
      <c r="BT1077" s="9">
        <v>83.386359999999996</v>
      </c>
      <c r="BU1077" s="9">
        <v>86.465909999999994</v>
      </c>
      <c r="BV1077" s="9">
        <v>87.409090000000006</v>
      </c>
      <c r="BW1077" s="9">
        <v>86.761359999999996</v>
      </c>
      <c r="BX1077" s="9">
        <v>84.181820000000002</v>
      </c>
      <c r="BY1077" s="9">
        <v>79.556820000000002</v>
      </c>
      <c r="BZ1077" s="9">
        <v>74.181820000000002</v>
      </c>
      <c r="CA1077" s="9">
        <v>69.375</v>
      </c>
      <c r="CB1077" s="9">
        <v>65.647729999999996</v>
      </c>
      <c r="CC1077" s="9">
        <v>62.840910000000001</v>
      </c>
      <c r="CD1077" s="9">
        <v>61.034089999999999</v>
      </c>
      <c r="DD1077" s="9">
        <v>7.0211059999999996</v>
      </c>
      <c r="DE1077" s="9">
        <v>1</v>
      </c>
      <c r="DF1077" s="9">
        <v>0</v>
      </c>
      <c r="DG1077" s="9">
        <v>1</v>
      </c>
    </row>
    <row r="1078" spans="1:111" x14ac:dyDescent="0.25">
      <c r="A1078" s="9" t="s">
        <v>35</v>
      </c>
      <c r="B1078" s="9" t="s">
        <v>106</v>
      </c>
      <c r="C1078" s="9" t="s">
        <v>32</v>
      </c>
      <c r="D1078" s="9" t="s">
        <v>187</v>
      </c>
      <c r="E1078" s="9" t="s">
        <v>188</v>
      </c>
      <c r="F1078" s="9" t="s">
        <v>36</v>
      </c>
      <c r="G1078" s="9">
        <v>2017</v>
      </c>
      <c r="H1078" s="9">
        <v>10</v>
      </c>
      <c r="BG1078" s="9">
        <v>58.977269999999997</v>
      </c>
      <c r="BH1078" s="9">
        <v>56.579540000000001</v>
      </c>
      <c r="BI1078" s="9">
        <v>55.306820000000002</v>
      </c>
      <c r="BJ1078" s="9">
        <v>54.511360000000003</v>
      </c>
      <c r="BK1078" s="9">
        <v>53.590910000000001</v>
      </c>
      <c r="BL1078" s="9">
        <v>52.431820000000002</v>
      </c>
      <c r="BM1078" s="9">
        <v>51.602269999999997</v>
      </c>
      <c r="BN1078" s="9">
        <v>51.318179999999998</v>
      </c>
      <c r="BO1078" s="9">
        <v>56.670459999999999</v>
      </c>
      <c r="BP1078" s="9">
        <v>63.693179999999998</v>
      </c>
      <c r="BQ1078" s="9">
        <v>70.125</v>
      </c>
      <c r="BR1078" s="9">
        <v>75.147729999999996</v>
      </c>
      <c r="BS1078" s="9">
        <v>79.477270000000004</v>
      </c>
      <c r="BT1078" s="9">
        <v>82.715909999999994</v>
      </c>
      <c r="BU1078" s="9">
        <v>86.079539999999994</v>
      </c>
      <c r="BV1078" s="9">
        <v>87.579539999999994</v>
      </c>
      <c r="BW1078" s="9">
        <v>86.772729999999996</v>
      </c>
      <c r="BX1078" s="9">
        <v>84.511359999999996</v>
      </c>
      <c r="BY1078" s="9">
        <v>77.431820000000002</v>
      </c>
      <c r="BZ1078" s="9">
        <v>71.227270000000004</v>
      </c>
      <c r="CA1078" s="9">
        <v>67.397729999999996</v>
      </c>
      <c r="CB1078" s="9">
        <v>63.772730000000003</v>
      </c>
      <c r="CC1078" s="9">
        <v>61.568179999999998</v>
      </c>
      <c r="CD1078" s="9">
        <v>59.215910000000001</v>
      </c>
      <c r="DD1078" s="9">
        <v>7.0211059999999996</v>
      </c>
      <c r="DE1078" s="9">
        <v>1</v>
      </c>
      <c r="DF1078" s="9">
        <v>0</v>
      </c>
      <c r="DG1078" s="9">
        <v>1</v>
      </c>
    </row>
    <row r="1079" spans="1:111" x14ac:dyDescent="0.25">
      <c r="A1079" s="9" t="s">
        <v>35</v>
      </c>
      <c r="B1079" s="9" t="s">
        <v>106</v>
      </c>
      <c r="C1079" s="9" t="s">
        <v>32</v>
      </c>
      <c r="D1079" s="9" t="s">
        <v>187</v>
      </c>
      <c r="E1079" s="9" t="s">
        <v>188</v>
      </c>
      <c r="F1079" s="9" t="s">
        <v>33</v>
      </c>
      <c r="G1079" s="9">
        <v>2017</v>
      </c>
      <c r="H1079" s="9">
        <v>8</v>
      </c>
      <c r="BG1079" s="9">
        <v>61.522730000000003</v>
      </c>
      <c r="BH1079" s="9">
        <v>60.082389999999997</v>
      </c>
      <c r="BI1079" s="9">
        <v>58.943179999999998</v>
      </c>
      <c r="BJ1079" s="9">
        <v>58.136360000000003</v>
      </c>
      <c r="BK1079" s="9">
        <v>57.485790000000001</v>
      </c>
      <c r="BL1079" s="9">
        <v>57.002839999999999</v>
      </c>
      <c r="BM1079" s="9">
        <v>56.948860000000003</v>
      </c>
      <c r="BN1079" s="9">
        <v>59.724429999999998</v>
      </c>
      <c r="BO1079" s="9">
        <v>64.161929999999998</v>
      </c>
      <c r="BP1079" s="9">
        <v>68.536929999999998</v>
      </c>
      <c r="BQ1079" s="9">
        <v>73.440340000000006</v>
      </c>
      <c r="BR1079" s="9">
        <v>78.372159999999994</v>
      </c>
      <c r="BS1079" s="9">
        <v>83.008520000000004</v>
      </c>
      <c r="BT1079" s="9">
        <v>86.559659999999994</v>
      </c>
      <c r="BU1079" s="9">
        <v>88.752840000000006</v>
      </c>
      <c r="BV1079" s="9">
        <v>89.127840000000006</v>
      </c>
      <c r="BW1079" s="9">
        <v>88.491479999999996</v>
      </c>
      <c r="BX1079" s="9">
        <v>87.090909999999994</v>
      </c>
      <c r="BY1079" s="9">
        <v>84.022729999999996</v>
      </c>
      <c r="BZ1079" s="9">
        <v>78.803979999999996</v>
      </c>
      <c r="CA1079" s="9">
        <v>72.795460000000006</v>
      </c>
      <c r="CB1079" s="9">
        <v>68.681820000000002</v>
      </c>
      <c r="CC1079" s="9">
        <v>65.886359999999996</v>
      </c>
      <c r="CD1079" s="9">
        <v>63.829540000000001</v>
      </c>
      <c r="DD1079" s="9">
        <v>7.0211059999999996</v>
      </c>
      <c r="DE1079" s="9">
        <v>1</v>
      </c>
      <c r="DF1079" s="9">
        <v>0</v>
      </c>
      <c r="DG1079" s="9">
        <v>1</v>
      </c>
    </row>
    <row r="1080" spans="1:111" x14ac:dyDescent="0.25">
      <c r="A1080" s="9" t="s">
        <v>35</v>
      </c>
      <c r="B1080" s="9" t="s">
        <v>106</v>
      </c>
      <c r="C1080" s="9" t="s">
        <v>32</v>
      </c>
      <c r="D1080" s="9" t="s">
        <v>161</v>
      </c>
      <c r="E1080" s="9" t="s">
        <v>160</v>
      </c>
      <c r="F1080" s="9" t="s">
        <v>36</v>
      </c>
      <c r="G1080" s="9">
        <v>2017</v>
      </c>
      <c r="H1080" s="9">
        <v>5</v>
      </c>
      <c r="BG1080" s="9">
        <v>70.818179999999998</v>
      </c>
      <c r="BH1080" s="9">
        <v>69.386359999999996</v>
      </c>
      <c r="BI1080" s="9">
        <v>67.556820000000002</v>
      </c>
      <c r="BJ1080" s="9">
        <v>66.318179999999998</v>
      </c>
      <c r="BK1080" s="9">
        <v>65.443179999999998</v>
      </c>
      <c r="BL1080" s="9">
        <v>64.829539999999994</v>
      </c>
      <c r="BM1080" s="9">
        <v>64.840909999999994</v>
      </c>
      <c r="BN1080" s="9">
        <v>70.784090000000006</v>
      </c>
      <c r="BO1080" s="9">
        <v>76.670460000000006</v>
      </c>
      <c r="BP1080" s="9">
        <v>81.352270000000004</v>
      </c>
      <c r="BQ1080" s="9">
        <v>86.295460000000006</v>
      </c>
      <c r="BR1080" s="9">
        <v>90.761359999999996</v>
      </c>
      <c r="BS1080" s="9">
        <v>94.034090000000006</v>
      </c>
      <c r="BT1080" s="9">
        <v>96.079539999999994</v>
      </c>
      <c r="BU1080" s="9">
        <v>96.443179999999998</v>
      </c>
      <c r="BV1080" s="9">
        <v>96.227270000000004</v>
      </c>
      <c r="BW1080" s="9">
        <v>92.011359999999996</v>
      </c>
      <c r="BX1080" s="9">
        <v>89.295460000000006</v>
      </c>
      <c r="BY1080" s="9">
        <v>85.420460000000006</v>
      </c>
      <c r="BZ1080" s="9">
        <v>81.693179999999998</v>
      </c>
      <c r="CA1080" s="9">
        <v>76.931820000000002</v>
      </c>
      <c r="CB1080" s="9">
        <v>73.363640000000004</v>
      </c>
      <c r="CC1080" s="9">
        <v>70.795460000000006</v>
      </c>
      <c r="CD1080" s="9">
        <v>68.295460000000006</v>
      </c>
      <c r="DD1080" s="9">
        <v>7.0211059999999996</v>
      </c>
      <c r="DE1080" s="9">
        <v>1</v>
      </c>
      <c r="DF1080" s="9">
        <v>0</v>
      </c>
      <c r="DG1080" s="9">
        <v>1</v>
      </c>
    </row>
    <row r="1081" spans="1:111" x14ac:dyDescent="0.25">
      <c r="A1081" s="9" t="s">
        <v>35</v>
      </c>
      <c r="B1081" s="9" t="s">
        <v>106</v>
      </c>
      <c r="C1081" s="9" t="s">
        <v>32</v>
      </c>
      <c r="D1081" s="9" t="s">
        <v>161</v>
      </c>
      <c r="E1081" s="9" t="s">
        <v>160</v>
      </c>
      <c r="F1081" s="9" t="s">
        <v>36</v>
      </c>
      <c r="G1081" s="9">
        <v>2017</v>
      </c>
      <c r="H1081" s="9">
        <v>6</v>
      </c>
      <c r="BG1081" s="9">
        <v>70.943179999999998</v>
      </c>
      <c r="BH1081" s="9">
        <v>69.215909999999994</v>
      </c>
      <c r="BI1081" s="9">
        <v>67.693179999999998</v>
      </c>
      <c r="BJ1081" s="9">
        <v>65.886359999999996</v>
      </c>
      <c r="BK1081" s="9">
        <v>64.375</v>
      </c>
      <c r="BL1081" s="9">
        <v>63.147730000000003</v>
      </c>
      <c r="BM1081" s="9">
        <v>63.715910000000001</v>
      </c>
      <c r="BN1081" s="9">
        <v>69.954539999999994</v>
      </c>
      <c r="BO1081" s="9">
        <v>76.477270000000004</v>
      </c>
      <c r="BP1081" s="9">
        <v>82.818179999999998</v>
      </c>
      <c r="BQ1081" s="9">
        <v>87.897729999999996</v>
      </c>
      <c r="BR1081" s="9">
        <v>92.5</v>
      </c>
      <c r="BS1081" s="9">
        <v>96.409090000000006</v>
      </c>
      <c r="BT1081" s="9">
        <v>99.011359999999996</v>
      </c>
      <c r="BU1081" s="9">
        <v>100.75</v>
      </c>
      <c r="BV1081" s="9">
        <v>102.1477</v>
      </c>
      <c r="BW1081" s="9">
        <v>101.38639999999999</v>
      </c>
      <c r="BX1081" s="9">
        <v>99.636359999999996</v>
      </c>
      <c r="BY1081" s="9">
        <v>96.454539999999994</v>
      </c>
      <c r="BZ1081" s="9">
        <v>92.045460000000006</v>
      </c>
      <c r="CA1081" s="9">
        <v>86.625</v>
      </c>
      <c r="CB1081" s="9">
        <v>81.625</v>
      </c>
      <c r="CC1081" s="9">
        <v>77.613640000000004</v>
      </c>
      <c r="CD1081" s="9">
        <v>74.340909999999994</v>
      </c>
      <c r="DD1081" s="9">
        <v>7.0211059999999996</v>
      </c>
      <c r="DE1081" s="9">
        <v>1</v>
      </c>
      <c r="DF1081" s="9">
        <v>0</v>
      </c>
      <c r="DG1081" s="9">
        <v>1</v>
      </c>
    </row>
    <row r="1082" spans="1:111" x14ac:dyDescent="0.25">
      <c r="A1082" s="9" t="s">
        <v>35</v>
      </c>
      <c r="B1082" s="9" t="s">
        <v>106</v>
      </c>
      <c r="C1082" s="9" t="s">
        <v>32</v>
      </c>
      <c r="D1082" s="9" t="s">
        <v>161</v>
      </c>
      <c r="E1082" s="9" t="s">
        <v>160</v>
      </c>
      <c r="F1082" s="9" t="s">
        <v>36</v>
      </c>
      <c r="G1082" s="9">
        <v>2017</v>
      </c>
      <c r="H1082" s="9">
        <v>7</v>
      </c>
      <c r="BG1082" s="9">
        <v>66.829539999999994</v>
      </c>
      <c r="BH1082" s="9">
        <v>65.329539999999994</v>
      </c>
      <c r="BI1082" s="9">
        <v>64.75</v>
      </c>
      <c r="BJ1082" s="9">
        <v>63.988639999999997</v>
      </c>
      <c r="BK1082" s="9">
        <v>63.034089999999999</v>
      </c>
      <c r="BL1082" s="9">
        <v>62.420459999999999</v>
      </c>
      <c r="BM1082" s="9">
        <v>62.534089999999999</v>
      </c>
      <c r="BN1082" s="9">
        <v>66.204539999999994</v>
      </c>
      <c r="BO1082" s="9">
        <v>71.443179999999998</v>
      </c>
      <c r="BP1082" s="9">
        <v>77.727270000000004</v>
      </c>
      <c r="BQ1082" s="9">
        <v>83.443179999999998</v>
      </c>
      <c r="BR1082" s="9">
        <v>89.272729999999996</v>
      </c>
      <c r="BS1082" s="9">
        <v>94.545460000000006</v>
      </c>
      <c r="BT1082" s="9">
        <v>97.897729999999996</v>
      </c>
      <c r="BU1082" s="9">
        <v>99.784090000000006</v>
      </c>
      <c r="BV1082" s="9">
        <v>98.681820000000002</v>
      </c>
      <c r="BW1082" s="9">
        <v>97.954539999999994</v>
      </c>
      <c r="BX1082" s="9">
        <v>96.295460000000006</v>
      </c>
      <c r="BY1082" s="9">
        <v>91.852270000000004</v>
      </c>
      <c r="BZ1082" s="9">
        <v>86.784090000000006</v>
      </c>
      <c r="CA1082" s="9">
        <v>80.136359999999996</v>
      </c>
      <c r="CB1082" s="9">
        <v>74.659090000000006</v>
      </c>
      <c r="CC1082" s="9">
        <v>70.886359999999996</v>
      </c>
      <c r="CD1082" s="9">
        <v>68.363640000000004</v>
      </c>
      <c r="DD1082" s="9">
        <v>7.0211059999999996</v>
      </c>
      <c r="DE1082" s="9">
        <v>1</v>
      </c>
      <c r="DF1082" s="9">
        <v>0</v>
      </c>
      <c r="DG1082" s="9">
        <v>1</v>
      </c>
    </row>
    <row r="1083" spans="1:111" x14ac:dyDescent="0.25">
      <c r="A1083" s="9" t="s">
        <v>35</v>
      </c>
      <c r="B1083" s="9" t="s">
        <v>106</v>
      </c>
      <c r="C1083" s="9" t="s">
        <v>32</v>
      </c>
      <c r="D1083" s="9" t="s">
        <v>161</v>
      </c>
      <c r="E1083" s="9" t="s">
        <v>160</v>
      </c>
      <c r="F1083" s="9" t="s">
        <v>36</v>
      </c>
      <c r="G1083" s="9">
        <v>2017</v>
      </c>
      <c r="H1083" s="9">
        <v>8</v>
      </c>
      <c r="BG1083" s="9">
        <v>67.522729999999996</v>
      </c>
      <c r="BH1083" s="9">
        <v>67.170460000000006</v>
      </c>
      <c r="BI1083" s="9">
        <v>65.681820000000002</v>
      </c>
      <c r="BJ1083" s="9">
        <v>64.352270000000004</v>
      </c>
      <c r="BK1083" s="9">
        <v>63.409089999999999</v>
      </c>
      <c r="BL1083" s="9">
        <v>62.511360000000003</v>
      </c>
      <c r="BM1083" s="9">
        <v>61.909089999999999</v>
      </c>
      <c r="BN1083" s="9">
        <v>64.738640000000004</v>
      </c>
      <c r="BO1083" s="9">
        <v>70.590909999999994</v>
      </c>
      <c r="BP1083" s="9">
        <v>75.693179999999998</v>
      </c>
      <c r="BQ1083" s="9">
        <v>81.875</v>
      </c>
      <c r="BR1083" s="9">
        <v>86.420460000000006</v>
      </c>
      <c r="BS1083" s="9">
        <v>91.727270000000004</v>
      </c>
      <c r="BT1083" s="9">
        <v>96.181820000000002</v>
      </c>
      <c r="BU1083" s="9">
        <v>97.931820000000002</v>
      </c>
      <c r="BV1083" s="9">
        <v>97.25</v>
      </c>
      <c r="BW1083" s="9">
        <v>96.329539999999994</v>
      </c>
      <c r="BX1083" s="9">
        <v>94.386359999999996</v>
      </c>
      <c r="BY1083" s="9">
        <v>89.386359999999996</v>
      </c>
      <c r="BZ1083" s="9">
        <v>84.363640000000004</v>
      </c>
      <c r="CA1083" s="9">
        <v>77.670460000000006</v>
      </c>
      <c r="CB1083" s="9">
        <v>72.352270000000004</v>
      </c>
      <c r="CC1083" s="9">
        <v>68.25</v>
      </c>
      <c r="CD1083" s="9">
        <v>65.647729999999996</v>
      </c>
      <c r="DD1083" s="9">
        <v>7.0211059999999996</v>
      </c>
      <c r="DE1083" s="9">
        <v>1</v>
      </c>
      <c r="DF1083" s="9">
        <v>0</v>
      </c>
      <c r="DG1083" s="9">
        <v>1</v>
      </c>
    </row>
    <row r="1084" spans="1:111" x14ac:dyDescent="0.25">
      <c r="A1084" s="9" t="s">
        <v>35</v>
      </c>
      <c r="B1084" s="9" t="s">
        <v>106</v>
      </c>
      <c r="C1084" s="9" t="s">
        <v>32</v>
      </c>
      <c r="D1084" s="9" t="s">
        <v>161</v>
      </c>
      <c r="E1084" s="9" t="s">
        <v>160</v>
      </c>
      <c r="F1084" s="9" t="s">
        <v>36</v>
      </c>
      <c r="G1084" s="9">
        <v>2017</v>
      </c>
      <c r="H1084" s="9">
        <v>9</v>
      </c>
      <c r="BG1084" s="9">
        <v>67.465909999999994</v>
      </c>
      <c r="BH1084" s="9">
        <v>65.806820000000002</v>
      </c>
      <c r="BI1084" s="9">
        <v>64.238640000000004</v>
      </c>
      <c r="BJ1084" s="9">
        <v>63.090910000000001</v>
      </c>
      <c r="BK1084" s="9">
        <v>61.625</v>
      </c>
      <c r="BL1084" s="9">
        <v>60.943179999999998</v>
      </c>
      <c r="BM1084" s="9">
        <v>60.306820000000002</v>
      </c>
      <c r="BN1084" s="9">
        <v>61.090910000000001</v>
      </c>
      <c r="BO1084" s="9">
        <v>67.988640000000004</v>
      </c>
      <c r="BP1084" s="9">
        <v>74.556820000000002</v>
      </c>
      <c r="BQ1084" s="9">
        <v>81.363640000000004</v>
      </c>
      <c r="BR1084" s="9">
        <v>87.147729999999996</v>
      </c>
      <c r="BS1084" s="9">
        <v>91.556820000000002</v>
      </c>
      <c r="BT1084" s="9">
        <v>95.193179999999998</v>
      </c>
      <c r="BU1084" s="9">
        <v>97.965909999999994</v>
      </c>
      <c r="BV1084" s="9">
        <v>98.261359999999996</v>
      </c>
      <c r="BW1084" s="9">
        <v>97.431820000000002</v>
      </c>
      <c r="BX1084" s="9">
        <v>93.511359999999996</v>
      </c>
      <c r="BY1084" s="9">
        <v>87.352270000000004</v>
      </c>
      <c r="BZ1084" s="9">
        <v>81.534090000000006</v>
      </c>
      <c r="CA1084" s="9">
        <v>77.534090000000006</v>
      </c>
      <c r="CB1084" s="9">
        <v>74.068179999999998</v>
      </c>
      <c r="CC1084" s="9">
        <v>71.102270000000004</v>
      </c>
      <c r="CD1084" s="9">
        <v>68.613640000000004</v>
      </c>
      <c r="DD1084" s="9">
        <v>7.0211059999999996</v>
      </c>
      <c r="DE1084" s="9">
        <v>1</v>
      </c>
      <c r="DF1084" s="9">
        <v>0</v>
      </c>
      <c r="DG1084" s="9">
        <v>1</v>
      </c>
    </row>
    <row r="1085" spans="1:111" x14ac:dyDescent="0.25">
      <c r="A1085" s="9" t="s">
        <v>35</v>
      </c>
      <c r="B1085" s="9" t="s">
        <v>106</v>
      </c>
      <c r="C1085" s="9" t="s">
        <v>32</v>
      </c>
      <c r="D1085" s="9" t="s">
        <v>161</v>
      </c>
      <c r="E1085" s="9" t="s">
        <v>160</v>
      </c>
      <c r="F1085" s="9" t="s">
        <v>36</v>
      </c>
      <c r="G1085" s="9">
        <v>2017</v>
      </c>
      <c r="H1085" s="9">
        <v>10</v>
      </c>
      <c r="BG1085" s="9">
        <v>64.136359999999996</v>
      </c>
      <c r="BH1085" s="9">
        <v>61.965910000000001</v>
      </c>
      <c r="BI1085" s="9">
        <v>60.352269999999997</v>
      </c>
      <c r="BJ1085" s="9">
        <v>59.147730000000003</v>
      </c>
      <c r="BK1085" s="9">
        <v>57.840910000000001</v>
      </c>
      <c r="BL1085" s="9">
        <v>56.920459999999999</v>
      </c>
      <c r="BM1085" s="9">
        <v>56.227269999999997</v>
      </c>
      <c r="BN1085" s="9">
        <v>56.056820000000002</v>
      </c>
      <c r="BO1085" s="9">
        <v>62.931820000000002</v>
      </c>
      <c r="BP1085" s="9">
        <v>71.340909999999994</v>
      </c>
      <c r="BQ1085" s="9">
        <v>77.795460000000006</v>
      </c>
      <c r="BR1085" s="9">
        <v>84.306820000000002</v>
      </c>
      <c r="BS1085" s="9">
        <v>89.590909999999994</v>
      </c>
      <c r="BT1085" s="9">
        <v>93.420460000000006</v>
      </c>
      <c r="BU1085" s="9">
        <v>96.181820000000002</v>
      </c>
      <c r="BV1085" s="9">
        <v>97.045460000000006</v>
      </c>
      <c r="BW1085" s="9">
        <v>95.784090000000006</v>
      </c>
      <c r="BX1085" s="9">
        <v>92.909090000000006</v>
      </c>
      <c r="BY1085" s="9">
        <v>86.556820000000002</v>
      </c>
      <c r="BZ1085" s="9">
        <v>79.272729999999996</v>
      </c>
      <c r="CA1085" s="9">
        <v>73.943179999999998</v>
      </c>
      <c r="CB1085" s="9">
        <v>69.75</v>
      </c>
      <c r="CC1085" s="9">
        <v>66.022729999999996</v>
      </c>
      <c r="CD1085" s="9">
        <v>63.431820000000002</v>
      </c>
      <c r="DD1085" s="9">
        <v>7.0211059999999996</v>
      </c>
      <c r="DE1085" s="9">
        <v>1</v>
      </c>
      <c r="DF1085" s="9">
        <v>0</v>
      </c>
      <c r="DG1085" s="9">
        <v>1</v>
      </c>
    </row>
    <row r="1086" spans="1:111" x14ac:dyDescent="0.25">
      <c r="A1086" s="9" t="s">
        <v>35</v>
      </c>
      <c r="B1086" s="9" t="s">
        <v>106</v>
      </c>
      <c r="C1086" s="9" t="s">
        <v>32</v>
      </c>
      <c r="D1086" s="9" t="s">
        <v>161</v>
      </c>
      <c r="E1086" s="9" t="s">
        <v>160</v>
      </c>
      <c r="F1086" s="9" t="s">
        <v>33</v>
      </c>
      <c r="G1086" s="9">
        <v>2017</v>
      </c>
      <c r="H1086" s="9">
        <v>8</v>
      </c>
      <c r="BG1086" s="9">
        <v>68.190340000000006</v>
      </c>
      <c r="BH1086" s="9">
        <v>66.880679999999998</v>
      </c>
      <c r="BI1086" s="9">
        <v>65.590909999999994</v>
      </c>
      <c r="BJ1086" s="9">
        <v>64.329539999999994</v>
      </c>
      <c r="BK1086" s="9">
        <v>63.110790000000001</v>
      </c>
      <c r="BL1086" s="9">
        <v>62.255679999999998</v>
      </c>
      <c r="BM1086" s="9">
        <v>62.116480000000003</v>
      </c>
      <c r="BN1086" s="9">
        <v>65.497159999999994</v>
      </c>
      <c r="BO1086" s="9">
        <v>71.625</v>
      </c>
      <c r="BP1086" s="9">
        <v>77.698859999999996</v>
      </c>
      <c r="BQ1086" s="9">
        <v>83.644890000000004</v>
      </c>
      <c r="BR1086" s="9">
        <v>88.835229999999996</v>
      </c>
      <c r="BS1086" s="9">
        <v>93.559659999999994</v>
      </c>
      <c r="BT1086" s="9">
        <v>97.071020000000004</v>
      </c>
      <c r="BU1086" s="9">
        <v>99.107960000000006</v>
      </c>
      <c r="BV1086" s="9">
        <v>99.085229999999996</v>
      </c>
      <c r="BW1086" s="9">
        <v>98.275570000000002</v>
      </c>
      <c r="BX1086" s="9">
        <v>95.957390000000004</v>
      </c>
      <c r="BY1086" s="9">
        <v>91.261359999999996</v>
      </c>
      <c r="BZ1086" s="9">
        <v>86.181820000000002</v>
      </c>
      <c r="CA1086" s="9">
        <v>80.491479999999996</v>
      </c>
      <c r="CB1086" s="9">
        <v>75.676140000000004</v>
      </c>
      <c r="CC1086" s="9">
        <v>71.963070000000002</v>
      </c>
      <c r="CD1086" s="9">
        <v>69.241479999999996</v>
      </c>
      <c r="DD1086" s="9">
        <v>7.0211059999999996</v>
      </c>
      <c r="DE1086" s="9">
        <v>1</v>
      </c>
      <c r="DF1086" s="9">
        <v>0</v>
      </c>
      <c r="DG1086" s="9">
        <v>1</v>
      </c>
    </row>
    <row r="1087" spans="1:111" x14ac:dyDescent="0.25">
      <c r="A1087" s="9" t="s">
        <v>35</v>
      </c>
      <c r="B1087" s="9" t="s">
        <v>106</v>
      </c>
      <c r="C1087" s="9" t="s">
        <v>32</v>
      </c>
      <c r="D1087" s="9" t="s">
        <v>161</v>
      </c>
      <c r="E1087" s="9" t="s">
        <v>188</v>
      </c>
      <c r="F1087" s="9" t="s">
        <v>36</v>
      </c>
      <c r="G1087" s="9">
        <v>2017</v>
      </c>
      <c r="H1087" s="9">
        <v>5</v>
      </c>
      <c r="BG1087" s="9">
        <v>58.375</v>
      </c>
      <c r="BH1087" s="9">
        <v>57.284089999999999</v>
      </c>
      <c r="BI1087" s="9">
        <v>55.897730000000003</v>
      </c>
      <c r="BJ1087" s="9">
        <v>54.568179999999998</v>
      </c>
      <c r="BK1087" s="9">
        <v>53.397730000000003</v>
      </c>
      <c r="BL1087" s="9">
        <v>52.863639999999997</v>
      </c>
      <c r="BM1087" s="9">
        <v>52.897730000000003</v>
      </c>
      <c r="BN1087" s="9">
        <v>56.556820000000002</v>
      </c>
      <c r="BO1087" s="9">
        <v>62</v>
      </c>
      <c r="BP1087" s="9">
        <v>66.397729999999996</v>
      </c>
      <c r="BQ1087" s="9">
        <v>71.511359999999996</v>
      </c>
      <c r="BR1087" s="9">
        <v>76.465909999999994</v>
      </c>
      <c r="BS1087" s="9">
        <v>80.329539999999994</v>
      </c>
      <c r="BT1087" s="9">
        <v>82.568179999999998</v>
      </c>
      <c r="BU1087" s="9">
        <v>83.920460000000006</v>
      </c>
      <c r="BV1087" s="9">
        <v>83.840909999999994</v>
      </c>
      <c r="BW1087" s="9">
        <v>82.375</v>
      </c>
      <c r="BX1087" s="9">
        <v>80.590909999999994</v>
      </c>
      <c r="BY1087" s="9">
        <v>77.409090000000006</v>
      </c>
      <c r="BZ1087" s="9">
        <v>71.318179999999998</v>
      </c>
      <c r="CA1087" s="9">
        <v>64.840909999999994</v>
      </c>
      <c r="CB1087" s="9">
        <v>60.534089999999999</v>
      </c>
      <c r="CC1087" s="9">
        <v>57.954540000000001</v>
      </c>
      <c r="CD1087" s="9">
        <v>56.25</v>
      </c>
      <c r="DD1087" s="9">
        <v>7.0211059999999996</v>
      </c>
      <c r="DE1087" s="9">
        <v>1</v>
      </c>
      <c r="DF1087" s="9">
        <v>0</v>
      </c>
      <c r="DG1087" s="9">
        <v>1</v>
      </c>
    </row>
    <row r="1088" spans="1:111" x14ac:dyDescent="0.25">
      <c r="A1088" s="9" t="s">
        <v>35</v>
      </c>
      <c r="B1088" s="9" t="s">
        <v>106</v>
      </c>
      <c r="C1088" s="9" t="s">
        <v>32</v>
      </c>
      <c r="D1088" s="9" t="s">
        <v>161</v>
      </c>
      <c r="E1088" s="9" t="s">
        <v>188</v>
      </c>
      <c r="F1088" s="9" t="s">
        <v>36</v>
      </c>
      <c r="G1088" s="9">
        <v>2017</v>
      </c>
      <c r="H1088" s="9">
        <v>6</v>
      </c>
      <c r="BG1088" s="9">
        <v>65</v>
      </c>
      <c r="BH1088" s="9">
        <v>63.465910000000001</v>
      </c>
      <c r="BI1088" s="9">
        <v>62.352269999999997</v>
      </c>
      <c r="BJ1088" s="9">
        <v>61.215910000000001</v>
      </c>
      <c r="BK1088" s="9">
        <v>60.465910000000001</v>
      </c>
      <c r="BL1088" s="9">
        <v>59.920459999999999</v>
      </c>
      <c r="BM1088" s="9">
        <v>59.477269999999997</v>
      </c>
      <c r="BN1088" s="9">
        <v>64.079539999999994</v>
      </c>
      <c r="BO1088" s="9">
        <v>69.977270000000004</v>
      </c>
      <c r="BP1088" s="9">
        <v>75.715909999999994</v>
      </c>
      <c r="BQ1088" s="9">
        <v>80.602270000000004</v>
      </c>
      <c r="BR1088" s="9">
        <v>84.727270000000004</v>
      </c>
      <c r="BS1088" s="9">
        <v>88.102270000000004</v>
      </c>
      <c r="BT1088" s="9">
        <v>90.488640000000004</v>
      </c>
      <c r="BU1088" s="9">
        <v>90.829539999999994</v>
      </c>
      <c r="BV1088" s="9">
        <v>91.909090000000006</v>
      </c>
      <c r="BW1088" s="9">
        <v>91.5</v>
      </c>
      <c r="BX1088" s="9">
        <v>89.465909999999994</v>
      </c>
      <c r="BY1088" s="9">
        <v>85.852270000000004</v>
      </c>
      <c r="BZ1088" s="9">
        <v>80.920460000000006</v>
      </c>
      <c r="CA1088" s="9">
        <v>72.931820000000002</v>
      </c>
      <c r="CB1088" s="9">
        <v>67.909090000000006</v>
      </c>
      <c r="CC1088" s="9">
        <v>64.625</v>
      </c>
      <c r="CD1088" s="9">
        <v>61.931820000000002</v>
      </c>
      <c r="DD1088" s="9">
        <v>7.0211059999999996</v>
      </c>
      <c r="DE1088" s="9">
        <v>1</v>
      </c>
      <c r="DF1088" s="9">
        <v>0</v>
      </c>
      <c r="DG1088" s="9">
        <v>1</v>
      </c>
    </row>
    <row r="1089" spans="1:111" x14ac:dyDescent="0.25">
      <c r="A1089" s="9" t="s">
        <v>35</v>
      </c>
      <c r="B1089" s="9" t="s">
        <v>106</v>
      </c>
      <c r="C1089" s="9" t="s">
        <v>32</v>
      </c>
      <c r="D1089" s="9" t="s">
        <v>161</v>
      </c>
      <c r="E1089" s="9" t="s">
        <v>188</v>
      </c>
      <c r="F1089" s="9" t="s">
        <v>36</v>
      </c>
      <c r="G1089" s="9">
        <v>2017</v>
      </c>
      <c r="H1089" s="9">
        <v>7</v>
      </c>
      <c r="BG1089" s="9">
        <v>63.659089999999999</v>
      </c>
      <c r="BH1089" s="9">
        <v>61.863639999999997</v>
      </c>
      <c r="BI1089" s="9">
        <v>60.375</v>
      </c>
      <c r="BJ1089" s="9">
        <v>58.818179999999998</v>
      </c>
      <c r="BK1089" s="9">
        <v>57.818179999999998</v>
      </c>
      <c r="BL1089" s="9">
        <v>57.136360000000003</v>
      </c>
      <c r="BM1089" s="9">
        <v>57.25</v>
      </c>
      <c r="BN1089" s="9">
        <v>62.25</v>
      </c>
      <c r="BO1089" s="9">
        <v>68.011359999999996</v>
      </c>
      <c r="BP1089" s="9">
        <v>74.454539999999994</v>
      </c>
      <c r="BQ1089" s="9">
        <v>80.181820000000002</v>
      </c>
      <c r="BR1089" s="9">
        <v>85.534090000000006</v>
      </c>
      <c r="BS1089" s="9">
        <v>90.147729999999996</v>
      </c>
      <c r="BT1089" s="9">
        <v>93.409090000000006</v>
      </c>
      <c r="BU1089" s="9">
        <v>94.806820000000002</v>
      </c>
      <c r="BV1089" s="9">
        <v>95.056820000000002</v>
      </c>
      <c r="BW1089" s="9">
        <v>94.375</v>
      </c>
      <c r="BX1089" s="9">
        <v>92.931820000000002</v>
      </c>
      <c r="BY1089" s="9">
        <v>89.090909999999994</v>
      </c>
      <c r="BZ1089" s="9">
        <v>83.363640000000004</v>
      </c>
      <c r="CA1089" s="9">
        <v>75.829539999999994</v>
      </c>
      <c r="CB1089" s="9">
        <v>69.636359999999996</v>
      </c>
      <c r="CC1089" s="9">
        <v>65.670460000000006</v>
      </c>
      <c r="CD1089" s="9">
        <v>63.295459999999999</v>
      </c>
      <c r="DD1089" s="9">
        <v>7.0211059999999996</v>
      </c>
      <c r="DE1089" s="9">
        <v>1</v>
      </c>
      <c r="DF1089" s="9">
        <v>0</v>
      </c>
      <c r="DG1089" s="9">
        <v>1</v>
      </c>
    </row>
    <row r="1090" spans="1:111" x14ac:dyDescent="0.25">
      <c r="A1090" s="9" t="s">
        <v>35</v>
      </c>
      <c r="B1090" s="9" t="s">
        <v>106</v>
      </c>
      <c r="C1090" s="9" t="s">
        <v>32</v>
      </c>
      <c r="D1090" s="9" t="s">
        <v>161</v>
      </c>
      <c r="E1090" s="9" t="s">
        <v>188</v>
      </c>
      <c r="F1090" s="9" t="s">
        <v>36</v>
      </c>
      <c r="G1090" s="9">
        <v>2017</v>
      </c>
      <c r="H1090" s="9">
        <v>8</v>
      </c>
      <c r="BG1090" s="9">
        <v>62.772730000000003</v>
      </c>
      <c r="BH1090" s="9">
        <v>61.693179999999998</v>
      </c>
      <c r="BI1090" s="9">
        <v>60.420459999999999</v>
      </c>
      <c r="BJ1090" s="9">
        <v>59.443179999999998</v>
      </c>
      <c r="BK1090" s="9">
        <v>58.25</v>
      </c>
      <c r="BL1090" s="9">
        <v>57.715910000000001</v>
      </c>
      <c r="BM1090" s="9">
        <v>57.465910000000001</v>
      </c>
      <c r="BN1090" s="9">
        <v>60.556820000000002</v>
      </c>
      <c r="BO1090" s="9">
        <v>65.715909999999994</v>
      </c>
      <c r="BP1090" s="9">
        <v>70.988640000000004</v>
      </c>
      <c r="BQ1090" s="9">
        <v>77.420460000000006</v>
      </c>
      <c r="BR1090" s="9">
        <v>81.818179999999998</v>
      </c>
      <c r="BS1090" s="9">
        <v>86.693179999999998</v>
      </c>
      <c r="BT1090" s="9">
        <v>89.272729999999996</v>
      </c>
      <c r="BU1090" s="9">
        <v>91.465909999999994</v>
      </c>
      <c r="BV1090" s="9">
        <v>92.068179999999998</v>
      </c>
      <c r="BW1090" s="9">
        <v>91.988640000000004</v>
      </c>
      <c r="BX1090" s="9">
        <v>90.284090000000006</v>
      </c>
      <c r="BY1090" s="9">
        <v>86.193179999999998</v>
      </c>
      <c r="BZ1090" s="9">
        <v>80.034090000000006</v>
      </c>
      <c r="CA1090" s="9">
        <v>73.488640000000004</v>
      </c>
      <c r="CB1090" s="9">
        <v>69.670460000000006</v>
      </c>
      <c r="CC1090" s="9">
        <v>67.068179999999998</v>
      </c>
      <c r="CD1090" s="9">
        <v>64.909090000000006</v>
      </c>
      <c r="DD1090" s="9">
        <v>7.0211059999999996</v>
      </c>
      <c r="DE1090" s="9">
        <v>1</v>
      </c>
      <c r="DF1090" s="9">
        <v>0</v>
      </c>
      <c r="DG1090" s="9">
        <v>1</v>
      </c>
    </row>
    <row r="1091" spans="1:111" x14ac:dyDescent="0.25">
      <c r="A1091" s="9" t="s">
        <v>35</v>
      </c>
      <c r="B1091" s="9" t="s">
        <v>106</v>
      </c>
      <c r="C1091" s="9" t="s">
        <v>32</v>
      </c>
      <c r="D1091" s="9" t="s">
        <v>161</v>
      </c>
      <c r="E1091" s="9" t="s">
        <v>188</v>
      </c>
      <c r="F1091" s="9" t="s">
        <v>36</v>
      </c>
      <c r="G1091" s="9">
        <v>2017</v>
      </c>
      <c r="H1091" s="9">
        <v>9</v>
      </c>
      <c r="BG1091" s="9">
        <v>62.363639999999997</v>
      </c>
      <c r="BH1091" s="9">
        <v>60.511360000000003</v>
      </c>
      <c r="BI1091" s="9">
        <v>59.318179999999998</v>
      </c>
      <c r="BJ1091" s="9">
        <v>58.011360000000003</v>
      </c>
      <c r="BK1091" s="9">
        <v>56.965910000000001</v>
      </c>
      <c r="BL1091" s="9">
        <v>56.090910000000001</v>
      </c>
      <c r="BM1091" s="9">
        <v>55.090910000000001</v>
      </c>
      <c r="BN1091" s="9">
        <v>56.784089999999999</v>
      </c>
      <c r="BO1091" s="9">
        <v>63.693179999999998</v>
      </c>
      <c r="BP1091" s="9">
        <v>69.477270000000004</v>
      </c>
      <c r="BQ1091" s="9">
        <v>76.227270000000004</v>
      </c>
      <c r="BR1091" s="9">
        <v>83.477270000000004</v>
      </c>
      <c r="BS1091" s="9">
        <v>88.488640000000004</v>
      </c>
      <c r="BT1091" s="9">
        <v>92.534090000000006</v>
      </c>
      <c r="BU1091" s="9">
        <v>94.545460000000006</v>
      </c>
      <c r="BV1091" s="9">
        <v>94.5</v>
      </c>
      <c r="BW1091" s="9">
        <v>92.102270000000004</v>
      </c>
      <c r="BX1091" s="9">
        <v>88.238640000000004</v>
      </c>
      <c r="BY1091" s="9">
        <v>83.795460000000006</v>
      </c>
      <c r="BZ1091" s="9">
        <v>77.170460000000006</v>
      </c>
      <c r="CA1091" s="9">
        <v>71.75</v>
      </c>
      <c r="CB1091" s="9">
        <v>68.056820000000002</v>
      </c>
      <c r="CC1091" s="9">
        <v>64.852270000000004</v>
      </c>
      <c r="CD1091" s="9">
        <v>62.613639999999997</v>
      </c>
      <c r="DD1091" s="9">
        <v>7.0211059999999996</v>
      </c>
      <c r="DE1091" s="9">
        <v>1</v>
      </c>
      <c r="DF1091" s="9">
        <v>0</v>
      </c>
      <c r="DG1091" s="9">
        <v>1</v>
      </c>
    </row>
    <row r="1092" spans="1:111" x14ac:dyDescent="0.25">
      <c r="A1092" s="9" t="s">
        <v>35</v>
      </c>
      <c r="B1092" s="9" t="s">
        <v>106</v>
      </c>
      <c r="C1092" s="9" t="s">
        <v>32</v>
      </c>
      <c r="D1092" s="9" t="s">
        <v>161</v>
      </c>
      <c r="E1092" s="9" t="s">
        <v>188</v>
      </c>
      <c r="F1092" s="9" t="s">
        <v>36</v>
      </c>
      <c r="G1092" s="9">
        <v>2017</v>
      </c>
      <c r="H1092" s="9">
        <v>10</v>
      </c>
      <c r="BG1092" s="9">
        <v>58.318179999999998</v>
      </c>
      <c r="BH1092" s="9">
        <v>57.181820000000002</v>
      </c>
      <c r="BI1092" s="9">
        <v>56.204540000000001</v>
      </c>
      <c r="BJ1092" s="9">
        <v>55.545459999999999</v>
      </c>
      <c r="BK1092" s="9">
        <v>54.806820000000002</v>
      </c>
      <c r="BL1092" s="9">
        <v>54.443179999999998</v>
      </c>
      <c r="BM1092" s="9">
        <v>54.170459999999999</v>
      </c>
      <c r="BN1092" s="9">
        <v>54.363639999999997</v>
      </c>
      <c r="BO1092" s="9">
        <v>57.659089999999999</v>
      </c>
      <c r="BP1092" s="9">
        <v>62.431820000000002</v>
      </c>
      <c r="BQ1092" s="9">
        <v>67.647729999999996</v>
      </c>
      <c r="BR1092" s="9">
        <v>73.488640000000004</v>
      </c>
      <c r="BS1092" s="9">
        <v>77.136359999999996</v>
      </c>
      <c r="BT1092" s="9">
        <v>79.886359999999996</v>
      </c>
      <c r="BU1092" s="9">
        <v>81.193179999999998</v>
      </c>
      <c r="BV1092" s="9">
        <v>80.943179999999998</v>
      </c>
      <c r="BW1092" s="9">
        <v>79.625</v>
      </c>
      <c r="BX1092" s="9">
        <v>77.215909999999994</v>
      </c>
      <c r="BY1092" s="9">
        <v>72.090909999999994</v>
      </c>
      <c r="BZ1092" s="9">
        <v>67.727270000000004</v>
      </c>
      <c r="CA1092" s="9">
        <v>65.318179999999998</v>
      </c>
      <c r="CB1092" s="9">
        <v>62.795459999999999</v>
      </c>
      <c r="CC1092" s="9">
        <v>60.806820000000002</v>
      </c>
      <c r="CD1092" s="9">
        <v>58.795459999999999</v>
      </c>
      <c r="DD1092" s="9">
        <v>7.0211059999999996</v>
      </c>
      <c r="DE1092" s="9">
        <v>1</v>
      </c>
      <c r="DF1092" s="9">
        <v>0</v>
      </c>
      <c r="DG1092" s="9">
        <v>1</v>
      </c>
    </row>
    <row r="1093" spans="1:111" x14ac:dyDescent="0.25">
      <c r="A1093" s="9" t="s">
        <v>35</v>
      </c>
      <c r="B1093" s="9" t="s">
        <v>106</v>
      </c>
      <c r="C1093" s="9" t="s">
        <v>32</v>
      </c>
      <c r="D1093" s="9" t="s">
        <v>161</v>
      </c>
      <c r="E1093" s="9" t="s">
        <v>188</v>
      </c>
      <c r="F1093" s="9" t="s">
        <v>33</v>
      </c>
      <c r="G1093" s="9">
        <v>2017</v>
      </c>
      <c r="H1093" s="9">
        <v>8</v>
      </c>
      <c r="BG1093" s="9">
        <v>63.448860000000003</v>
      </c>
      <c r="BH1093" s="9">
        <v>61.883519999999997</v>
      </c>
      <c r="BI1093" s="9">
        <v>60.616480000000003</v>
      </c>
      <c r="BJ1093" s="9">
        <v>59.372160000000001</v>
      </c>
      <c r="BK1093" s="9">
        <v>58.375</v>
      </c>
      <c r="BL1093" s="9">
        <v>57.715910000000001</v>
      </c>
      <c r="BM1093" s="9">
        <v>57.321019999999997</v>
      </c>
      <c r="BN1093" s="9">
        <v>60.917610000000003</v>
      </c>
      <c r="BO1093" s="9">
        <v>66.849429999999998</v>
      </c>
      <c r="BP1093" s="9">
        <v>72.659090000000006</v>
      </c>
      <c r="BQ1093" s="9">
        <v>78.607960000000006</v>
      </c>
      <c r="BR1093" s="9">
        <v>83.889210000000006</v>
      </c>
      <c r="BS1093" s="9">
        <v>88.357960000000006</v>
      </c>
      <c r="BT1093" s="9">
        <v>91.426140000000004</v>
      </c>
      <c r="BU1093" s="9">
        <v>92.911929999999998</v>
      </c>
      <c r="BV1093" s="9">
        <v>93.383520000000004</v>
      </c>
      <c r="BW1093" s="9">
        <v>92.491479999999996</v>
      </c>
      <c r="BX1093" s="9">
        <v>90.230109999999996</v>
      </c>
      <c r="BY1093" s="9">
        <v>86.232960000000006</v>
      </c>
      <c r="BZ1093" s="9">
        <v>80.372159999999994</v>
      </c>
      <c r="CA1093" s="9">
        <v>73.5</v>
      </c>
      <c r="CB1093" s="9">
        <v>68.818179999999998</v>
      </c>
      <c r="CC1093" s="9">
        <v>65.553979999999996</v>
      </c>
      <c r="CD1093" s="9">
        <v>63.1875</v>
      </c>
      <c r="DD1093" s="9">
        <v>7.0211059999999996</v>
      </c>
      <c r="DE1093" s="9">
        <v>1</v>
      </c>
      <c r="DF1093" s="9">
        <v>0</v>
      </c>
      <c r="DG1093" s="9">
        <v>1</v>
      </c>
    </row>
    <row r="1094" spans="1:111" x14ac:dyDescent="0.25">
      <c r="A1094" s="9" t="s">
        <v>35</v>
      </c>
      <c r="B1094" s="9" t="s">
        <v>106</v>
      </c>
      <c r="C1094" s="9" t="s">
        <v>2</v>
      </c>
      <c r="D1094" s="9" t="s">
        <v>187</v>
      </c>
      <c r="E1094" s="9" t="s">
        <v>160</v>
      </c>
      <c r="F1094" s="9" t="s">
        <v>36</v>
      </c>
      <c r="G1094" s="9">
        <v>2017</v>
      </c>
      <c r="H1094" s="9">
        <v>5</v>
      </c>
      <c r="I1094" s="9">
        <v>5581.7740000000003</v>
      </c>
      <c r="J1094" s="9">
        <v>5363.723</v>
      </c>
      <c r="K1094" s="9">
        <v>5194.6379999999999</v>
      </c>
      <c r="L1094" s="9">
        <v>5417.1809999999996</v>
      </c>
      <c r="M1094" s="9">
        <v>5729.8530000000001</v>
      </c>
      <c r="N1094" s="9">
        <v>5989.5370000000003</v>
      </c>
      <c r="O1094" s="9">
        <v>5663.6130000000003</v>
      </c>
      <c r="P1094" s="9">
        <v>6062.7709999999997</v>
      </c>
      <c r="Q1094" s="9">
        <v>7026.1279999999997</v>
      </c>
      <c r="R1094" s="9">
        <v>8112.4340000000002</v>
      </c>
      <c r="S1094" s="9">
        <v>8617.018</v>
      </c>
      <c r="T1094" s="9">
        <v>8724.3189999999995</v>
      </c>
      <c r="U1094" s="9">
        <v>8137.8159999999998</v>
      </c>
      <c r="V1094" s="9">
        <v>7293.6319999999996</v>
      </c>
      <c r="W1094" s="9">
        <v>7302.08</v>
      </c>
      <c r="X1094" s="9">
        <v>8120.8580000000002</v>
      </c>
      <c r="Y1094" s="9">
        <v>8219.7630000000008</v>
      </c>
      <c r="Z1094" s="9">
        <v>8564.2980000000007</v>
      </c>
      <c r="AA1094" s="9">
        <v>9436.7170000000006</v>
      </c>
      <c r="AB1094" s="9">
        <v>10156.49</v>
      </c>
      <c r="AC1094" s="9">
        <v>8867.07</v>
      </c>
      <c r="AD1094" s="9">
        <v>7434.875</v>
      </c>
      <c r="AE1094" s="9">
        <v>7337.28</v>
      </c>
      <c r="AF1094" s="9">
        <v>7317.09</v>
      </c>
      <c r="AG1094" s="9">
        <v>7963.8969999999999</v>
      </c>
      <c r="AH1094" s="9">
        <v>5760.0020000000004</v>
      </c>
      <c r="AI1094" s="9">
        <v>5477.5780000000004</v>
      </c>
      <c r="AJ1094" s="9">
        <v>5286.5169999999998</v>
      </c>
      <c r="AK1094" s="9">
        <v>5420.7139999999999</v>
      </c>
      <c r="AL1094" s="9">
        <v>5564.5280000000002</v>
      </c>
      <c r="AM1094" s="9">
        <v>5750.5940000000001</v>
      </c>
      <c r="AN1094" s="9">
        <v>5783.165</v>
      </c>
      <c r="AO1094" s="9">
        <v>6228.6729999999998</v>
      </c>
      <c r="AP1094" s="9">
        <v>6824.09</v>
      </c>
      <c r="AQ1094" s="9">
        <v>8001.384</v>
      </c>
      <c r="AR1094" s="9">
        <v>8835.9410000000007</v>
      </c>
      <c r="AS1094" s="9">
        <v>9594.1869999999999</v>
      </c>
      <c r="AT1094" s="9">
        <v>9780.4699999999993</v>
      </c>
      <c r="AU1094" s="9">
        <v>10141.200000000001</v>
      </c>
      <c r="AV1094" s="9">
        <v>10149.65</v>
      </c>
      <c r="AW1094" s="9">
        <v>10449.209999999999</v>
      </c>
      <c r="AX1094" s="9">
        <v>10331.49</v>
      </c>
      <c r="AY1094" s="9">
        <v>10495.61</v>
      </c>
      <c r="AZ1094" s="9">
        <v>10341.790000000001</v>
      </c>
      <c r="BA1094" s="9">
        <v>10232.790000000001</v>
      </c>
      <c r="BB1094" s="9">
        <v>9301.1200000000008</v>
      </c>
      <c r="BC1094" s="9">
        <v>7885.3429999999998</v>
      </c>
      <c r="BD1094" s="9">
        <v>7580</v>
      </c>
      <c r="BE1094" s="9">
        <v>7559.81</v>
      </c>
      <c r="BF1094" s="9">
        <v>10309.09</v>
      </c>
      <c r="BG1094" s="9">
        <v>67.25</v>
      </c>
      <c r="BH1094" s="9">
        <v>65.36</v>
      </c>
      <c r="BI1094" s="9">
        <v>64.290000000000006</v>
      </c>
      <c r="BJ1094" s="9">
        <v>62.734999999999999</v>
      </c>
      <c r="BK1094" s="9">
        <v>61.84</v>
      </c>
      <c r="BL1094" s="9">
        <v>60.88</v>
      </c>
      <c r="BM1094" s="9">
        <v>61.555</v>
      </c>
      <c r="BN1094" s="9">
        <v>66.064999999999998</v>
      </c>
      <c r="BO1094" s="9">
        <v>70.989999999999995</v>
      </c>
      <c r="BP1094" s="9">
        <v>75.44</v>
      </c>
      <c r="BQ1094" s="9">
        <v>79.88</v>
      </c>
      <c r="BR1094" s="9">
        <v>83.54</v>
      </c>
      <c r="BS1094" s="9">
        <v>86.54</v>
      </c>
      <c r="BT1094" s="9">
        <v>88.83</v>
      </c>
      <c r="BU1094" s="9">
        <v>89.965000000000003</v>
      </c>
      <c r="BV1094" s="9">
        <v>89.83</v>
      </c>
      <c r="BW1094" s="9">
        <v>88.864999999999995</v>
      </c>
      <c r="BX1094" s="9">
        <v>87.584999999999994</v>
      </c>
      <c r="BY1094" s="9">
        <v>84.855000000000004</v>
      </c>
      <c r="BZ1094" s="9">
        <v>80.685000000000002</v>
      </c>
      <c r="CA1094" s="9">
        <v>76.144999999999996</v>
      </c>
      <c r="CB1094" s="9">
        <v>72.819999999999993</v>
      </c>
      <c r="CC1094" s="9">
        <v>70.540000000000006</v>
      </c>
      <c r="CD1094" s="9">
        <v>68.555000000000007</v>
      </c>
      <c r="CE1094" s="9">
        <v>109667.5</v>
      </c>
      <c r="CF1094" s="9">
        <v>99272.9</v>
      </c>
      <c r="CG1094" s="9">
        <v>88616.43</v>
      </c>
      <c r="CH1094" s="9">
        <v>63713.14</v>
      </c>
      <c r="CI1094" s="9">
        <v>41916.81</v>
      </c>
      <c r="CJ1094" s="9">
        <v>32386</v>
      </c>
      <c r="CK1094" s="9">
        <v>26221.74</v>
      </c>
      <c r="CL1094" s="9">
        <v>56395.68</v>
      </c>
      <c r="CM1094" s="9">
        <v>94811.57</v>
      </c>
      <c r="CN1094" s="9">
        <v>126691.1</v>
      </c>
      <c r="CO1094" s="9">
        <v>147380.9</v>
      </c>
      <c r="CP1094" s="9">
        <v>202067.8</v>
      </c>
      <c r="CQ1094" s="9">
        <v>220157</v>
      </c>
      <c r="CR1094" s="9">
        <v>230282.2</v>
      </c>
      <c r="CS1094" s="9">
        <v>237300.9</v>
      </c>
      <c r="CT1094" s="9">
        <v>253861.7</v>
      </c>
      <c r="CU1094" s="9">
        <v>249462</v>
      </c>
      <c r="CV1094" s="9">
        <v>204931.1</v>
      </c>
      <c r="CW1094" s="9">
        <v>181394.1</v>
      </c>
      <c r="CX1094" s="9">
        <v>173169.3</v>
      </c>
      <c r="CY1094" s="9">
        <v>156655.79999999999</v>
      </c>
      <c r="CZ1094" s="9">
        <v>142875.9</v>
      </c>
      <c r="DA1094" s="9">
        <v>111601</v>
      </c>
      <c r="DB1094" s="9">
        <v>111402.9</v>
      </c>
      <c r="DC1094" s="9">
        <v>207758.5</v>
      </c>
      <c r="DD1094" s="9">
        <v>27.05031</v>
      </c>
      <c r="DE1094" s="9">
        <v>0</v>
      </c>
      <c r="DF1094" s="9">
        <v>0</v>
      </c>
      <c r="DG1094" s="9">
        <v>0</v>
      </c>
    </row>
    <row r="1095" spans="1:111" x14ac:dyDescent="0.25">
      <c r="A1095" s="9" t="s">
        <v>35</v>
      </c>
      <c r="B1095" s="9" t="s">
        <v>106</v>
      </c>
      <c r="C1095" s="9" t="s">
        <v>2</v>
      </c>
      <c r="D1095" s="9" t="s">
        <v>187</v>
      </c>
      <c r="E1095" s="9" t="s">
        <v>160</v>
      </c>
      <c r="F1095" s="9" t="s">
        <v>36</v>
      </c>
      <c r="G1095" s="9">
        <v>2017</v>
      </c>
      <c r="H1095" s="9">
        <v>6</v>
      </c>
      <c r="I1095" s="9">
        <v>6930.6329999999998</v>
      </c>
      <c r="J1095" s="9">
        <v>6624.4610000000002</v>
      </c>
      <c r="K1095" s="9">
        <v>6511.3909999999996</v>
      </c>
      <c r="L1095" s="9">
        <v>6764.7079999999996</v>
      </c>
      <c r="M1095" s="9">
        <v>7195.23</v>
      </c>
      <c r="N1095" s="9">
        <v>7563.2060000000001</v>
      </c>
      <c r="O1095" s="9">
        <v>7555.64</v>
      </c>
      <c r="P1095" s="9">
        <v>7982.4120000000003</v>
      </c>
      <c r="Q1095" s="9">
        <v>8941.5869999999995</v>
      </c>
      <c r="R1095" s="9">
        <v>9872.973</v>
      </c>
      <c r="S1095" s="9">
        <v>10182.370000000001</v>
      </c>
      <c r="T1095" s="9">
        <v>10304.25</v>
      </c>
      <c r="U1095" s="9">
        <v>9658.8680000000004</v>
      </c>
      <c r="V1095" s="9">
        <v>8690.8469999999998</v>
      </c>
      <c r="W1095" s="9">
        <v>8802.0499999999993</v>
      </c>
      <c r="X1095" s="9">
        <v>9561.2630000000008</v>
      </c>
      <c r="Y1095" s="9">
        <v>9801.7530000000006</v>
      </c>
      <c r="Z1095" s="9">
        <v>10215.469999999999</v>
      </c>
      <c r="AA1095" s="9">
        <v>11166.09</v>
      </c>
      <c r="AB1095" s="9">
        <v>11808.85</v>
      </c>
      <c r="AC1095" s="9">
        <v>10591.6</v>
      </c>
      <c r="AD1095" s="9">
        <v>8997.9179999999997</v>
      </c>
      <c r="AE1095" s="9">
        <v>8334.4969999999994</v>
      </c>
      <c r="AF1095" s="9">
        <v>8319.4760000000006</v>
      </c>
      <c r="AG1095" s="9">
        <v>9487.0049999999992</v>
      </c>
      <c r="AH1095" s="9">
        <v>6979.2979999999998</v>
      </c>
      <c r="AI1095" s="9">
        <v>6706.3190000000004</v>
      </c>
      <c r="AJ1095" s="9">
        <v>6602.7020000000002</v>
      </c>
      <c r="AK1095" s="9">
        <v>6804.0720000000001</v>
      </c>
      <c r="AL1095" s="9">
        <v>7062.0739999999996</v>
      </c>
      <c r="AM1095" s="9">
        <v>7334.35</v>
      </c>
      <c r="AN1095" s="9">
        <v>7665.085</v>
      </c>
      <c r="AO1095" s="9">
        <v>8111.1210000000001</v>
      </c>
      <c r="AP1095" s="9">
        <v>8717.6139999999996</v>
      </c>
      <c r="AQ1095" s="9">
        <v>9722.8619999999992</v>
      </c>
      <c r="AR1095" s="9">
        <v>10304.94</v>
      </c>
      <c r="AS1095" s="9">
        <v>10969.24</v>
      </c>
      <c r="AT1095" s="9">
        <v>11087.15</v>
      </c>
      <c r="AU1095" s="9">
        <v>11356.87</v>
      </c>
      <c r="AV1095" s="9">
        <v>11468.07</v>
      </c>
      <c r="AW1095" s="9">
        <v>11765.24</v>
      </c>
      <c r="AX1095" s="9">
        <v>11766.13</v>
      </c>
      <c r="AY1095" s="9">
        <v>11980.03</v>
      </c>
      <c r="AZ1095" s="9">
        <v>11894.72</v>
      </c>
      <c r="BA1095" s="9">
        <v>11706.71</v>
      </c>
      <c r="BB1095" s="9">
        <v>10851.04</v>
      </c>
      <c r="BC1095" s="9">
        <v>9280.634</v>
      </c>
      <c r="BD1095" s="9">
        <v>8470.1139999999996</v>
      </c>
      <c r="BE1095" s="9">
        <v>8455.0920000000006</v>
      </c>
      <c r="BF1095" s="9">
        <v>11674.83</v>
      </c>
      <c r="BG1095" s="9">
        <v>70.045000000000002</v>
      </c>
      <c r="BH1095" s="9">
        <v>68.790000000000006</v>
      </c>
      <c r="BI1095" s="9">
        <v>67.444999999999993</v>
      </c>
      <c r="BJ1095" s="9">
        <v>66</v>
      </c>
      <c r="BK1095" s="9">
        <v>65.28</v>
      </c>
      <c r="BL1095" s="9">
        <v>64.540000000000006</v>
      </c>
      <c r="BM1095" s="9">
        <v>65.474999999999994</v>
      </c>
      <c r="BN1095" s="9">
        <v>69.665000000000006</v>
      </c>
      <c r="BO1095" s="9">
        <v>74.39</v>
      </c>
      <c r="BP1095" s="9">
        <v>78.844999999999999</v>
      </c>
      <c r="BQ1095" s="9">
        <v>83.01</v>
      </c>
      <c r="BR1095" s="9">
        <v>86.564999999999998</v>
      </c>
      <c r="BS1095" s="9">
        <v>89.55</v>
      </c>
      <c r="BT1095" s="9">
        <v>91.09</v>
      </c>
      <c r="BU1095" s="9">
        <v>92.62</v>
      </c>
      <c r="BV1095" s="9">
        <v>93.314999999999998</v>
      </c>
      <c r="BW1095" s="9">
        <v>92.84</v>
      </c>
      <c r="BX1095" s="9">
        <v>92.23</v>
      </c>
      <c r="BY1095" s="9">
        <v>90.38</v>
      </c>
      <c r="BZ1095" s="9">
        <v>86.745000000000005</v>
      </c>
      <c r="CA1095" s="9">
        <v>82.04</v>
      </c>
      <c r="CB1095" s="9">
        <v>78.569999999999993</v>
      </c>
      <c r="CC1095" s="9">
        <v>75.91</v>
      </c>
      <c r="CD1095" s="9">
        <v>73.52</v>
      </c>
      <c r="CE1095" s="9">
        <v>100409.9</v>
      </c>
      <c r="CF1095" s="9">
        <v>90898.59</v>
      </c>
      <c r="CG1095" s="9">
        <v>81777.05</v>
      </c>
      <c r="CH1095" s="9">
        <v>58599.88</v>
      </c>
      <c r="CI1095" s="9">
        <v>38366.949999999997</v>
      </c>
      <c r="CJ1095" s="9">
        <v>30011.33</v>
      </c>
      <c r="CK1095" s="9">
        <v>24125.87</v>
      </c>
      <c r="CL1095" s="9">
        <v>51547.3</v>
      </c>
      <c r="CM1095" s="9">
        <v>86538.67</v>
      </c>
      <c r="CN1095" s="9">
        <v>115413.4</v>
      </c>
      <c r="CO1095" s="9">
        <v>140055.29999999999</v>
      </c>
      <c r="CP1095" s="9">
        <v>180713.2</v>
      </c>
      <c r="CQ1095" s="9">
        <v>202386.8</v>
      </c>
      <c r="CR1095" s="9">
        <v>214186.7</v>
      </c>
      <c r="CS1095" s="9">
        <v>207819.3</v>
      </c>
      <c r="CT1095" s="9">
        <v>226511.8</v>
      </c>
      <c r="CU1095" s="9">
        <v>232413.7</v>
      </c>
      <c r="CV1095" s="9">
        <v>190773.4</v>
      </c>
      <c r="CW1095" s="9">
        <v>177912.3</v>
      </c>
      <c r="CX1095" s="9">
        <v>160556.79999999999</v>
      </c>
      <c r="CY1095" s="9">
        <v>144990.6</v>
      </c>
      <c r="CZ1095" s="9">
        <v>131561.60000000001</v>
      </c>
      <c r="DA1095" s="9">
        <v>103351.1</v>
      </c>
      <c r="DB1095" s="9">
        <v>102521.3</v>
      </c>
      <c r="DC1095" s="9">
        <v>189601.8</v>
      </c>
      <c r="DD1095" s="9">
        <v>27.05031</v>
      </c>
      <c r="DE1095" s="9">
        <v>0</v>
      </c>
      <c r="DF1095" s="9">
        <v>0</v>
      </c>
      <c r="DG1095" s="9">
        <v>0</v>
      </c>
    </row>
    <row r="1096" spans="1:111" x14ac:dyDescent="0.25">
      <c r="A1096" s="9" t="s">
        <v>35</v>
      </c>
      <c r="B1096" s="9" t="s">
        <v>106</v>
      </c>
      <c r="C1096" s="9" t="s">
        <v>2</v>
      </c>
      <c r="D1096" s="9" t="s">
        <v>187</v>
      </c>
      <c r="E1096" s="9" t="s">
        <v>160</v>
      </c>
      <c r="F1096" s="9" t="s">
        <v>36</v>
      </c>
      <c r="G1096" s="9">
        <v>2017</v>
      </c>
      <c r="H1096" s="9">
        <v>7</v>
      </c>
      <c r="I1096" s="9">
        <v>7210.4709999999995</v>
      </c>
      <c r="J1096" s="9">
        <v>6979.0029999999997</v>
      </c>
      <c r="K1096" s="9">
        <v>6934.9589999999998</v>
      </c>
      <c r="L1096" s="9">
        <v>7014.0640000000003</v>
      </c>
      <c r="M1096" s="9">
        <v>7494.4430000000002</v>
      </c>
      <c r="N1096" s="9">
        <v>7913.8490000000002</v>
      </c>
      <c r="O1096" s="9">
        <v>7851.1689999999999</v>
      </c>
      <c r="P1096" s="9">
        <v>8187.9750000000004</v>
      </c>
      <c r="Q1096" s="9">
        <v>9047.9989999999998</v>
      </c>
      <c r="R1096" s="9">
        <v>10329.379999999999</v>
      </c>
      <c r="S1096" s="9">
        <v>10720.59</v>
      </c>
      <c r="T1096" s="9">
        <v>10659.14</v>
      </c>
      <c r="U1096" s="9">
        <v>10223.5</v>
      </c>
      <c r="V1096" s="9">
        <v>9585.2579999999998</v>
      </c>
      <c r="W1096" s="9">
        <v>9656.4519999999993</v>
      </c>
      <c r="X1096" s="9">
        <v>9972.3889999999992</v>
      </c>
      <c r="Y1096" s="9">
        <v>10047.07</v>
      </c>
      <c r="Z1096" s="9">
        <v>10709.21</v>
      </c>
      <c r="AA1096" s="9">
        <v>11663.06</v>
      </c>
      <c r="AB1096" s="9">
        <v>11966.2</v>
      </c>
      <c r="AC1096" s="9">
        <v>10637.51</v>
      </c>
      <c r="AD1096" s="9">
        <v>9139.66</v>
      </c>
      <c r="AE1096" s="9">
        <v>8484.2139999999999</v>
      </c>
      <c r="AF1096" s="9">
        <v>8454.6440000000002</v>
      </c>
      <c r="AG1096" s="9">
        <v>9996.6720000000005</v>
      </c>
      <c r="AH1096" s="9">
        <v>7393.4570000000003</v>
      </c>
      <c r="AI1096" s="9">
        <v>7136.8689999999997</v>
      </c>
      <c r="AJ1096" s="9">
        <v>7023.4160000000002</v>
      </c>
      <c r="AK1096" s="9">
        <v>7133.2160000000003</v>
      </c>
      <c r="AL1096" s="9">
        <v>7377.2439999999997</v>
      </c>
      <c r="AM1096" s="9">
        <v>7621.9660000000003</v>
      </c>
      <c r="AN1096" s="9">
        <v>7948.0680000000002</v>
      </c>
      <c r="AO1096" s="9">
        <v>8386.5550000000003</v>
      </c>
      <c r="AP1096" s="9">
        <v>9055.5169999999998</v>
      </c>
      <c r="AQ1096" s="9">
        <v>10227.42</v>
      </c>
      <c r="AR1096" s="9">
        <v>10810.68</v>
      </c>
      <c r="AS1096" s="9">
        <v>11236.98</v>
      </c>
      <c r="AT1096" s="9">
        <v>11503.1</v>
      </c>
      <c r="AU1096" s="9">
        <v>11701.68</v>
      </c>
      <c r="AV1096" s="9">
        <v>11772.87</v>
      </c>
      <c r="AW1096" s="9">
        <v>11951.63</v>
      </c>
      <c r="AX1096" s="9">
        <v>11859.99</v>
      </c>
      <c r="AY1096" s="9">
        <v>12469.09</v>
      </c>
      <c r="AZ1096" s="9">
        <v>12577.87</v>
      </c>
      <c r="BA1096" s="9">
        <v>12157.45</v>
      </c>
      <c r="BB1096" s="9">
        <v>11154.11</v>
      </c>
      <c r="BC1096" s="9">
        <v>9659.134</v>
      </c>
      <c r="BD1096" s="9">
        <v>8897.2610000000004</v>
      </c>
      <c r="BE1096" s="9">
        <v>8867.69</v>
      </c>
      <c r="BF1096" s="9">
        <v>11949.17</v>
      </c>
      <c r="BG1096" s="9">
        <v>74.94</v>
      </c>
      <c r="BH1096" s="9">
        <v>72.894999999999996</v>
      </c>
      <c r="BI1096" s="9">
        <v>71.099999999999994</v>
      </c>
      <c r="BJ1096" s="9">
        <v>70.040000000000006</v>
      </c>
      <c r="BK1096" s="9">
        <v>69.17</v>
      </c>
      <c r="BL1096" s="9">
        <v>68.314999999999998</v>
      </c>
      <c r="BM1096" s="9">
        <v>68.605000000000004</v>
      </c>
      <c r="BN1096" s="9">
        <v>72.97</v>
      </c>
      <c r="BO1096" s="9">
        <v>77.265000000000001</v>
      </c>
      <c r="BP1096" s="9">
        <v>81.22</v>
      </c>
      <c r="BQ1096" s="9">
        <v>85.465000000000003</v>
      </c>
      <c r="BR1096" s="9">
        <v>89.11</v>
      </c>
      <c r="BS1096" s="9">
        <v>92.224999999999994</v>
      </c>
      <c r="BT1096" s="9">
        <v>93.9</v>
      </c>
      <c r="BU1096" s="9">
        <v>95.14</v>
      </c>
      <c r="BV1096" s="9">
        <v>95.394999999999996</v>
      </c>
      <c r="BW1096" s="9">
        <v>95.234999999999999</v>
      </c>
      <c r="BX1096" s="9">
        <v>94.16</v>
      </c>
      <c r="BY1096" s="9">
        <v>92.245000000000005</v>
      </c>
      <c r="BZ1096" s="9">
        <v>88.805000000000007</v>
      </c>
      <c r="CA1096" s="9">
        <v>83.78</v>
      </c>
      <c r="CB1096" s="9">
        <v>80.27</v>
      </c>
      <c r="CC1096" s="9">
        <v>77.965000000000003</v>
      </c>
      <c r="CD1096" s="9">
        <v>76.305000000000007</v>
      </c>
      <c r="CE1096" s="9">
        <v>111612.1</v>
      </c>
      <c r="CF1096" s="9">
        <v>103217.5</v>
      </c>
      <c r="CG1096" s="9">
        <v>93847.84</v>
      </c>
      <c r="CH1096" s="9">
        <v>65236.99</v>
      </c>
      <c r="CI1096" s="9">
        <v>42959.13</v>
      </c>
      <c r="CJ1096" s="9">
        <v>33954.79</v>
      </c>
      <c r="CK1096" s="9">
        <v>27074.93</v>
      </c>
      <c r="CL1096" s="9">
        <v>54860.54</v>
      </c>
      <c r="CM1096" s="9">
        <v>93029.14</v>
      </c>
      <c r="CN1096" s="9">
        <v>126254.2</v>
      </c>
      <c r="CO1096" s="9">
        <v>148961.20000000001</v>
      </c>
      <c r="CP1096" s="9">
        <v>196686.9</v>
      </c>
      <c r="CQ1096" s="9">
        <v>214036.4</v>
      </c>
      <c r="CR1096" s="9">
        <v>224671.5</v>
      </c>
      <c r="CS1096" s="9">
        <v>220773</v>
      </c>
      <c r="CT1096" s="9">
        <v>236115.8</v>
      </c>
      <c r="CU1096" s="9">
        <v>238528</v>
      </c>
      <c r="CV1096" s="9">
        <v>198256</v>
      </c>
      <c r="CW1096" s="9">
        <v>179083.2</v>
      </c>
      <c r="CX1096" s="9">
        <v>174528</v>
      </c>
      <c r="CY1096" s="9">
        <v>158243.29999999999</v>
      </c>
      <c r="CZ1096" s="9">
        <v>145788.6</v>
      </c>
      <c r="DA1096" s="9">
        <v>120097</v>
      </c>
      <c r="DB1096" s="9">
        <v>118046</v>
      </c>
      <c r="DC1096" s="9">
        <v>197476.5</v>
      </c>
      <c r="DD1096" s="9">
        <v>27.05031</v>
      </c>
      <c r="DE1096" s="9">
        <v>0</v>
      </c>
      <c r="DF1096" s="9">
        <v>0</v>
      </c>
      <c r="DG1096" s="9">
        <v>0</v>
      </c>
    </row>
    <row r="1097" spans="1:111" x14ac:dyDescent="0.25">
      <c r="A1097" s="9" t="s">
        <v>35</v>
      </c>
      <c r="B1097" s="9" t="s">
        <v>106</v>
      </c>
      <c r="C1097" s="9" t="s">
        <v>2</v>
      </c>
      <c r="D1097" s="9" t="s">
        <v>187</v>
      </c>
      <c r="E1097" s="9" t="s">
        <v>160</v>
      </c>
      <c r="F1097" s="9" t="s">
        <v>36</v>
      </c>
      <c r="G1097" s="9">
        <v>2017</v>
      </c>
      <c r="H1097" s="9">
        <v>8</v>
      </c>
      <c r="I1097" s="9">
        <v>6379.27</v>
      </c>
      <c r="J1097" s="9">
        <v>6193.4219999999996</v>
      </c>
      <c r="K1097" s="9">
        <v>6067.1869999999999</v>
      </c>
      <c r="L1097" s="9">
        <v>6029.0469999999996</v>
      </c>
      <c r="M1097" s="9">
        <v>6419.1890000000003</v>
      </c>
      <c r="N1097" s="9">
        <v>6768.3990000000003</v>
      </c>
      <c r="O1097" s="9">
        <v>6348.509</v>
      </c>
      <c r="P1097" s="9">
        <v>6868.9040000000005</v>
      </c>
      <c r="Q1097" s="9">
        <v>7533.2309999999998</v>
      </c>
      <c r="R1097" s="9">
        <v>8601.7800000000007</v>
      </c>
      <c r="S1097" s="9">
        <v>9191.5609999999997</v>
      </c>
      <c r="T1097" s="9">
        <v>9038.7950000000001</v>
      </c>
      <c r="U1097" s="9">
        <v>8706.1579999999994</v>
      </c>
      <c r="V1097" s="9">
        <v>7971.3959999999997</v>
      </c>
      <c r="W1097" s="9">
        <v>8097.2380000000003</v>
      </c>
      <c r="X1097" s="9">
        <v>8590.7189999999991</v>
      </c>
      <c r="Y1097" s="9">
        <v>8438.9290000000001</v>
      </c>
      <c r="Z1097" s="9">
        <v>9175.1779999999999</v>
      </c>
      <c r="AA1097" s="9">
        <v>10475.049999999999</v>
      </c>
      <c r="AB1097" s="9">
        <v>11255.88</v>
      </c>
      <c r="AC1097" s="9">
        <v>9789.2459999999992</v>
      </c>
      <c r="AD1097" s="9">
        <v>8278.2999999999993</v>
      </c>
      <c r="AE1097" s="9">
        <v>7760.4210000000003</v>
      </c>
      <c r="AF1097" s="9">
        <v>7728.3050000000003</v>
      </c>
      <c r="AG1097" s="9">
        <v>8451.8680000000004</v>
      </c>
      <c r="AH1097" s="9">
        <v>6183.1279999999997</v>
      </c>
      <c r="AI1097" s="9">
        <v>6006.23</v>
      </c>
      <c r="AJ1097" s="9">
        <v>5899.3180000000002</v>
      </c>
      <c r="AK1097" s="9">
        <v>5985.9369999999999</v>
      </c>
      <c r="AL1097" s="9">
        <v>6177.1530000000002</v>
      </c>
      <c r="AM1097" s="9">
        <v>6548.2550000000001</v>
      </c>
      <c r="AN1097" s="9">
        <v>6532.03</v>
      </c>
      <c r="AO1097" s="9">
        <v>7050.3739999999998</v>
      </c>
      <c r="AP1097" s="9">
        <v>7672.7460000000001</v>
      </c>
      <c r="AQ1097" s="9">
        <v>8810.56</v>
      </c>
      <c r="AR1097" s="9">
        <v>9350.5110000000004</v>
      </c>
      <c r="AS1097" s="9">
        <v>9673.1270000000004</v>
      </c>
      <c r="AT1097" s="9">
        <v>9864.3230000000003</v>
      </c>
      <c r="AU1097" s="9">
        <v>10124.39</v>
      </c>
      <c r="AV1097" s="9">
        <v>10250.23</v>
      </c>
      <c r="AW1097" s="9">
        <v>10554.55</v>
      </c>
      <c r="AX1097" s="9">
        <v>10477.89</v>
      </c>
      <c r="AY1097" s="9">
        <v>11180.58</v>
      </c>
      <c r="AZ1097" s="9">
        <v>11322.35</v>
      </c>
      <c r="BA1097" s="9">
        <v>11248.15</v>
      </c>
      <c r="BB1097" s="9">
        <v>10037.65</v>
      </c>
      <c r="BC1097" s="9">
        <v>8457.3330000000005</v>
      </c>
      <c r="BD1097" s="9">
        <v>7762.3860000000004</v>
      </c>
      <c r="BE1097" s="9">
        <v>7730.2709999999997</v>
      </c>
      <c r="BF1097" s="9">
        <v>10506.29</v>
      </c>
      <c r="BG1097" s="9">
        <v>73.290000000000006</v>
      </c>
      <c r="BH1097" s="9">
        <v>71.790000000000006</v>
      </c>
      <c r="BI1097" s="9">
        <v>70.31</v>
      </c>
      <c r="BJ1097" s="9">
        <v>69.204999999999998</v>
      </c>
      <c r="BK1097" s="9">
        <v>68.150000000000006</v>
      </c>
      <c r="BL1097" s="9">
        <v>67.3</v>
      </c>
      <c r="BM1097" s="9">
        <v>66.614999999999995</v>
      </c>
      <c r="BN1097" s="9">
        <v>69.795000000000002</v>
      </c>
      <c r="BO1097" s="9">
        <v>74.105000000000004</v>
      </c>
      <c r="BP1097" s="9">
        <v>78.875</v>
      </c>
      <c r="BQ1097" s="9">
        <v>83.564999999999998</v>
      </c>
      <c r="BR1097" s="9">
        <v>87.48</v>
      </c>
      <c r="BS1097" s="9">
        <v>90.795000000000002</v>
      </c>
      <c r="BT1097" s="9">
        <v>93.22</v>
      </c>
      <c r="BU1097" s="9">
        <v>94.47</v>
      </c>
      <c r="BV1097" s="9">
        <v>94.844999999999999</v>
      </c>
      <c r="BW1097" s="9">
        <v>94.234999999999999</v>
      </c>
      <c r="BX1097" s="9">
        <v>92.674999999999997</v>
      </c>
      <c r="BY1097" s="9">
        <v>89.954999999999998</v>
      </c>
      <c r="BZ1097" s="9">
        <v>85.43</v>
      </c>
      <c r="CA1097" s="9">
        <v>80.25</v>
      </c>
      <c r="CB1097" s="9">
        <v>77.364999999999995</v>
      </c>
      <c r="CC1097" s="9">
        <v>75.290000000000006</v>
      </c>
      <c r="CD1097" s="9">
        <v>73.680000000000007</v>
      </c>
      <c r="CE1097" s="9">
        <v>97593.04</v>
      </c>
      <c r="CF1097" s="9">
        <v>89243.36</v>
      </c>
      <c r="CG1097" s="9">
        <v>81978.12</v>
      </c>
      <c r="CH1097" s="9">
        <v>56594.51</v>
      </c>
      <c r="CI1097" s="9">
        <v>37042.129999999997</v>
      </c>
      <c r="CJ1097" s="9">
        <v>29439.9</v>
      </c>
      <c r="CK1097" s="9">
        <v>23072.57</v>
      </c>
      <c r="CL1097" s="9">
        <v>46584.19</v>
      </c>
      <c r="CM1097" s="9">
        <v>79266.559999999998</v>
      </c>
      <c r="CN1097" s="9">
        <v>107034.6</v>
      </c>
      <c r="CO1097" s="9">
        <v>124013.8</v>
      </c>
      <c r="CP1097" s="9">
        <v>166360.29999999999</v>
      </c>
      <c r="CQ1097" s="9">
        <v>182021.7</v>
      </c>
      <c r="CR1097" s="9">
        <v>190760.9</v>
      </c>
      <c r="CS1097" s="9">
        <v>188825.3</v>
      </c>
      <c r="CT1097" s="9">
        <v>203206.8</v>
      </c>
      <c r="CU1097" s="9">
        <v>205803.4</v>
      </c>
      <c r="CV1097" s="9">
        <v>170727.9</v>
      </c>
      <c r="CW1097" s="9">
        <v>154021.29999999999</v>
      </c>
      <c r="CX1097" s="9">
        <v>148905.5</v>
      </c>
      <c r="CY1097" s="9">
        <v>135728.1</v>
      </c>
      <c r="CZ1097" s="9">
        <v>123907.6</v>
      </c>
      <c r="DA1097" s="9">
        <v>100937.5</v>
      </c>
      <c r="DB1097" s="9">
        <v>100827.7</v>
      </c>
      <c r="DC1097" s="9">
        <v>169439.1</v>
      </c>
      <c r="DD1097" s="9">
        <v>27.05031</v>
      </c>
      <c r="DE1097" s="9">
        <v>0</v>
      </c>
      <c r="DF1097" s="9">
        <v>0</v>
      </c>
      <c r="DG1097" s="9">
        <v>0</v>
      </c>
    </row>
    <row r="1098" spans="1:111" x14ac:dyDescent="0.25">
      <c r="A1098" s="9" t="s">
        <v>35</v>
      </c>
      <c r="B1098" s="9" t="s">
        <v>106</v>
      </c>
      <c r="C1098" s="9" t="s">
        <v>2</v>
      </c>
      <c r="D1098" s="9" t="s">
        <v>187</v>
      </c>
      <c r="E1098" s="9" t="s">
        <v>160</v>
      </c>
      <c r="F1098" s="9" t="s">
        <v>36</v>
      </c>
      <c r="G1098" s="9">
        <v>2017</v>
      </c>
      <c r="H1098" s="9">
        <v>9</v>
      </c>
      <c r="I1098" s="9">
        <v>7175.3959999999997</v>
      </c>
      <c r="J1098" s="9">
        <v>7098.5349999999999</v>
      </c>
      <c r="K1098" s="9">
        <v>7021.7420000000002</v>
      </c>
      <c r="L1098" s="9">
        <v>7243.174</v>
      </c>
      <c r="M1098" s="9">
        <v>7712.1890000000003</v>
      </c>
      <c r="N1098" s="9">
        <v>8341.6209999999992</v>
      </c>
      <c r="O1098" s="9">
        <v>8059.7240000000002</v>
      </c>
      <c r="P1098" s="9">
        <v>8338.0660000000007</v>
      </c>
      <c r="Q1098" s="9">
        <v>9122.8140000000003</v>
      </c>
      <c r="R1098" s="9">
        <v>10009.32</v>
      </c>
      <c r="S1098" s="9">
        <v>10048.75</v>
      </c>
      <c r="T1098" s="9">
        <v>9919.4989999999998</v>
      </c>
      <c r="U1098" s="9">
        <v>9231.67</v>
      </c>
      <c r="V1098" s="9">
        <v>8487.4650000000001</v>
      </c>
      <c r="W1098" s="9">
        <v>8555.5580000000009</v>
      </c>
      <c r="X1098" s="9">
        <v>9436.1</v>
      </c>
      <c r="Y1098" s="9">
        <v>9772.7870000000003</v>
      </c>
      <c r="Z1098" s="9">
        <v>10529.63</v>
      </c>
      <c r="AA1098" s="9">
        <v>11906.4</v>
      </c>
      <c r="AB1098" s="9">
        <v>12471.32</v>
      </c>
      <c r="AC1098" s="9">
        <v>10872.17</v>
      </c>
      <c r="AD1098" s="9">
        <v>9133.6110000000008</v>
      </c>
      <c r="AE1098" s="9">
        <v>8333.2440000000006</v>
      </c>
      <c r="AF1098" s="9">
        <v>8323.7379999999994</v>
      </c>
      <c r="AG1098" s="9">
        <v>9437.1460000000006</v>
      </c>
      <c r="AH1098" s="9">
        <v>7368.5169999999998</v>
      </c>
      <c r="AI1098" s="9">
        <v>7216.1289999999999</v>
      </c>
      <c r="AJ1098" s="9">
        <v>7114.46</v>
      </c>
      <c r="AK1098" s="9">
        <v>7270.25</v>
      </c>
      <c r="AL1098" s="9">
        <v>7549.3379999999997</v>
      </c>
      <c r="AM1098" s="9">
        <v>8094.9279999999999</v>
      </c>
      <c r="AN1098" s="9">
        <v>8177.3739999999998</v>
      </c>
      <c r="AO1098" s="9">
        <v>8519.8880000000008</v>
      </c>
      <c r="AP1098" s="9">
        <v>8895.4979999999996</v>
      </c>
      <c r="AQ1098" s="9">
        <v>9845.732</v>
      </c>
      <c r="AR1098" s="9">
        <v>10223.969999999999</v>
      </c>
      <c r="AS1098" s="9">
        <v>10753.84</v>
      </c>
      <c r="AT1098" s="9">
        <v>10865.85</v>
      </c>
      <c r="AU1098" s="9">
        <v>11407.3</v>
      </c>
      <c r="AV1098" s="9">
        <v>11475.4</v>
      </c>
      <c r="AW1098" s="9">
        <v>11802.37</v>
      </c>
      <c r="AX1098" s="9">
        <v>11887.88</v>
      </c>
      <c r="AY1098" s="9">
        <v>12449.82</v>
      </c>
      <c r="AZ1098" s="9">
        <v>12732.94</v>
      </c>
      <c r="BA1098" s="9">
        <v>12428.92</v>
      </c>
      <c r="BB1098" s="9">
        <v>11219.75</v>
      </c>
      <c r="BC1098" s="9">
        <v>9559.2819999999992</v>
      </c>
      <c r="BD1098" s="9">
        <v>8582.2690000000002</v>
      </c>
      <c r="BE1098" s="9">
        <v>8572.7620000000006</v>
      </c>
      <c r="BF1098" s="9">
        <v>11816.94</v>
      </c>
      <c r="BG1098" s="9">
        <v>68.37</v>
      </c>
      <c r="BH1098" s="9">
        <v>66.94</v>
      </c>
      <c r="BI1098" s="9">
        <v>65.564999999999998</v>
      </c>
      <c r="BJ1098" s="9">
        <v>64.325000000000003</v>
      </c>
      <c r="BK1098" s="9">
        <v>63.12</v>
      </c>
      <c r="BL1098" s="9">
        <v>62.265000000000001</v>
      </c>
      <c r="BM1098" s="9">
        <v>61.57</v>
      </c>
      <c r="BN1098" s="9">
        <v>63.45</v>
      </c>
      <c r="BO1098" s="9">
        <v>69.495000000000005</v>
      </c>
      <c r="BP1098" s="9">
        <v>75.33</v>
      </c>
      <c r="BQ1098" s="9">
        <v>80.825000000000003</v>
      </c>
      <c r="BR1098" s="9">
        <v>85.33</v>
      </c>
      <c r="BS1098" s="9">
        <v>88.72</v>
      </c>
      <c r="BT1098" s="9">
        <v>91.02</v>
      </c>
      <c r="BU1098" s="9">
        <v>92.174999999999997</v>
      </c>
      <c r="BV1098" s="9">
        <v>92.93</v>
      </c>
      <c r="BW1098" s="9">
        <v>92.515000000000001</v>
      </c>
      <c r="BX1098" s="9">
        <v>90.62</v>
      </c>
      <c r="BY1098" s="9">
        <v>86.944999999999993</v>
      </c>
      <c r="BZ1098" s="9">
        <v>81.594999999999999</v>
      </c>
      <c r="CA1098" s="9">
        <v>77.599999999999994</v>
      </c>
      <c r="CB1098" s="9">
        <v>75.094999999999999</v>
      </c>
      <c r="CC1098" s="9">
        <v>72.715000000000003</v>
      </c>
      <c r="CD1098" s="9">
        <v>70.849999999999994</v>
      </c>
      <c r="CE1098" s="9">
        <v>103345.3</v>
      </c>
      <c r="CF1098" s="9">
        <v>94832.33</v>
      </c>
      <c r="CG1098" s="9">
        <v>84765.65</v>
      </c>
      <c r="CH1098" s="9">
        <v>61231.69</v>
      </c>
      <c r="CI1098" s="9">
        <v>40297.39</v>
      </c>
      <c r="CJ1098" s="9">
        <v>31204.66</v>
      </c>
      <c r="CK1098" s="9">
        <v>25097.21</v>
      </c>
      <c r="CL1098" s="9">
        <v>54213.19</v>
      </c>
      <c r="CM1098" s="9">
        <v>91740.74</v>
      </c>
      <c r="CN1098" s="9">
        <v>122592.2</v>
      </c>
      <c r="CO1098" s="9">
        <v>141275.4</v>
      </c>
      <c r="CP1098" s="9">
        <v>205665.9</v>
      </c>
      <c r="CQ1098" s="9">
        <v>215197</v>
      </c>
      <c r="CR1098" s="9">
        <v>221483.3</v>
      </c>
      <c r="CS1098" s="9">
        <v>222998.3</v>
      </c>
      <c r="CT1098" s="9">
        <v>238149</v>
      </c>
      <c r="CU1098" s="9">
        <v>243992.1</v>
      </c>
      <c r="CV1098" s="9">
        <v>200814.8</v>
      </c>
      <c r="CW1098" s="9">
        <v>184965.5</v>
      </c>
      <c r="CX1098" s="9">
        <v>169284.7</v>
      </c>
      <c r="CY1098" s="9">
        <v>149962.1</v>
      </c>
      <c r="CZ1098" s="9">
        <v>136441.4</v>
      </c>
      <c r="DA1098" s="9">
        <v>106343.6</v>
      </c>
      <c r="DB1098" s="9">
        <v>106017.3</v>
      </c>
      <c r="DC1098" s="9">
        <v>199373.9</v>
      </c>
      <c r="DD1098" s="9">
        <v>27.05031</v>
      </c>
      <c r="DE1098" s="9">
        <v>0</v>
      </c>
      <c r="DF1098" s="9">
        <v>0</v>
      </c>
      <c r="DG1098" s="9">
        <v>0</v>
      </c>
    </row>
    <row r="1099" spans="1:111" x14ac:dyDescent="0.25">
      <c r="A1099" s="9" t="s">
        <v>35</v>
      </c>
      <c r="B1099" s="9" t="s">
        <v>106</v>
      </c>
      <c r="C1099" s="9" t="s">
        <v>2</v>
      </c>
      <c r="D1099" s="9" t="s">
        <v>187</v>
      </c>
      <c r="E1099" s="9" t="s">
        <v>160</v>
      </c>
      <c r="F1099" s="9" t="s">
        <v>36</v>
      </c>
      <c r="G1099" s="9">
        <v>2017</v>
      </c>
      <c r="H1099" s="9">
        <v>10</v>
      </c>
      <c r="I1099" s="9">
        <v>6697.6310000000003</v>
      </c>
      <c r="J1099" s="9">
        <v>6570.1360000000004</v>
      </c>
      <c r="K1099" s="9">
        <v>6417.3829999999998</v>
      </c>
      <c r="L1099" s="9">
        <v>6675.2889999999998</v>
      </c>
      <c r="M1099" s="9">
        <v>7074.1689999999999</v>
      </c>
      <c r="N1099" s="9">
        <v>7446.2539999999999</v>
      </c>
      <c r="O1099" s="9">
        <v>7058.9170000000004</v>
      </c>
      <c r="P1099" s="9">
        <v>7205.83</v>
      </c>
      <c r="Q1099" s="9">
        <v>7827.4480000000003</v>
      </c>
      <c r="R1099" s="9">
        <v>8584.68</v>
      </c>
      <c r="S1099" s="9">
        <v>8690.3320000000003</v>
      </c>
      <c r="T1099" s="9">
        <v>8656.6509999999998</v>
      </c>
      <c r="U1099" s="9">
        <v>8126.6189999999997</v>
      </c>
      <c r="V1099" s="9">
        <v>7359.924</v>
      </c>
      <c r="W1099" s="9">
        <v>7401.3680000000004</v>
      </c>
      <c r="X1099" s="9">
        <v>8285.9599999999991</v>
      </c>
      <c r="Y1099" s="9">
        <v>8706.8009999999995</v>
      </c>
      <c r="Z1099" s="9">
        <v>9607.5709999999999</v>
      </c>
      <c r="AA1099" s="9">
        <v>10895.27</v>
      </c>
      <c r="AB1099" s="9">
        <v>11365.3</v>
      </c>
      <c r="AC1099" s="9">
        <v>10013.92</v>
      </c>
      <c r="AD1099" s="9">
        <v>8596.75</v>
      </c>
      <c r="AE1099" s="9">
        <v>7915.8310000000001</v>
      </c>
      <c r="AF1099" s="9">
        <v>7894.2629999999999</v>
      </c>
      <c r="AG1099" s="9">
        <v>8315.1880000000001</v>
      </c>
      <c r="AH1099" s="9">
        <v>6873.3630000000003</v>
      </c>
      <c r="AI1099" s="9">
        <v>6675.567</v>
      </c>
      <c r="AJ1099" s="9">
        <v>6500.75</v>
      </c>
      <c r="AK1099" s="9">
        <v>6693.8530000000001</v>
      </c>
      <c r="AL1099" s="9">
        <v>6917.0069999999996</v>
      </c>
      <c r="AM1099" s="9">
        <v>7212.366</v>
      </c>
      <c r="AN1099" s="9">
        <v>7175.6019999999999</v>
      </c>
      <c r="AO1099" s="9">
        <v>7381.12</v>
      </c>
      <c r="AP1099" s="9">
        <v>7610.5739999999996</v>
      </c>
      <c r="AQ1099" s="9">
        <v>8426.2919999999995</v>
      </c>
      <c r="AR1099" s="9">
        <v>8855.9989999999998</v>
      </c>
      <c r="AS1099" s="9">
        <v>9454.6209999999992</v>
      </c>
      <c r="AT1099" s="9">
        <v>9696.3369999999995</v>
      </c>
      <c r="AU1099" s="9">
        <v>10210.290000000001</v>
      </c>
      <c r="AV1099" s="9">
        <v>10251.73</v>
      </c>
      <c r="AW1099" s="9">
        <v>10606.25</v>
      </c>
      <c r="AX1099" s="9">
        <v>10786.83</v>
      </c>
      <c r="AY1099" s="9">
        <v>11502.9</v>
      </c>
      <c r="AZ1099" s="9">
        <v>11704.66</v>
      </c>
      <c r="BA1099" s="9">
        <v>11328.94</v>
      </c>
      <c r="BB1099" s="9">
        <v>10350.799999999999</v>
      </c>
      <c r="BC1099" s="9">
        <v>9005.3349999999991</v>
      </c>
      <c r="BD1099" s="9">
        <v>8150.6869999999999</v>
      </c>
      <c r="BE1099" s="9">
        <v>8129.1189999999997</v>
      </c>
      <c r="BF1099" s="9">
        <v>10648.86</v>
      </c>
      <c r="BG1099" s="9">
        <v>66.5</v>
      </c>
      <c r="BH1099" s="9">
        <v>65.22</v>
      </c>
      <c r="BI1099" s="9">
        <v>64.150000000000006</v>
      </c>
      <c r="BJ1099" s="9">
        <v>62.76</v>
      </c>
      <c r="BK1099" s="9">
        <v>61.85</v>
      </c>
      <c r="BL1099" s="9">
        <v>61.225000000000001</v>
      </c>
      <c r="BM1099" s="9">
        <v>60.49</v>
      </c>
      <c r="BN1099" s="9">
        <v>61.62</v>
      </c>
      <c r="BO1099" s="9">
        <v>66.430000000000007</v>
      </c>
      <c r="BP1099" s="9">
        <v>71.775000000000006</v>
      </c>
      <c r="BQ1099" s="9">
        <v>77.08</v>
      </c>
      <c r="BR1099" s="9">
        <v>81.489999999999995</v>
      </c>
      <c r="BS1099" s="9">
        <v>85.06</v>
      </c>
      <c r="BT1099" s="9">
        <v>87.375</v>
      </c>
      <c r="BU1099" s="9">
        <v>88.78</v>
      </c>
      <c r="BV1099" s="9">
        <v>89.26</v>
      </c>
      <c r="BW1099" s="9">
        <v>88.64</v>
      </c>
      <c r="BX1099" s="9">
        <v>86.204999999999998</v>
      </c>
      <c r="BY1099" s="9">
        <v>81.760000000000005</v>
      </c>
      <c r="BZ1099" s="9">
        <v>77.319999999999993</v>
      </c>
      <c r="CA1099" s="9">
        <v>74.239999999999995</v>
      </c>
      <c r="CB1099" s="9">
        <v>71.61</v>
      </c>
      <c r="CC1099" s="9">
        <v>69.644999999999996</v>
      </c>
      <c r="CD1099" s="9">
        <v>68.084999999999994</v>
      </c>
      <c r="CE1099" s="9">
        <v>95023.18</v>
      </c>
      <c r="CF1099" s="9">
        <v>86935.71</v>
      </c>
      <c r="CG1099" s="9">
        <v>77785.3</v>
      </c>
      <c r="CH1099" s="9">
        <v>56127.11</v>
      </c>
      <c r="CI1099" s="9">
        <v>36948.43</v>
      </c>
      <c r="CJ1099" s="9">
        <v>28686.959999999999</v>
      </c>
      <c r="CK1099" s="9">
        <v>23042.82</v>
      </c>
      <c r="CL1099" s="9">
        <v>49666.07</v>
      </c>
      <c r="CM1099" s="9">
        <v>84015.86</v>
      </c>
      <c r="CN1099" s="9">
        <v>112487.8</v>
      </c>
      <c r="CO1099" s="9">
        <v>129906.1</v>
      </c>
      <c r="CP1099" s="9">
        <v>176909.1</v>
      </c>
      <c r="CQ1099" s="9">
        <v>191580.4</v>
      </c>
      <c r="CR1099" s="9">
        <v>199042.7</v>
      </c>
      <c r="CS1099" s="9">
        <v>198584.3</v>
      </c>
      <c r="CT1099" s="9">
        <v>215138.1</v>
      </c>
      <c r="CU1099" s="9">
        <v>221666.2</v>
      </c>
      <c r="CV1099" s="9">
        <v>181031.6</v>
      </c>
      <c r="CW1099" s="9">
        <v>159782.9</v>
      </c>
      <c r="CX1099" s="9">
        <v>152115.6</v>
      </c>
      <c r="CY1099" s="9">
        <v>137494</v>
      </c>
      <c r="CZ1099" s="9">
        <v>125170.7</v>
      </c>
      <c r="DA1099" s="9">
        <v>97723.77</v>
      </c>
      <c r="DB1099" s="9">
        <v>98029.39</v>
      </c>
      <c r="DC1099" s="9">
        <v>180068.1</v>
      </c>
      <c r="DD1099" s="9">
        <v>27.05031</v>
      </c>
      <c r="DE1099" s="9">
        <v>0</v>
      </c>
      <c r="DF1099" s="9">
        <v>0</v>
      </c>
      <c r="DG1099" s="9">
        <v>0</v>
      </c>
    </row>
    <row r="1100" spans="1:111" x14ac:dyDescent="0.25">
      <c r="A1100" s="9" t="s">
        <v>35</v>
      </c>
      <c r="B1100" s="9" t="s">
        <v>106</v>
      </c>
      <c r="C1100" s="9" t="s">
        <v>2</v>
      </c>
      <c r="D1100" s="9" t="s">
        <v>187</v>
      </c>
      <c r="E1100" s="9" t="s">
        <v>160</v>
      </c>
      <c r="F1100" s="9" t="s">
        <v>33</v>
      </c>
      <c r="G1100" s="9">
        <v>2017</v>
      </c>
      <c r="H1100" s="9">
        <v>8</v>
      </c>
      <c r="I1100" s="9">
        <v>6385.9610000000002</v>
      </c>
      <c r="J1100" s="9">
        <v>6188.5370000000003</v>
      </c>
      <c r="K1100" s="9">
        <v>6092.1090000000004</v>
      </c>
      <c r="L1100" s="9">
        <v>6056.9620000000004</v>
      </c>
      <c r="M1100" s="9">
        <v>6427.94</v>
      </c>
      <c r="N1100" s="9">
        <v>6753.3829999999998</v>
      </c>
      <c r="O1100" s="9">
        <v>6345.5429999999997</v>
      </c>
      <c r="P1100" s="9">
        <v>6868.7259999999997</v>
      </c>
      <c r="Q1100" s="9">
        <v>7535.0159999999996</v>
      </c>
      <c r="R1100" s="9">
        <v>8596.3520000000008</v>
      </c>
      <c r="S1100" s="9">
        <v>9174.8539999999994</v>
      </c>
      <c r="T1100" s="9">
        <v>9078.9</v>
      </c>
      <c r="U1100" s="9">
        <v>8700.5220000000008</v>
      </c>
      <c r="V1100" s="9">
        <v>8013.1270000000004</v>
      </c>
      <c r="W1100" s="9">
        <v>8099.402</v>
      </c>
      <c r="X1100" s="9">
        <v>8600.32</v>
      </c>
      <c r="Y1100" s="9">
        <v>8448.393</v>
      </c>
      <c r="Z1100" s="9">
        <v>9078.92</v>
      </c>
      <c r="AA1100" s="9">
        <v>10342.31</v>
      </c>
      <c r="AB1100" s="9">
        <v>11088.7</v>
      </c>
      <c r="AC1100" s="9">
        <v>9674.875</v>
      </c>
      <c r="AD1100" s="9">
        <v>8219.4140000000007</v>
      </c>
      <c r="AE1100" s="9">
        <v>7714.8159999999998</v>
      </c>
      <c r="AF1100" s="9">
        <v>7692.9780000000001</v>
      </c>
      <c r="AG1100" s="9">
        <v>8458.9570000000003</v>
      </c>
      <c r="AH1100" s="9">
        <v>6189.8190000000004</v>
      </c>
      <c r="AI1100" s="9">
        <v>6001.3450000000003</v>
      </c>
      <c r="AJ1100" s="9">
        <v>5924.241</v>
      </c>
      <c r="AK1100" s="9">
        <v>6013.8509999999997</v>
      </c>
      <c r="AL1100" s="9">
        <v>6185.9049999999997</v>
      </c>
      <c r="AM1100" s="9">
        <v>6533.2389999999996</v>
      </c>
      <c r="AN1100" s="9">
        <v>6529.0640000000003</v>
      </c>
      <c r="AO1100" s="9">
        <v>7050.1949999999997</v>
      </c>
      <c r="AP1100" s="9">
        <v>7674.53</v>
      </c>
      <c r="AQ1100" s="9">
        <v>8805.1319999999996</v>
      </c>
      <c r="AR1100" s="9">
        <v>9333.8040000000001</v>
      </c>
      <c r="AS1100" s="9">
        <v>9713.2309999999998</v>
      </c>
      <c r="AT1100" s="9">
        <v>9858.6859999999997</v>
      </c>
      <c r="AU1100" s="9">
        <v>10166.120000000001</v>
      </c>
      <c r="AV1100" s="9">
        <v>10252.4</v>
      </c>
      <c r="AW1100" s="9">
        <v>10564.15</v>
      </c>
      <c r="AX1100" s="9">
        <v>10487.36</v>
      </c>
      <c r="AY1100" s="9">
        <v>11084.33</v>
      </c>
      <c r="AZ1100" s="9">
        <v>11189.61</v>
      </c>
      <c r="BA1100" s="9">
        <v>11080.97</v>
      </c>
      <c r="BB1100" s="9">
        <v>9923.277</v>
      </c>
      <c r="BC1100" s="9">
        <v>8398.4470000000001</v>
      </c>
      <c r="BD1100" s="9">
        <v>7716.7820000000002</v>
      </c>
      <c r="BE1100" s="9">
        <v>7694.9440000000004</v>
      </c>
      <c r="BF1100" s="9">
        <v>10513.37</v>
      </c>
      <c r="BG1100" s="9">
        <v>71.661249999999995</v>
      </c>
      <c r="BH1100" s="9">
        <v>70.103750000000005</v>
      </c>
      <c r="BI1100" s="9">
        <v>68.605000000000004</v>
      </c>
      <c r="BJ1100" s="9">
        <v>67.392499999999998</v>
      </c>
      <c r="BK1100" s="9">
        <v>66.430000000000007</v>
      </c>
      <c r="BL1100" s="9">
        <v>65.605000000000004</v>
      </c>
      <c r="BM1100" s="9">
        <v>65.566249999999997</v>
      </c>
      <c r="BN1100" s="9">
        <v>68.97</v>
      </c>
      <c r="BO1100" s="9">
        <v>73.813749999999999</v>
      </c>
      <c r="BP1100" s="9">
        <v>78.567499999999995</v>
      </c>
      <c r="BQ1100" s="9">
        <v>83.216250000000002</v>
      </c>
      <c r="BR1100" s="9">
        <v>87.121250000000003</v>
      </c>
      <c r="BS1100" s="9">
        <v>90.322500000000005</v>
      </c>
      <c r="BT1100" s="9">
        <v>92.307500000000005</v>
      </c>
      <c r="BU1100" s="9">
        <v>93.601249999999993</v>
      </c>
      <c r="BV1100" s="9">
        <v>94.121260000000007</v>
      </c>
      <c r="BW1100" s="9">
        <v>93.706270000000004</v>
      </c>
      <c r="BX1100" s="9">
        <v>92.421260000000004</v>
      </c>
      <c r="BY1100" s="9">
        <v>89.881249999999994</v>
      </c>
      <c r="BZ1100" s="9">
        <v>85.643749999999997</v>
      </c>
      <c r="CA1100" s="9">
        <v>80.917500000000004</v>
      </c>
      <c r="CB1100" s="9">
        <v>77.825000000000003</v>
      </c>
      <c r="CC1100" s="9">
        <v>75.47</v>
      </c>
      <c r="CD1100" s="9">
        <v>73.588750000000005</v>
      </c>
      <c r="CE1100" s="9">
        <v>94277.92</v>
      </c>
      <c r="CF1100" s="9">
        <v>86502.720000000001</v>
      </c>
      <c r="CG1100" s="9">
        <v>78653.070000000007</v>
      </c>
      <c r="CH1100" s="9">
        <v>54401.57</v>
      </c>
      <c r="CI1100" s="9">
        <v>35755.89</v>
      </c>
      <c r="CJ1100" s="9">
        <v>28419.83</v>
      </c>
      <c r="CK1100" s="9">
        <v>22559.83</v>
      </c>
      <c r="CL1100" s="9">
        <v>46632.84</v>
      </c>
      <c r="CM1100" s="9">
        <v>79506.13</v>
      </c>
      <c r="CN1100" s="9">
        <v>107329.8</v>
      </c>
      <c r="CO1100" s="9">
        <v>126172.2</v>
      </c>
      <c r="CP1100" s="9">
        <v>169143.9</v>
      </c>
      <c r="CQ1100" s="9">
        <v>184471.8</v>
      </c>
      <c r="CR1100" s="9">
        <v>192810.8</v>
      </c>
      <c r="CS1100" s="9">
        <v>190822.9</v>
      </c>
      <c r="CT1100" s="9">
        <v>204502.8</v>
      </c>
      <c r="CU1100" s="9">
        <v>207167.1</v>
      </c>
      <c r="CV1100" s="9">
        <v>173007.1</v>
      </c>
      <c r="CW1100" s="9">
        <v>154748.29999999999</v>
      </c>
      <c r="CX1100" s="9">
        <v>149778.5</v>
      </c>
      <c r="CY1100" s="9">
        <v>136430.9</v>
      </c>
      <c r="CZ1100" s="9">
        <v>124628.3</v>
      </c>
      <c r="DA1100" s="9">
        <v>101633.60000000001</v>
      </c>
      <c r="DB1100" s="9">
        <v>100505.9</v>
      </c>
      <c r="DC1100" s="9">
        <v>171600.8</v>
      </c>
      <c r="DD1100" s="9">
        <v>27.05031</v>
      </c>
      <c r="DE1100" s="9">
        <v>0</v>
      </c>
      <c r="DF1100" s="9">
        <v>0</v>
      </c>
      <c r="DG1100" s="9">
        <v>0</v>
      </c>
    </row>
    <row r="1101" spans="1:111" x14ac:dyDescent="0.25">
      <c r="A1101" s="9" t="s">
        <v>35</v>
      </c>
      <c r="B1101" s="9" t="s">
        <v>106</v>
      </c>
      <c r="C1101" s="9" t="s">
        <v>2</v>
      </c>
      <c r="D1101" s="9" t="s">
        <v>187</v>
      </c>
      <c r="E1101" s="9" t="s">
        <v>188</v>
      </c>
      <c r="F1101" s="9" t="s">
        <v>36</v>
      </c>
      <c r="G1101" s="9">
        <v>2017</v>
      </c>
      <c r="H1101" s="9">
        <v>5</v>
      </c>
      <c r="I1101" s="9">
        <v>5615.9859999999999</v>
      </c>
      <c r="J1101" s="9">
        <v>5412.3990000000003</v>
      </c>
      <c r="K1101" s="9">
        <v>5266.8580000000002</v>
      </c>
      <c r="L1101" s="9">
        <v>5489.4059999999999</v>
      </c>
      <c r="M1101" s="9">
        <v>5786.34</v>
      </c>
      <c r="N1101" s="9">
        <v>6022.1120000000001</v>
      </c>
      <c r="O1101" s="9">
        <v>5654.1949999999997</v>
      </c>
      <c r="P1101" s="9">
        <v>6028.7359999999999</v>
      </c>
      <c r="Q1101" s="9">
        <v>6894.4179999999997</v>
      </c>
      <c r="R1101" s="9">
        <v>7916.8180000000002</v>
      </c>
      <c r="S1101" s="9">
        <v>8341.6260000000002</v>
      </c>
      <c r="T1101" s="9">
        <v>8229.5249999999996</v>
      </c>
      <c r="U1101" s="9">
        <v>7742.5290000000005</v>
      </c>
      <c r="V1101" s="9">
        <v>6706.2250000000004</v>
      </c>
      <c r="W1101" s="9">
        <v>6805.4709999999995</v>
      </c>
      <c r="X1101" s="9">
        <v>7519.9679999999998</v>
      </c>
      <c r="Y1101" s="9">
        <v>7746.1850000000004</v>
      </c>
      <c r="Z1101" s="9">
        <v>8326.8340000000007</v>
      </c>
      <c r="AA1101" s="9">
        <v>9306.7139999999999</v>
      </c>
      <c r="AB1101" s="9">
        <v>10117.1</v>
      </c>
      <c r="AC1101" s="9">
        <v>8811.58</v>
      </c>
      <c r="AD1101" s="9">
        <v>7330.8040000000001</v>
      </c>
      <c r="AE1101" s="9">
        <v>7224.3289999999997</v>
      </c>
      <c r="AF1101" s="9">
        <v>7186.8670000000002</v>
      </c>
      <c r="AG1101" s="9">
        <v>7468.3329999999996</v>
      </c>
      <c r="AH1101" s="9">
        <v>5794.2139999999999</v>
      </c>
      <c r="AI1101" s="9">
        <v>5526.2529999999997</v>
      </c>
      <c r="AJ1101" s="9">
        <v>5358.7380000000003</v>
      </c>
      <c r="AK1101" s="9">
        <v>5492.9390000000003</v>
      </c>
      <c r="AL1101" s="9">
        <v>5621.0159999999996</v>
      </c>
      <c r="AM1101" s="9">
        <v>5783.17</v>
      </c>
      <c r="AN1101" s="9">
        <v>5773.7470000000003</v>
      </c>
      <c r="AO1101" s="9">
        <v>6194.6379999999999</v>
      </c>
      <c r="AP1101" s="9">
        <v>6692.38</v>
      </c>
      <c r="AQ1101" s="9">
        <v>7805.7669999999998</v>
      </c>
      <c r="AR1101" s="9">
        <v>8560.5499999999993</v>
      </c>
      <c r="AS1101" s="9">
        <v>9099.3940000000002</v>
      </c>
      <c r="AT1101" s="9">
        <v>9385.1830000000009</v>
      </c>
      <c r="AU1101" s="9">
        <v>9553.7919999999995</v>
      </c>
      <c r="AV1101" s="9">
        <v>9653.0390000000007</v>
      </c>
      <c r="AW1101" s="9">
        <v>9848.32</v>
      </c>
      <c r="AX1101" s="9">
        <v>9857.9110000000001</v>
      </c>
      <c r="AY1101" s="9">
        <v>10258.15</v>
      </c>
      <c r="AZ1101" s="9">
        <v>10211.790000000001</v>
      </c>
      <c r="BA1101" s="9">
        <v>10193.41</v>
      </c>
      <c r="BB1101" s="9">
        <v>9245.6299999999992</v>
      </c>
      <c r="BC1101" s="9">
        <v>7781.2730000000001</v>
      </c>
      <c r="BD1101" s="9">
        <v>7467.049</v>
      </c>
      <c r="BE1101" s="9">
        <v>7429.5879999999997</v>
      </c>
      <c r="BF1101" s="9">
        <v>9813.5290000000005</v>
      </c>
      <c r="BG1101" s="9">
        <v>65.644999999999996</v>
      </c>
      <c r="BH1101" s="9">
        <v>63.93</v>
      </c>
      <c r="BI1101" s="9">
        <v>62.594999999999999</v>
      </c>
      <c r="BJ1101" s="9">
        <v>61.31</v>
      </c>
      <c r="BK1101" s="9">
        <v>60.545000000000002</v>
      </c>
      <c r="BL1101" s="9">
        <v>59.704999999999998</v>
      </c>
      <c r="BM1101" s="9">
        <v>60.4</v>
      </c>
      <c r="BN1101" s="9">
        <v>63.72</v>
      </c>
      <c r="BO1101" s="9">
        <v>67.239999999999995</v>
      </c>
      <c r="BP1101" s="9">
        <v>71.055000000000007</v>
      </c>
      <c r="BQ1101" s="9">
        <v>75.155000000000001</v>
      </c>
      <c r="BR1101" s="9">
        <v>78.415000000000006</v>
      </c>
      <c r="BS1101" s="9">
        <v>81.034999999999997</v>
      </c>
      <c r="BT1101" s="9">
        <v>83.245000000000005</v>
      </c>
      <c r="BU1101" s="9">
        <v>84.605000000000004</v>
      </c>
      <c r="BV1101" s="9">
        <v>84.775000000000006</v>
      </c>
      <c r="BW1101" s="9">
        <v>84.655000000000001</v>
      </c>
      <c r="BX1101" s="9">
        <v>83.79</v>
      </c>
      <c r="BY1101" s="9">
        <v>81.58</v>
      </c>
      <c r="BZ1101" s="9">
        <v>78.224999999999994</v>
      </c>
      <c r="CA1101" s="9">
        <v>73.965000000000003</v>
      </c>
      <c r="CB1101" s="9">
        <v>71.215000000000003</v>
      </c>
      <c r="CC1101" s="9">
        <v>68.805000000000007</v>
      </c>
      <c r="CD1101" s="9">
        <v>66.974999999999994</v>
      </c>
      <c r="CE1101" s="9">
        <v>105490.1</v>
      </c>
      <c r="CF1101" s="9">
        <v>96520.14</v>
      </c>
      <c r="CG1101" s="9">
        <v>86250.91</v>
      </c>
      <c r="CH1101" s="9">
        <v>62155.29</v>
      </c>
      <c r="CI1101" s="9">
        <v>40834.49</v>
      </c>
      <c r="CJ1101" s="9">
        <v>31553.61</v>
      </c>
      <c r="CK1101" s="9">
        <v>25425.45</v>
      </c>
      <c r="CL1101" s="9">
        <v>54833.98</v>
      </c>
      <c r="CM1101" s="9">
        <v>92481.29</v>
      </c>
      <c r="CN1101" s="9">
        <v>123830.3</v>
      </c>
      <c r="CO1101" s="9">
        <v>142469.79999999999</v>
      </c>
      <c r="CP1101" s="9">
        <v>188202.6</v>
      </c>
      <c r="CQ1101" s="9">
        <v>207302.2</v>
      </c>
      <c r="CR1101" s="9">
        <v>218399.8</v>
      </c>
      <c r="CS1101" s="9">
        <v>217347.20000000001</v>
      </c>
      <c r="CT1101" s="9">
        <v>235842.2</v>
      </c>
      <c r="CU1101" s="9">
        <v>240709.5</v>
      </c>
      <c r="CV1101" s="9">
        <v>198160.2</v>
      </c>
      <c r="CW1101" s="9">
        <v>175225.60000000001</v>
      </c>
      <c r="CX1101" s="9">
        <v>167205.20000000001</v>
      </c>
      <c r="CY1101" s="9">
        <v>151819</v>
      </c>
      <c r="CZ1101" s="9">
        <v>138237.20000000001</v>
      </c>
      <c r="DA1101" s="9">
        <v>108575.5</v>
      </c>
      <c r="DB1101" s="9">
        <v>108513.9</v>
      </c>
      <c r="DC1101" s="9">
        <v>196998.8</v>
      </c>
      <c r="DD1101" s="9">
        <v>27.05031</v>
      </c>
      <c r="DE1101" s="9">
        <v>0</v>
      </c>
      <c r="DF1101" s="9">
        <v>0</v>
      </c>
      <c r="DG1101" s="9">
        <v>0</v>
      </c>
    </row>
    <row r="1102" spans="1:111" x14ac:dyDescent="0.25">
      <c r="A1102" s="9" t="s">
        <v>35</v>
      </c>
      <c r="B1102" s="9" t="s">
        <v>106</v>
      </c>
      <c r="C1102" s="9" t="s">
        <v>2</v>
      </c>
      <c r="D1102" s="9" t="s">
        <v>187</v>
      </c>
      <c r="E1102" s="9" t="s">
        <v>188</v>
      </c>
      <c r="F1102" s="9" t="s">
        <v>36</v>
      </c>
      <c r="G1102" s="9">
        <v>2017</v>
      </c>
      <c r="H1102" s="9">
        <v>6</v>
      </c>
      <c r="I1102" s="9">
        <v>6953.7449999999999</v>
      </c>
      <c r="J1102" s="9">
        <v>6635.8990000000003</v>
      </c>
      <c r="K1102" s="9">
        <v>6528.1369999999997</v>
      </c>
      <c r="L1102" s="9">
        <v>6766.5720000000001</v>
      </c>
      <c r="M1102" s="9">
        <v>7214.5810000000001</v>
      </c>
      <c r="N1102" s="9">
        <v>7591.4570000000003</v>
      </c>
      <c r="O1102" s="9">
        <v>7568.1670000000004</v>
      </c>
      <c r="P1102" s="9">
        <v>7978.7259999999997</v>
      </c>
      <c r="Q1102" s="9">
        <v>8907.8449999999993</v>
      </c>
      <c r="R1102" s="9">
        <v>9831.5470000000005</v>
      </c>
      <c r="S1102" s="9">
        <v>10145.76</v>
      </c>
      <c r="T1102" s="9">
        <v>10221.32</v>
      </c>
      <c r="U1102" s="9">
        <v>9631.9789999999994</v>
      </c>
      <c r="V1102" s="9">
        <v>8562.5139999999992</v>
      </c>
      <c r="W1102" s="9">
        <v>8641.8649999999998</v>
      </c>
      <c r="X1102" s="9">
        <v>9441.9439999999995</v>
      </c>
      <c r="Y1102" s="9">
        <v>9701.75</v>
      </c>
      <c r="Z1102" s="9">
        <v>10212.08</v>
      </c>
      <c r="AA1102" s="9">
        <v>11262.54</v>
      </c>
      <c r="AB1102" s="9">
        <v>11860.59</v>
      </c>
      <c r="AC1102" s="9">
        <v>10652.76</v>
      </c>
      <c r="AD1102" s="9">
        <v>9021.8240000000005</v>
      </c>
      <c r="AE1102" s="9">
        <v>8352.9210000000003</v>
      </c>
      <c r="AF1102" s="9">
        <v>8334.48</v>
      </c>
      <c r="AG1102" s="9">
        <v>9358.3919999999998</v>
      </c>
      <c r="AH1102" s="9">
        <v>7002.41</v>
      </c>
      <c r="AI1102" s="9">
        <v>6717.7569999999996</v>
      </c>
      <c r="AJ1102" s="9">
        <v>6619.4489999999996</v>
      </c>
      <c r="AK1102" s="9">
        <v>6805.9359999999997</v>
      </c>
      <c r="AL1102" s="9">
        <v>7081.424</v>
      </c>
      <c r="AM1102" s="9">
        <v>7362.6009999999997</v>
      </c>
      <c r="AN1102" s="9">
        <v>7677.6139999999996</v>
      </c>
      <c r="AO1102" s="9">
        <v>8107.4350000000004</v>
      </c>
      <c r="AP1102" s="9">
        <v>8683.8719999999994</v>
      </c>
      <c r="AQ1102" s="9">
        <v>9681.4349999999995</v>
      </c>
      <c r="AR1102" s="9">
        <v>10268.33</v>
      </c>
      <c r="AS1102" s="9">
        <v>10886.3</v>
      </c>
      <c r="AT1102" s="9">
        <v>11060.26</v>
      </c>
      <c r="AU1102" s="9">
        <v>11228.54</v>
      </c>
      <c r="AV1102" s="9">
        <v>11307.89</v>
      </c>
      <c r="AW1102" s="9">
        <v>11645.92</v>
      </c>
      <c r="AX1102" s="9">
        <v>11666.13</v>
      </c>
      <c r="AY1102" s="9">
        <v>11976.64</v>
      </c>
      <c r="AZ1102" s="9">
        <v>11991.17</v>
      </c>
      <c r="BA1102" s="9">
        <v>11758.46</v>
      </c>
      <c r="BB1102" s="9">
        <v>10912.2</v>
      </c>
      <c r="BC1102" s="9">
        <v>9304.5400000000009</v>
      </c>
      <c r="BD1102" s="9">
        <v>8488.5380000000005</v>
      </c>
      <c r="BE1102" s="9">
        <v>8470.0969999999998</v>
      </c>
      <c r="BF1102" s="9">
        <v>11546.22</v>
      </c>
      <c r="BG1102" s="9">
        <v>69.98</v>
      </c>
      <c r="BH1102" s="9">
        <v>67.87</v>
      </c>
      <c r="BI1102" s="9">
        <v>66.45</v>
      </c>
      <c r="BJ1102" s="9">
        <v>65.239999999999995</v>
      </c>
      <c r="BK1102" s="9">
        <v>64.004999999999995</v>
      </c>
      <c r="BL1102" s="9">
        <v>63.155000000000001</v>
      </c>
      <c r="BM1102" s="9">
        <v>64.344999999999999</v>
      </c>
      <c r="BN1102" s="9">
        <v>69.03</v>
      </c>
      <c r="BO1102" s="9">
        <v>74.069999999999993</v>
      </c>
      <c r="BP1102" s="9">
        <v>78.905000000000001</v>
      </c>
      <c r="BQ1102" s="9">
        <v>83.015000000000001</v>
      </c>
      <c r="BR1102" s="9">
        <v>86.62</v>
      </c>
      <c r="BS1102" s="9">
        <v>89.055000000000007</v>
      </c>
      <c r="BT1102" s="9">
        <v>91.125</v>
      </c>
      <c r="BU1102" s="9">
        <v>92.39</v>
      </c>
      <c r="BV1102" s="9">
        <v>93.155000000000001</v>
      </c>
      <c r="BW1102" s="9">
        <v>92.405000000000001</v>
      </c>
      <c r="BX1102" s="9">
        <v>91.31</v>
      </c>
      <c r="BY1102" s="9">
        <v>89.39</v>
      </c>
      <c r="BZ1102" s="9">
        <v>86.185000000000002</v>
      </c>
      <c r="CA1102" s="9">
        <v>81.194999999999993</v>
      </c>
      <c r="CB1102" s="9">
        <v>77.194999999999993</v>
      </c>
      <c r="CC1102" s="9">
        <v>74.694999999999993</v>
      </c>
      <c r="CD1102" s="9">
        <v>72.435000000000002</v>
      </c>
      <c r="CE1102" s="9">
        <v>98001.85</v>
      </c>
      <c r="CF1102" s="9">
        <v>89600.05</v>
      </c>
      <c r="CG1102" s="9">
        <v>79875.88</v>
      </c>
      <c r="CH1102" s="9">
        <v>57439.45</v>
      </c>
      <c r="CI1102" s="9">
        <v>37701.32</v>
      </c>
      <c r="CJ1102" s="9">
        <v>29295.35</v>
      </c>
      <c r="CK1102" s="9">
        <v>23492.59</v>
      </c>
      <c r="CL1102" s="9">
        <v>50247.28</v>
      </c>
      <c r="CM1102" s="9">
        <v>84643.98</v>
      </c>
      <c r="CN1102" s="9">
        <v>112647.7</v>
      </c>
      <c r="CO1102" s="9">
        <v>130601.60000000001</v>
      </c>
      <c r="CP1102" s="9">
        <v>178209.7</v>
      </c>
      <c r="CQ1102" s="9">
        <v>192441.1</v>
      </c>
      <c r="CR1102" s="9">
        <v>202407</v>
      </c>
      <c r="CS1102" s="9">
        <v>201068.5</v>
      </c>
      <c r="CT1102" s="9">
        <v>219229.3</v>
      </c>
      <c r="CU1102" s="9">
        <v>224075.4</v>
      </c>
      <c r="CV1102" s="9">
        <v>183156.5</v>
      </c>
      <c r="CW1102" s="9">
        <v>162766.79999999999</v>
      </c>
      <c r="CX1102" s="9">
        <v>156463.4</v>
      </c>
      <c r="CY1102" s="9">
        <v>141491</v>
      </c>
      <c r="CZ1102" s="9">
        <v>128501.2</v>
      </c>
      <c r="DA1102" s="9">
        <v>100845.1</v>
      </c>
      <c r="DB1102" s="9">
        <v>99686.25</v>
      </c>
      <c r="DC1102" s="9">
        <v>183353.2</v>
      </c>
      <c r="DD1102" s="9">
        <v>27.05031</v>
      </c>
      <c r="DE1102" s="9">
        <v>0</v>
      </c>
      <c r="DF1102" s="9">
        <v>0</v>
      </c>
      <c r="DG1102" s="9">
        <v>0</v>
      </c>
    </row>
    <row r="1103" spans="1:111" x14ac:dyDescent="0.25">
      <c r="A1103" s="9" t="s">
        <v>35</v>
      </c>
      <c r="B1103" s="9" t="s">
        <v>106</v>
      </c>
      <c r="C1103" s="9" t="s">
        <v>2</v>
      </c>
      <c r="D1103" s="9" t="s">
        <v>187</v>
      </c>
      <c r="E1103" s="9" t="s">
        <v>188</v>
      </c>
      <c r="F1103" s="9" t="s">
        <v>36</v>
      </c>
      <c r="G1103" s="9">
        <v>2017</v>
      </c>
      <c r="H1103" s="9">
        <v>7</v>
      </c>
      <c r="I1103" s="9">
        <v>7195.0630000000001</v>
      </c>
      <c r="J1103" s="9">
        <v>7020.8249999999998</v>
      </c>
      <c r="K1103" s="9">
        <v>6978.0919999999996</v>
      </c>
      <c r="L1103" s="9">
        <v>7093.7830000000004</v>
      </c>
      <c r="M1103" s="9">
        <v>7572.6059999999998</v>
      </c>
      <c r="N1103" s="9">
        <v>7921.0280000000002</v>
      </c>
      <c r="O1103" s="9">
        <v>7847.04</v>
      </c>
      <c r="P1103" s="9">
        <v>8183.0649999999996</v>
      </c>
      <c r="Q1103" s="9">
        <v>8929.4330000000009</v>
      </c>
      <c r="R1103" s="9">
        <v>10101.219999999999</v>
      </c>
      <c r="S1103" s="9">
        <v>10444.76</v>
      </c>
      <c r="T1103" s="9">
        <v>10211</v>
      </c>
      <c r="U1103" s="9">
        <v>9788.5030000000006</v>
      </c>
      <c r="V1103" s="9">
        <v>9120.7270000000008</v>
      </c>
      <c r="W1103" s="9">
        <v>9252.4439999999995</v>
      </c>
      <c r="X1103" s="9">
        <v>9516.8739999999998</v>
      </c>
      <c r="Y1103" s="9">
        <v>9617.3829999999998</v>
      </c>
      <c r="Z1103" s="9">
        <v>10376.129999999999</v>
      </c>
      <c r="AA1103" s="9">
        <v>11404.7</v>
      </c>
      <c r="AB1103" s="9">
        <v>11792.48</v>
      </c>
      <c r="AC1103" s="9">
        <v>10464.629999999999</v>
      </c>
      <c r="AD1103" s="9">
        <v>8978.4889999999996</v>
      </c>
      <c r="AE1103" s="9">
        <v>8320.2109999999993</v>
      </c>
      <c r="AF1103" s="9">
        <v>8286.8739999999998</v>
      </c>
      <c r="AG1103" s="9">
        <v>9558.6229999999996</v>
      </c>
      <c r="AH1103" s="9">
        <v>7378.049</v>
      </c>
      <c r="AI1103" s="9">
        <v>7178.6909999999998</v>
      </c>
      <c r="AJ1103" s="9">
        <v>7066.5479999999998</v>
      </c>
      <c r="AK1103" s="9">
        <v>7212.9340000000002</v>
      </c>
      <c r="AL1103" s="9">
        <v>7455.4070000000002</v>
      </c>
      <c r="AM1103" s="9">
        <v>7629.1440000000002</v>
      </c>
      <c r="AN1103" s="9">
        <v>7943.9390000000003</v>
      </c>
      <c r="AO1103" s="9">
        <v>8381.6450000000004</v>
      </c>
      <c r="AP1103" s="9">
        <v>8936.9500000000007</v>
      </c>
      <c r="AQ1103" s="9">
        <v>9999.2579999999998</v>
      </c>
      <c r="AR1103" s="9">
        <v>10534.85</v>
      </c>
      <c r="AS1103" s="9">
        <v>10788.85</v>
      </c>
      <c r="AT1103" s="9">
        <v>11068.1</v>
      </c>
      <c r="AU1103" s="9">
        <v>11237.15</v>
      </c>
      <c r="AV1103" s="9">
        <v>11368.87</v>
      </c>
      <c r="AW1103" s="9">
        <v>11496.11</v>
      </c>
      <c r="AX1103" s="9">
        <v>11430.31</v>
      </c>
      <c r="AY1103" s="9">
        <v>12136.01</v>
      </c>
      <c r="AZ1103" s="9">
        <v>12319.5</v>
      </c>
      <c r="BA1103" s="9">
        <v>11983.72</v>
      </c>
      <c r="BB1103" s="9">
        <v>10981.23</v>
      </c>
      <c r="BC1103" s="9">
        <v>9497.9629999999997</v>
      </c>
      <c r="BD1103" s="9">
        <v>8733.259</v>
      </c>
      <c r="BE1103" s="9">
        <v>8699.9220000000005</v>
      </c>
      <c r="BF1103" s="9">
        <v>11511.13</v>
      </c>
      <c r="BG1103" s="9">
        <v>71.88</v>
      </c>
      <c r="BH1103" s="9">
        <v>70.825000000000003</v>
      </c>
      <c r="BI1103" s="9">
        <v>69.56</v>
      </c>
      <c r="BJ1103" s="9">
        <v>68.569999999999993</v>
      </c>
      <c r="BK1103" s="9">
        <v>67.564999999999998</v>
      </c>
      <c r="BL1103" s="9">
        <v>66.814999999999998</v>
      </c>
      <c r="BM1103" s="9">
        <v>66.959999999999994</v>
      </c>
      <c r="BN1103" s="9">
        <v>69.63</v>
      </c>
      <c r="BO1103" s="9">
        <v>73.569999999999993</v>
      </c>
      <c r="BP1103" s="9">
        <v>77.099999999999994</v>
      </c>
      <c r="BQ1103" s="9">
        <v>81.094999999999999</v>
      </c>
      <c r="BR1103" s="9">
        <v>84.094999999999999</v>
      </c>
      <c r="BS1103" s="9">
        <v>86.93</v>
      </c>
      <c r="BT1103" s="9">
        <v>89.105000000000004</v>
      </c>
      <c r="BU1103" s="9">
        <v>90.29</v>
      </c>
      <c r="BV1103" s="9">
        <v>90.68</v>
      </c>
      <c r="BW1103" s="9">
        <v>90.234999999999999</v>
      </c>
      <c r="BX1103" s="9">
        <v>89.284999999999997</v>
      </c>
      <c r="BY1103" s="9">
        <v>87.31</v>
      </c>
      <c r="BZ1103" s="9">
        <v>83.85</v>
      </c>
      <c r="CA1103" s="9">
        <v>79.454999999999998</v>
      </c>
      <c r="CB1103" s="9">
        <v>76.239999999999995</v>
      </c>
      <c r="CC1103" s="9">
        <v>74.05</v>
      </c>
      <c r="CD1103" s="9">
        <v>72.459999999999994</v>
      </c>
      <c r="CE1103" s="9">
        <v>108626</v>
      </c>
      <c r="CF1103" s="9">
        <v>99548.95</v>
      </c>
      <c r="CG1103" s="9">
        <v>90176.02</v>
      </c>
      <c r="CH1103" s="9">
        <v>63093.09</v>
      </c>
      <c r="CI1103" s="9">
        <v>41641.25</v>
      </c>
      <c r="CJ1103" s="9">
        <v>32700.49</v>
      </c>
      <c r="CK1103" s="9">
        <v>26000.58</v>
      </c>
      <c r="CL1103" s="9">
        <v>53753.11</v>
      </c>
      <c r="CM1103" s="9">
        <v>91922.45</v>
      </c>
      <c r="CN1103" s="9">
        <v>124842.8</v>
      </c>
      <c r="CO1103" s="9">
        <v>144585.5</v>
      </c>
      <c r="CP1103" s="9">
        <v>191589.7</v>
      </c>
      <c r="CQ1103" s="9">
        <v>209500.3</v>
      </c>
      <c r="CR1103" s="9">
        <v>218144.6</v>
      </c>
      <c r="CS1103" s="9">
        <v>216881</v>
      </c>
      <c r="CT1103" s="9">
        <v>232903.2</v>
      </c>
      <c r="CU1103" s="9">
        <v>235291.8</v>
      </c>
      <c r="CV1103" s="9">
        <v>195351.1</v>
      </c>
      <c r="CW1103" s="9">
        <v>176034.1</v>
      </c>
      <c r="CX1103" s="9">
        <v>170547.9</v>
      </c>
      <c r="CY1103" s="9">
        <v>154823.4</v>
      </c>
      <c r="CZ1103" s="9">
        <v>142166.20000000001</v>
      </c>
      <c r="DA1103" s="9">
        <v>115382.2</v>
      </c>
      <c r="DB1103" s="9">
        <v>115244.6</v>
      </c>
      <c r="DC1103" s="9">
        <v>193467</v>
      </c>
      <c r="DD1103" s="9">
        <v>27.05031</v>
      </c>
      <c r="DE1103" s="9">
        <v>0</v>
      </c>
      <c r="DF1103" s="9">
        <v>0</v>
      </c>
      <c r="DG1103" s="9">
        <v>0</v>
      </c>
    </row>
    <row r="1104" spans="1:111" x14ac:dyDescent="0.25">
      <c r="A1104" s="9" t="s">
        <v>35</v>
      </c>
      <c r="B1104" s="9" t="s">
        <v>106</v>
      </c>
      <c r="C1104" s="9" t="s">
        <v>2</v>
      </c>
      <c r="D1104" s="9" t="s">
        <v>187</v>
      </c>
      <c r="E1104" s="9" t="s">
        <v>188</v>
      </c>
      <c r="F1104" s="9" t="s">
        <v>36</v>
      </c>
      <c r="G1104" s="9">
        <v>2017</v>
      </c>
      <c r="H1104" s="9">
        <v>8</v>
      </c>
      <c r="I1104" s="9">
        <v>6370.4539999999997</v>
      </c>
      <c r="J1104" s="9">
        <v>6205.2359999999999</v>
      </c>
      <c r="K1104" s="9">
        <v>6092.902</v>
      </c>
      <c r="L1104" s="9">
        <v>6106.4040000000005</v>
      </c>
      <c r="M1104" s="9">
        <v>6464.86</v>
      </c>
      <c r="N1104" s="9">
        <v>6753.7250000000004</v>
      </c>
      <c r="O1104" s="9">
        <v>6342.0820000000003</v>
      </c>
      <c r="P1104" s="9">
        <v>6847.86</v>
      </c>
      <c r="Q1104" s="9">
        <v>7403.5469999999996</v>
      </c>
      <c r="R1104" s="9">
        <v>8351.33</v>
      </c>
      <c r="S1104" s="9">
        <v>8889.9979999999996</v>
      </c>
      <c r="T1104" s="9">
        <v>8769.7420000000002</v>
      </c>
      <c r="U1104" s="9">
        <v>8342.4830000000002</v>
      </c>
      <c r="V1104" s="9">
        <v>7674.96</v>
      </c>
      <c r="W1104" s="9">
        <v>7779.1689999999999</v>
      </c>
      <c r="X1104" s="9">
        <v>8311.2659999999996</v>
      </c>
      <c r="Y1104" s="9">
        <v>8146.1890000000003</v>
      </c>
      <c r="Z1104" s="9">
        <v>8781.1229999999996</v>
      </c>
      <c r="AA1104" s="9">
        <v>10052.56</v>
      </c>
      <c r="AB1104" s="9">
        <v>10808.28</v>
      </c>
      <c r="AC1104" s="9">
        <v>9428.0470000000005</v>
      </c>
      <c r="AD1104" s="9">
        <v>8048.9269999999997</v>
      </c>
      <c r="AE1104" s="9">
        <v>7564.2179999999998</v>
      </c>
      <c r="AF1104" s="9">
        <v>7543.7830000000004</v>
      </c>
      <c r="AG1104" s="9">
        <v>8146.9840000000004</v>
      </c>
      <c r="AH1104" s="9">
        <v>6174.3119999999999</v>
      </c>
      <c r="AI1104" s="9">
        <v>6018.0439999999999</v>
      </c>
      <c r="AJ1104" s="9">
        <v>5925.0330000000004</v>
      </c>
      <c r="AK1104" s="9">
        <v>6063.2929999999997</v>
      </c>
      <c r="AL1104" s="9">
        <v>6222.8239999999996</v>
      </c>
      <c r="AM1104" s="9">
        <v>6533.5810000000001</v>
      </c>
      <c r="AN1104" s="9">
        <v>6525.6040000000003</v>
      </c>
      <c r="AO1104" s="9">
        <v>7029.33</v>
      </c>
      <c r="AP1104" s="9">
        <v>7543.0619999999999</v>
      </c>
      <c r="AQ1104" s="9">
        <v>8560.1090000000004</v>
      </c>
      <c r="AR1104" s="9">
        <v>9048.9480000000003</v>
      </c>
      <c r="AS1104" s="9">
        <v>9404.0730000000003</v>
      </c>
      <c r="AT1104" s="9">
        <v>9500.6470000000008</v>
      </c>
      <c r="AU1104" s="9">
        <v>9827.9549999999999</v>
      </c>
      <c r="AV1104" s="9">
        <v>9932.1640000000007</v>
      </c>
      <c r="AW1104" s="9">
        <v>10275.1</v>
      </c>
      <c r="AX1104" s="9">
        <v>10185.15</v>
      </c>
      <c r="AY1104" s="9">
        <v>10786.53</v>
      </c>
      <c r="AZ1104" s="9">
        <v>10899.86</v>
      </c>
      <c r="BA1104" s="9">
        <v>10800.55</v>
      </c>
      <c r="BB1104" s="9">
        <v>9676.4490000000005</v>
      </c>
      <c r="BC1104" s="9">
        <v>8227.9609999999993</v>
      </c>
      <c r="BD1104" s="9">
        <v>7566.1840000000002</v>
      </c>
      <c r="BE1104" s="9">
        <v>7545.75</v>
      </c>
      <c r="BF1104" s="9">
        <v>10201.4</v>
      </c>
      <c r="BG1104" s="9">
        <v>66.55</v>
      </c>
      <c r="BH1104" s="9">
        <v>65.575000000000003</v>
      </c>
      <c r="BI1104" s="9">
        <v>64.185000000000002</v>
      </c>
      <c r="BJ1104" s="9">
        <v>63.244999999999997</v>
      </c>
      <c r="BK1104" s="9">
        <v>62.174999999999997</v>
      </c>
      <c r="BL1104" s="9">
        <v>61.41</v>
      </c>
      <c r="BM1104" s="9">
        <v>60.975000000000001</v>
      </c>
      <c r="BN1104" s="9">
        <v>63.25</v>
      </c>
      <c r="BO1104" s="9">
        <v>67.305000000000007</v>
      </c>
      <c r="BP1104" s="9">
        <v>72.375</v>
      </c>
      <c r="BQ1104" s="9">
        <v>77.635000000000005</v>
      </c>
      <c r="BR1104" s="9">
        <v>82.015000000000001</v>
      </c>
      <c r="BS1104" s="9">
        <v>85.775000000000006</v>
      </c>
      <c r="BT1104" s="9">
        <v>88.355000000000004</v>
      </c>
      <c r="BU1104" s="9">
        <v>90.29</v>
      </c>
      <c r="BV1104" s="9">
        <v>90.97</v>
      </c>
      <c r="BW1104" s="9">
        <v>90.564999999999998</v>
      </c>
      <c r="BX1104" s="9">
        <v>89.265000000000001</v>
      </c>
      <c r="BY1104" s="9">
        <v>86.56</v>
      </c>
      <c r="BZ1104" s="9">
        <v>82.02</v>
      </c>
      <c r="CA1104" s="9">
        <v>77.849999999999994</v>
      </c>
      <c r="CB1104" s="9">
        <v>74.930000000000007</v>
      </c>
      <c r="CC1104" s="9">
        <v>72.650000000000006</v>
      </c>
      <c r="CD1104" s="9">
        <v>71.03</v>
      </c>
      <c r="CE1104" s="9">
        <v>94996.15</v>
      </c>
      <c r="CF1104" s="9">
        <v>85004.88</v>
      </c>
      <c r="CG1104" s="9">
        <v>76724.320000000007</v>
      </c>
      <c r="CH1104" s="9">
        <v>53847.51</v>
      </c>
      <c r="CI1104" s="9">
        <v>35324.269999999997</v>
      </c>
      <c r="CJ1104" s="9">
        <v>28068.26</v>
      </c>
      <c r="CK1104" s="9">
        <v>22365.74</v>
      </c>
      <c r="CL1104" s="9">
        <v>46552.09</v>
      </c>
      <c r="CM1104" s="9">
        <v>79338.59</v>
      </c>
      <c r="CN1104" s="9">
        <v>107280.1</v>
      </c>
      <c r="CO1104" s="9">
        <v>124192.9</v>
      </c>
      <c r="CP1104" s="9">
        <v>173004.2</v>
      </c>
      <c r="CQ1104" s="9">
        <v>184967</v>
      </c>
      <c r="CR1104" s="9">
        <v>192064.4</v>
      </c>
      <c r="CS1104" s="9">
        <v>190756.2</v>
      </c>
      <c r="CT1104" s="9">
        <v>204202.3</v>
      </c>
      <c r="CU1104" s="9">
        <v>207131.6</v>
      </c>
      <c r="CV1104" s="9">
        <v>174358.7</v>
      </c>
      <c r="CW1104" s="9">
        <v>154079.20000000001</v>
      </c>
      <c r="CX1104" s="9">
        <v>149107.6</v>
      </c>
      <c r="CY1104" s="9">
        <v>135831.79999999999</v>
      </c>
      <c r="CZ1104" s="9">
        <v>123879.2</v>
      </c>
      <c r="DA1104" s="9">
        <v>100255.6</v>
      </c>
      <c r="DB1104" s="9">
        <v>99641.24</v>
      </c>
      <c r="DC1104" s="9">
        <v>171317.5</v>
      </c>
      <c r="DD1104" s="9">
        <v>27.05031</v>
      </c>
      <c r="DE1104" s="9">
        <v>0</v>
      </c>
      <c r="DF1104" s="9">
        <v>0</v>
      </c>
      <c r="DG1104" s="9">
        <v>0</v>
      </c>
    </row>
    <row r="1105" spans="1:111" x14ac:dyDescent="0.25">
      <c r="A1105" s="9" t="s">
        <v>35</v>
      </c>
      <c r="B1105" s="9" t="s">
        <v>106</v>
      </c>
      <c r="C1105" s="9" t="s">
        <v>2</v>
      </c>
      <c r="D1105" s="9" t="s">
        <v>187</v>
      </c>
      <c r="E1105" s="9" t="s">
        <v>188</v>
      </c>
      <c r="F1105" s="9" t="s">
        <v>36</v>
      </c>
      <c r="G1105" s="9">
        <v>2017</v>
      </c>
      <c r="H1105" s="9">
        <v>9</v>
      </c>
      <c r="I1105" s="9">
        <v>7173.4319999999998</v>
      </c>
      <c r="J1105" s="9">
        <v>7111.8770000000004</v>
      </c>
      <c r="K1105" s="9">
        <v>7037.8310000000001</v>
      </c>
      <c r="L1105" s="9">
        <v>7272.2839999999997</v>
      </c>
      <c r="M1105" s="9">
        <v>7727.8140000000003</v>
      </c>
      <c r="N1105" s="9">
        <v>8345.7440000000006</v>
      </c>
      <c r="O1105" s="9">
        <v>8067.125</v>
      </c>
      <c r="P1105" s="9">
        <v>8324.8539999999994</v>
      </c>
      <c r="Q1105" s="9">
        <v>9067.9470000000001</v>
      </c>
      <c r="R1105" s="9">
        <v>9876.625</v>
      </c>
      <c r="S1105" s="9">
        <v>9883.3979999999992</v>
      </c>
      <c r="T1105" s="9">
        <v>9624.5959999999995</v>
      </c>
      <c r="U1105" s="9">
        <v>8902.6299999999992</v>
      </c>
      <c r="V1105" s="9">
        <v>8145.7950000000001</v>
      </c>
      <c r="W1105" s="9">
        <v>8275.1489999999994</v>
      </c>
      <c r="X1105" s="9">
        <v>9141.0820000000003</v>
      </c>
      <c r="Y1105" s="9">
        <v>9540.7690000000002</v>
      </c>
      <c r="Z1105" s="9">
        <v>10272.35</v>
      </c>
      <c r="AA1105" s="9">
        <v>11683.85</v>
      </c>
      <c r="AB1105" s="9">
        <v>12286.35</v>
      </c>
      <c r="AC1105" s="9">
        <v>10750.29</v>
      </c>
      <c r="AD1105" s="9">
        <v>9041.2360000000008</v>
      </c>
      <c r="AE1105" s="9">
        <v>8263.1869999999999</v>
      </c>
      <c r="AF1105" s="9">
        <v>8243.8919999999998</v>
      </c>
      <c r="AG1105" s="9">
        <v>9137.098</v>
      </c>
      <c r="AH1105" s="9">
        <v>7366.5529999999999</v>
      </c>
      <c r="AI1105" s="9">
        <v>7229.4709999999995</v>
      </c>
      <c r="AJ1105" s="9">
        <v>7130.549</v>
      </c>
      <c r="AK1105" s="9">
        <v>7299.3590000000004</v>
      </c>
      <c r="AL1105" s="9">
        <v>7564.9629999999997</v>
      </c>
      <c r="AM1105" s="9">
        <v>8099.0510000000004</v>
      </c>
      <c r="AN1105" s="9">
        <v>8184.7740000000003</v>
      </c>
      <c r="AO1105" s="9">
        <v>8506.6749999999993</v>
      </c>
      <c r="AP1105" s="9">
        <v>8840.6309999999994</v>
      </c>
      <c r="AQ1105" s="9">
        <v>9713.0380000000005</v>
      </c>
      <c r="AR1105" s="9">
        <v>10058.620000000001</v>
      </c>
      <c r="AS1105" s="9">
        <v>10458.94</v>
      </c>
      <c r="AT1105" s="9">
        <v>10536.81</v>
      </c>
      <c r="AU1105" s="9">
        <v>11065.63</v>
      </c>
      <c r="AV1105" s="9">
        <v>11194.99</v>
      </c>
      <c r="AW1105" s="9">
        <v>11507.35</v>
      </c>
      <c r="AX1105" s="9">
        <v>11655.86</v>
      </c>
      <c r="AY1105" s="9">
        <v>12192.54</v>
      </c>
      <c r="AZ1105" s="9">
        <v>12510.39</v>
      </c>
      <c r="BA1105" s="9">
        <v>12243.95</v>
      </c>
      <c r="BB1105" s="9">
        <v>11097.87</v>
      </c>
      <c r="BC1105" s="9">
        <v>9466.9069999999992</v>
      </c>
      <c r="BD1105" s="9">
        <v>8512.2109999999993</v>
      </c>
      <c r="BE1105" s="9">
        <v>8492.9150000000009</v>
      </c>
      <c r="BF1105" s="9">
        <v>11516.89</v>
      </c>
      <c r="BG1105" s="9">
        <v>67.484999999999999</v>
      </c>
      <c r="BH1105" s="9">
        <v>66.325000000000003</v>
      </c>
      <c r="BI1105" s="9">
        <v>64.855000000000004</v>
      </c>
      <c r="BJ1105" s="9">
        <v>63.625</v>
      </c>
      <c r="BK1105" s="9">
        <v>62.83</v>
      </c>
      <c r="BL1105" s="9">
        <v>62.045000000000002</v>
      </c>
      <c r="BM1105" s="9">
        <v>61.424999999999997</v>
      </c>
      <c r="BN1105" s="9">
        <v>63.14</v>
      </c>
      <c r="BO1105" s="9">
        <v>67.515000000000001</v>
      </c>
      <c r="BP1105" s="9">
        <v>71.930000000000007</v>
      </c>
      <c r="BQ1105" s="9">
        <v>76.265000000000001</v>
      </c>
      <c r="BR1105" s="9">
        <v>80.400000000000006</v>
      </c>
      <c r="BS1105" s="9">
        <v>84.344999999999999</v>
      </c>
      <c r="BT1105" s="9">
        <v>86.89</v>
      </c>
      <c r="BU1105" s="9">
        <v>88.694999999999993</v>
      </c>
      <c r="BV1105" s="9">
        <v>89.594999999999999</v>
      </c>
      <c r="BW1105" s="9">
        <v>89.275000000000006</v>
      </c>
      <c r="BX1105" s="9">
        <v>87.22</v>
      </c>
      <c r="BY1105" s="9">
        <v>83.915000000000006</v>
      </c>
      <c r="BZ1105" s="9">
        <v>79.03</v>
      </c>
      <c r="CA1105" s="9">
        <v>75.765000000000001</v>
      </c>
      <c r="CB1105" s="9">
        <v>72.965000000000003</v>
      </c>
      <c r="CC1105" s="9">
        <v>70.53</v>
      </c>
      <c r="CD1105" s="9">
        <v>68.47</v>
      </c>
      <c r="CE1105" s="9">
        <v>103555.8</v>
      </c>
      <c r="CF1105" s="9">
        <v>94609.279999999999</v>
      </c>
      <c r="CG1105" s="9">
        <v>84653.29</v>
      </c>
      <c r="CH1105" s="9">
        <v>61129.97</v>
      </c>
      <c r="CI1105" s="9">
        <v>40254.58</v>
      </c>
      <c r="CJ1105" s="9">
        <v>31186.400000000001</v>
      </c>
      <c r="CK1105" s="9">
        <v>25059.08</v>
      </c>
      <c r="CL1105" s="9">
        <v>54131.12</v>
      </c>
      <c r="CM1105" s="9">
        <v>91501.45</v>
      </c>
      <c r="CN1105" s="9">
        <v>122284.6</v>
      </c>
      <c r="CO1105" s="9">
        <v>141013.29999999999</v>
      </c>
      <c r="CP1105" s="9">
        <v>196076.1</v>
      </c>
      <c r="CQ1105" s="9">
        <v>215282.5</v>
      </c>
      <c r="CR1105" s="9">
        <v>220654.1</v>
      </c>
      <c r="CS1105" s="9">
        <v>215773.2</v>
      </c>
      <c r="CT1105" s="9">
        <v>236706</v>
      </c>
      <c r="CU1105" s="9">
        <v>240648.2</v>
      </c>
      <c r="CV1105" s="9">
        <v>199583.3</v>
      </c>
      <c r="CW1105" s="9">
        <v>174932.3</v>
      </c>
      <c r="CX1105" s="9">
        <v>165821.1</v>
      </c>
      <c r="CY1105" s="9">
        <v>149850.29999999999</v>
      </c>
      <c r="CZ1105" s="9">
        <v>136247.9</v>
      </c>
      <c r="DA1105" s="9">
        <v>106114.1</v>
      </c>
      <c r="DB1105" s="9">
        <v>106325.1</v>
      </c>
      <c r="DC1105" s="9">
        <v>197648.6</v>
      </c>
      <c r="DD1105" s="9">
        <v>27.05031</v>
      </c>
      <c r="DE1105" s="9">
        <v>0</v>
      </c>
      <c r="DF1105" s="9">
        <v>0</v>
      </c>
      <c r="DG1105" s="9">
        <v>0</v>
      </c>
    </row>
    <row r="1106" spans="1:111" x14ac:dyDescent="0.25">
      <c r="A1106" s="9" t="s">
        <v>35</v>
      </c>
      <c r="B1106" s="9" t="s">
        <v>106</v>
      </c>
      <c r="C1106" s="9" t="s">
        <v>2</v>
      </c>
      <c r="D1106" s="9" t="s">
        <v>187</v>
      </c>
      <c r="E1106" s="9" t="s">
        <v>188</v>
      </c>
      <c r="F1106" s="9" t="s">
        <v>36</v>
      </c>
      <c r="G1106" s="9">
        <v>2017</v>
      </c>
      <c r="H1106" s="9">
        <v>10</v>
      </c>
      <c r="I1106" s="9">
        <v>6701.1360000000004</v>
      </c>
      <c r="J1106" s="9">
        <v>6584.8140000000003</v>
      </c>
      <c r="K1106" s="9">
        <v>6448.1030000000001</v>
      </c>
      <c r="L1106" s="9">
        <v>6711.3540000000003</v>
      </c>
      <c r="M1106" s="9">
        <v>7104.53</v>
      </c>
      <c r="N1106" s="9">
        <v>7458.1719999999996</v>
      </c>
      <c r="O1106" s="9">
        <v>7079.1149999999998</v>
      </c>
      <c r="P1106" s="9">
        <v>7169.0249999999996</v>
      </c>
      <c r="Q1106" s="9">
        <v>7741.9560000000001</v>
      </c>
      <c r="R1106" s="9">
        <v>8419.9770000000008</v>
      </c>
      <c r="S1106" s="9">
        <v>8484.8459999999995</v>
      </c>
      <c r="T1106" s="9">
        <v>8501.69</v>
      </c>
      <c r="U1106" s="9">
        <v>7822.625</v>
      </c>
      <c r="V1106" s="9">
        <v>7343.2389999999996</v>
      </c>
      <c r="W1106" s="9">
        <v>7247.11</v>
      </c>
      <c r="X1106" s="9">
        <v>8230.6029999999992</v>
      </c>
      <c r="Y1106" s="9">
        <v>8516.3379999999997</v>
      </c>
      <c r="Z1106" s="9">
        <v>9295.884</v>
      </c>
      <c r="AA1106" s="9">
        <v>10571.33</v>
      </c>
      <c r="AB1106" s="9">
        <v>11020.64</v>
      </c>
      <c r="AC1106" s="9">
        <v>9734.34</v>
      </c>
      <c r="AD1106" s="9">
        <v>8408.1110000000008</v>
      </c>
      <c r="AE1106" s="9">
        <v>7719.7690000000002</v>
      </c>
      <c r="AF1106" s="9">
        <v>7709.7870000000003</v>
      </c>
      <c r="AG1106" s="9">
        <v>8151.98</v>
      </c>
      <c r="AH1106" s="9">
        <v>6876.8680000000004</v>
      </c>
      <c r="AI1106" s="9">
        <v>6690.2460000000001</v>
      </c>
      <c r="AJ1106" s="9">
        <v>6531.47</v>
      </c>
      <c r="AK1106" s="9">
        <v>6729.9189999999999</v>
      </c>
      <c r="AL1106" s="9">
        <v>6947.3670000000002</v>
      </c>
      <c r="AM1106" s="9">
        <v>7224.2849999999999</v>
      </c>
      <c r="AN1106" s="9">
        <v>7195.799</v>
      </c>
      <c r="AO1106" s="9">
        <v>7344.3149999999996</v>
      </c>
      <c r="AP1106" s="9">
        <v>7525.0810000000001</v>
      </c>
      <c r="AQ1106" s="9">
        <v>8261.5889999999999</v>
      </c>
      <c r="AR1106" s="9">
        <v>8650.5139999999992</v>
      </c>
      <c r="AS1106" s="9">
        <v>9299.66</v>
      </c>
      <c r="AT1106" s="9">
        <v>9392.3430000000008</v>
      </c>
      <c r="AU1106" s="9">
        <v>10193.6</v>
      </c>
      <c r="AV1106" s="9">
        <v>10097.469999999999</v>
      </c>
      <c r="AW1106" s="9">
        <v>10550.9</v>
      </c>
      <c r="AX1106" s="9">
        <v>10596.37</v>
      </c>
      <c r="AY1106" s="9">
        <v>11191.21</v>
      </c>
      <c r="AZ1106" s="9">
        <v>11380.71</v>
      </c>
      <c r="BA1106" s="9">
        <v>10984.29</v>
      </c>
      <c r="BB1106" s="9">
        <v>10071.219999999999</v>
      </c>
      <c r="BC1106" s="9">
        <v>8816.6970000000001</v>
      </c>
      <c r="BD1106" s="9">
        <v>7954.625</v>
      </c>
      <c r="BE1106" s="9">
        <v>7944.643</v>
      </c>
      <c r="BF1106" s="9">
        <v>10485.65</v>
      </c>
      <c r="BG1106" s="9">
        <v>61.524999999999999</v>
      </c>
      <c r="BH1106" s="9">
        <v>59.7</v>
      </c>
      <c r="BI1106" s="9">
        <v>58.555</v>
      </c>
      <c r="BJ1106" s="9">
        <v>57.534999999999997</v>
      </c>
      <c r="BK1106" s="9">
        <v>56.84</v>
      </c>
      <c r="BL1106" s="9">
        <v>56.045000000000002</v>
      </c>
      <c r="BM1106" s="9">
        <v>55.42</v>
      </c>
      <c r="BN1106" s="9">
        <v>56.09</v>
      </c>
      <c r="BO1106" s="9">
        <v>61.914999999999999</v>
      </c>
      <c r="BP1106" s="9">
        <v>68.650000000000006</v>
      </c>
      <c r="BQ1106" s="9">
        <v>74.37</v>
      </c>
      <c r="BR1106" s="9">
        <v>79.28</v>
      </c>
      <c r="BS1106" s="9">
        <v>82.97</v>
      </c>
      <c r="BT1106" s="9">
        <v>85.3</v>
      </c>
      <c r="BU1106" s="9">
        <v>86.454999999999998</v>
      </c>
      <c r="BV1106" s="9">
        <v>86.9</v>
      </c>
      <c r="BW1106" s="9">
        <v>86.355000000000004</v>
      </c>
      <c r="BX1106" s="9">
        <v>84.055000000000007</v>
      </c>
      <c r="BY1106" s="9">
        <v>78.224999999999994</v>
      </c>
      <c r="BZ1106" s="9">
        <v>72.81</v>
      </c>
      <c r="CA1106" s="9">
        <v>69.254999999999995</v>
      </c>
      <c r="CB1106" s="9">
        <v>66.69</v>
      </c>
      <c r="CC1106" s="9">
        <v>65.025000000000006</v>
      </c>
      <c r="CD1106" s="9">
        <v>63.134999999999998</v>
      </c>
      <c r="CE1106" s="9">
        <v>95377.59</v>
      </c>
      <c r="CF1106" s="9">
        <v>87227.63</v>
      </c>
      <c r="CG1106" s="9">
        <v>78017.399999999994</v>
      </c>
      <c r="CH1106" s="9">
        <v>56332.66</v>
      </c>
      <c r="CI1106" s="9">
        <v>37108.660000000003</v>
      </c>
      <c r="CJ1106" s="9">
        <v>28772.38</v>
      </c>
      <c r="CK1106" s="9">
        <v>23151.86</v>
      </c>
      <c r="CL1106" s="9">
        <v>49896.09</v>
      </c>
      <c r="CM1106" s="9">
        <v>84148.01</v>
      </c>
      <c r="CN1106" s="9">
        <v>112780.2</v>
      </c>
      <c r="CO1106" s="9">
        <v>129964.2</v>
      </c>
      <c r="CP1106" s="9">
        <v>187713.9</v>
      </c>
      <c r="CQ1106" s="9">
        <v>216383.3</v>
      </c>
      <c r="CR1106" s="9">
        <v>242147.8</v>
      </c>
      <c r="CS1106" s="9">
        <v>217656.3</v>
      </c>
      <c r="CT1106" s="9">
        <v>232432.7</v>
      </c>
      <c r="CU1106" s="9">
        <v>226021.9</v>
      </c>
      <c r="CV1106" s="9">
        <v>189021.2</v>
      </c>
      <c r="CW1106" s="9">
        <v>161189.4</v>
      </c>
      <c r="CX1106" s="9">
        <v>153510.9</v>
      </c>
      <c r="CY1106" s="9">
        <v>138599</v>
      </c>
      <c r="CZ1106" s="9">
        <v>126376.9</v>
      </c>
      <c r="DA1106" s="9">
        <v>98351.93</v>
      </c>
      <c r="DB1106" s="9">
        <v>98456.17</v>
      </c>
      <c r="DC1106" s="9">
        <v>187035.2</v>
      </c>
      <c r="DD1106" s="9">
        <v>27.05031</v>
      </c>
      <c r="DE1106" s="9">
        <v>0</v>
      </c>
      <c r="DF1106" s="9">
        <v>0</v>
      </c>
      <c r="DG1106" s="9">
        <v>0</v>
      </c>
    </row>
    <row r="1107" spans="1:111" x14ac:dyDescent="0.25">
      <c r="A1107" s="9" t="s">
        <v>35</v>
      </c>
      <c r="B1107" s="9" t="s">
        <v>106</v>
      </c>
      <c r="C1107" s="9" t="s">
        <v>2</v>
      </c>
      <c r="D1107" s="9" t="s">
        <v>187</v>
      </c>
      <c r="E1107" s="9" t="s">
        <v>188</v>
      </c>
      <c r="F1107" s="9" t="s">
        <v>33</v>
      </c>
      <c r="G1107" s="9">
        <v>2017</v>
      </c>
      <c r="H1107" s="9">
        <v>8</v>
      </c>
      <c r="I1107" s="9">
        <v>6250.4549999999999</v>
      </c>
      <c r="J1107" s="9">
        <v>6051.4189999999999</v>
      </c>
      <c r="K1107" s="9">
        <v>5949.625</v>
      </c>
      <c r="L1107" s="9">
        <v>5935.6459999999997</v>
      </c>
      <c r="M1107" s="9">
        <v>6303.7539999999999</v>
      </c>
      <c r="N1107" s="9">
        <v>6607.4269999999997</v>
      </c>
      <c r="O1107" s="9">
        <v>6169.9679999999998</v>
      </c>
      <c r="P1107" s="9">
        <v>6674.2920000000004</v>
      </c>
      <c r="Q1107" s="9">
        <v>7256.9040000000005</v>
      </c>
      <c r="R1107" s="9">
        <v>8247.07</v>
      </c>
      <c r="S1107" s="9">
        <v>8802.4390000000003</v>
      </c>
      <c r="T1107" s="9">
        <v>8683.4549999999999</v>
      </c>
      <c r="U1107" s="9">
        <v>8286.9719999999998</v>
      </c>
      <c r="V1107" s="9">
        <v>7592.5889999999999</v>
      </c>
      <c r="W1107" s="9">
        <v>7691.2269999999999</v>
      </c>
      <c r="X1107" s="9">
        <v>8206.9230000000007</v>
      </c>
      <c r="Y1107" s="9">
        <v>8087.7060000000001</v>
      </c>
      <c r="Z1107" s="9">
        <v>8756.3809999999994</v>
      </c>
      <c r="AA1107" s="9">
        <v>10059.75</v>
      </c>
      <c r="AB1107" s="9">
        <v>10855.31</v>
      </c>
      <c r="AC1107" s="9">
        <v>9484.0010000000002</v>
      </c>
      <c r="AD1107" s="9">
        <v>8078.8509999999997</v>
      </c>
      <c r="AE1107" s="9">
        <v>7582.3019999999997</v>
      </c>
      <c r="AF1107" s="9">
        <v>7568.3540000000003</v>
      </c>
      <c r="AG1107" s="9">
        <v>8065.826</v>
      </c>
      <c r="AH1107" s="9">
        <v>6054.3130000000001</v>
      </c>
      <c r="AI1107" s="9">
        <v>5864.2269999999999</v>
      </c>
      <c r="AJ1107" s="9">
        <v>5781.7550000000001</v>
      </c>
      <c r="AK1107" s="9">
        <v>5892.5360000000001</v>
      </c>
      <c r="AL1107" s="9">
        <v>6061.7179999999998</v>
      </c>
      <c r="AM1107" s="9">
        <v>6387.2830000000004</v>
      </c>
      <c r="AN1107" s="9">
        <v>6353.49</v>
      </c>
      <c r="AO1107" s="9">
        <v>6855.7610000000004</v>
      </c>
      <c r="AP1107" s="9">
        <v>7396.4179999999997</v>
      </c>
      <c r="AQ1107" s="9">
        <v>8455.8510000000006</v>
      </c>
      <c r="AR1107" s="9">
        <v>8961.39</v>
      </c>
      <c r="AS1107" s="9">
        <v>9317.7860000000001</v>
      </c>
      <c r="AT1107" s="9">
        <v>9445.1360000000004</v>
      </c>
      <c r="AU1107" s="9">
        <v>9745.5840000000007</v>
      </c>
      <c r="AV1107" s="9">
        <v>9844.2219999999998</v>
      </c>
      <c r="AW1107" s="9">
        <v>10170.75</v>
      </c>
      <c r="AX1107" s="9">
        <v>10126.67</v>
      </c>
      <c r="AY1107" s="9">
        <v>10761.79</v>
      </c>
      <c r="AZ1107" s="9">
        <v>10907.06</v>
      </c>
      <c r="BA1107" s="9">
        <v>10847.58</v>
      </c>
      <c r="BB1107" s="9">
        <v>9732.4030000000002</v>
      </c>
      <c r="BC1107" s="9">
        <v>8257.8850000000002</v>
      </c>
      <c r="BD1107" s="9">
        <v>7584.2690000000002</v>
      </c>
      <c r="BE1107" s="9">
        <v>7570.3209999999999</v>
      </c>
      <c r="BF1107" s="9">
        <v>10120.24</v>
      </c>
      <c r="BG1107" s="9">
        <v>68.973749999999995</v>
      </c>
      <c r="BH1107" s="9">
        <v>67.648750000000007</v>
      </c>
      <c r="BI1107" s="9">
        <v>66.262500000000003</v>
      </c>
      <c r="BJ1107" s="9">
        <v>65.17</v>
      </c>
      <c r="BK1107" s="9">
        <v>64.143749999999997</v>
      </c>
      <c r="BL1107" s="9">
        <v>63.356250000000003</v>
      </c>
      <c r="BM1107" s="9">
        <v>63.426250000000003</v>
      </c>
      <c r="BN1107" s="9">
        <v>66.262500000000003</v>
      </c>
      <c r="BO1107" s="9">
        <v>70.614999999999995</v>
      </c>
      <c r="BP1107" s="9">
        <v>75.077500000000001</v>
      </c>
      <c r="BQ1107" s="9">
        <v>79.502499999999998</v>
      </c>
      <c r="BR1107" s="9">
        <v>83.282499999999999</v>
      </c>
      <c r="BS1107" s="9">
        <v>86.526250000000005</v>
      </c>
      <c r="BT1107" s="9">
        <v>88.868750000000006</v>
      </c>
      <c r="BU1107" s="9">
        <v>90.416250000000005</v>
      </c>
      <c r="BV1107" s="9">
        <v>91.100009999999997</v>
      </c>
      <c r="BW1107" s="9">
        <v>90.62</v>
      </c>
      <c r="BX1107" s="9">
        <v>89.27</v>
      </c>
      <c r="BY1107" s="9">
        <v>86.793750000000003</v>
      </c>
      <c r="BZ1107" s="9">
        <v>82.771249999999995</v>
      </c>
      <c r="CA1107" s="9">
        <v>78.566249999999997</v>
      </c>
      <c r="CB1107" s="9">
        <v>75.332499999999996</v>
      </c>
      <c r="CC1107" s="9">
        <v>72.981250000000003</v>
      </c>
      <c r="CD1107" s="9">
        <v>71.098749999999995</v>
      </c>
      <c r="CE1107" s="9">
        <v>92799.43</v>
      </c>
      <c r="CF1107" s="9">
        <v>85050.8</v>
      </c>
      <c r="CG1107" s="9">
        <v>77374.67</v>
      </c>
      <c r="CH1107" s="9">
        <v>53695.72</v>
      </c>
      <c r="CI1107" s="9">
        <v>35316.199999999997</v>
      </c>
      <c r="CJ1107" s="9">
        <v>28023.59</v>
      </c>
      <c r="CK1107" s="9">
        <v>22301.8</v>
      </c>
      <c r="CL1107" s="9">
        <v>46397.91</v>
      </c>
      <c r="CM1107" s="9">
        <v>79121.919999999998</v>
      </c>
      <c r="CN1107" s="9">
        <v>106717.2</v>
      </c>
      <c r="CO1107" s="9">
        <v>123719.3</v>
      </c>
      <c r="CP1107" s="9">
        <v>168056.9</v>
      </c>
      <c r="CQ1107" s="9">
        <v>182867.4</v>
      </c>
      <c r="CR1107" s="9">
        <v>190630.2</v>
      </c>
      <c r="CS1107" s="9">
        <v>189536.4</v>
      </c>
      <c r="CT1107" s="9">
        <v>203365.1</v>
      </c>
      <c r="CU1107" s="9">
        <v>206008.1</v>
      </c>
      <c r="CV1107" s="9">
        <v>170516.4</v>
      </c>
      <c r="CW1107" s="9">
        <v>153677</v>
      </c>
      <c r="CX1107" s="9">
        <v>148679.4</v>
      </c>
      <c r="CY1107" s="9">
        <v>135230.5</v>
      </c>
      <c r="CZ1107" s="9">
        <v>123375.6</v>
      </c>
      <c r="DA1107" s="9">
        <v>99919.84</v>
      </c>
      <c r="DB1107" s="9">
        <v>99327.98</v>
      </c>
      <c r="DC1107" s="9">
        <v>169920.4</v>
      </c>
      <c r="DD1107" s="9">
        <v>27.05031</v>
      </c>
      <c r="DE1107" s="9">
        <v>0</v>
      </c>
      <c r="DF1107" s="9">
        <v>0</v>
      </c>
      <c r="DG1107" s="9">
        <v>0</v>
      </c>
    </row>
    <row r="1108" spans="1:111" x14ac:dyDescent="0.25">
      <c r="A1108" s="9" t="s">
        <v>35</v>
      </c>
      <c r="B1108" s="9" t="s">
        <v>106</v>
      </c>
      <c r="C1108" s="9" t="s">
        <v>2</v>
      </c>
      <c r="D1108" s="9" t="s">
        <v>161</v>
      </c>
      <c r="E1108" s="9" t="s">
        <v>160</v>
      </c>
      <c r="F1108" s="9" t="s">
        <v>36</v>
      </c>
      <c r="G1108" s="9">
        <v>2017</v>
      </c>
      <c r="H1108" s="9">
        <v>5</v>
      </c>
      <c r="I1108" s="9">
        <v>5520.46</v>
      </c>
      <c r="J1108" s="9">
        <v>5319.7979999999998</v>
      </c>
      <c r="K1108" s="9">
        <v>5129.7690000000002</v>
      </c>
      <c r="L1108" s="9">
        <v>5321.9030000000002</v>
      </c>
      <c r="M1108" s="9">
        <v>5671.1480000000001</v>
      </c>
      <c r="N1108" s="9">
        <v>6004.1130000000003</v>
      </c>
      <c r="O1108" s="9">
        <v>5678.2709999999997</v>
      </c>
      <c r="P1108" s="9">
        <v>6075.942</v>
      </c>
      <c r="Q1108" s="9">
        <v>7181.2330000000002</v>
      </c>
      <c r="R1108" s="9">
        <v>8387.9089999999997</v>
      </c>
      <c r="S1108" s="9">
        <v>8920.8529999999992</v>
      </c>
      <c r="T1108" s="9">
        <v>9112.6689999999999</v>
      </c>
      <c r="U1108" s="9">
        <v>8596.2489999999998</v>
      </c>
      <c r="V1108" s="9">
        <v>7703.1750000000002</v>
      </c>
      <c r="W1108" s="9">
        <v>7722.1469999999999</v>
      </c>
      <c r="X1108" s="9">
        <v>8440.1610000000001</v>
      </c>
      <c r="Y1108" s="9">
        <v>8703.7139999999999</v>
      </c>
      <c r="Z1108" s="9">
        <v>8794.9120000000003</v>
      </c>
      <c r="AA1108" s="9">
        <v>9608.4590000000007</v>
      </c>
      <c r="AB1108" s="9">
        <v>10330.74</v>
      </c>
      <c r="AC1108" s="9">
        <v>9015.1380000000008</v>
      </c>
      <c r="AD1108" s="9">
        <v>7570.049</v>
      </c>
      <c r="AE1108" s="9">
        <v>7477.4840000000004</v>
      </c>
      <c r="AF1108" s="9">
        <v>7455.7929999999997</v>
      </c>
      <c r="AG1108" s="9">
        <v>8318.0049999999992</v>
      </c>
      <c r="AH1108" s="9">
        <v>5698.6890000000003</v>
      </c>
      <c r="AI1108" s="9">
        <v>5433.6530000000002</v>
      </c>
      <c r="AJ1108" s="9">
        <v>5221.6480000000001</v>
      </c>
      <c r="AK1108" s="9">
        <v>5325.4359999999997</v>
      </c>
      <c r="AL1108" s="9">
        <v>5505.8239999999996</v>
      </c>
      <c r="AM1108" s="9">
        <v>5765.17</v>
      </c>
      <c r="AN1108" s="9">
        <v>5797.8220000000001</v>
      </c>
      <c r="AO1108" s="9">
        <v>6241.8440000000001</v>
      </c>
      <c r="AP1108" s="9">
        <v>6979.1949999999997</v>
      </c>
      <c r="AQ1108" s="9">
        <v>8276.8580000000002</v>
      </c>
      <c r="AR1108" s="9">
        <v>9139.7749999999996</v>
      </c>
      <c r="AS1108" s="9">
        <v>9982.5360000000001</v>
      </c>
      <c r="AT1108" s="9">
        <v>10238.9</v>
      </c>
      <c r="AU1108" s="9">
        <v>10550.74</v>
      </c>
      <c r="AV1108" s="9">
        <v>10569.71</v>
      </c>
      <c r="AW1108" s="9">
        <v>10768.51</v>
      </c>
      <c r="AX1108" s="9">
        <v>10815.44</v>
      </c>
      <c r="AY1108" s="9">
        <v>10726.23</v>
      </c>
      <c r="AZ1108" s="9">
        <v>10513.53</v>
      </c>
      <c r="BA1108" s="9">
        <v>10407.040000000001</v>
      </c>
      <c r="BB1108" s="9">
        <v>9449.1880000000001</v>
      </c>
      <c r="BC1108" s="9">
        <v>8020.518</v>
      </c>
      <c r="BD1108" s="9">
        <v>7720.2039999999997</v>
      </c>
      <c r="BE1108" s="9">
        <v>7698.5129999999999</v>
      </c>
      <c r="BF1108" s="9">
        <v>10663.2</v>
      </c>
      <c r="BG1108" s="9">
        <v>70.954999999999998</v>
      </c>
      <c r="BH1108" s="9">
        <v>69.174999999999997</v>
      </c>
      <c r="BI1108" s="9">
        <v>68.05</v>
      </c>
      <c r="BJ1108" s="9">
        <v>66.75</v>
      </c>
      <c r="BK1108" s="9">
        <v>65.81</v>
      </c>
      <c r="BL1108" s="9">
        <v>65.144999999999996</v>
      </c>
      <c r="BM1108" s="9">
        <v>65.98</v>
      </c>
      <c r="BN1108" s="9">
        <v>70.655000000000001</v>
      </c>
      <c r="BO1108" s="9">
        <v>75.73</v>
      </c>
      <c r="BP1108" s="9">
        <v>80.099999999999994</v>
      </c>
      <c r="BQ1108" s="9">
        <v>83.6</v>
      </c>
      <c r="BR1108" s="9">
        <v>86.98</v>
      </c>
      <c r="BS1108" s="9">
        <v>89.32</v>
      </c>
      <c r="BT1108" s="9">
        <v>90.775000000000006</v>
      </c>
      <c r="BU1108" s="9">
        <v>91.275000000000006</v>
      </c>
      <c r="BV1108" s="9">
        <v>90.78</v>
      </c>
      <c r="BW1108" s="9">
        <v>89.82</v>
      </c>
      <c r="BX1108" s="9">
        <v>88.71</v>
      </c>
      <c r="BY1108" s="9">
        <v>86.555000000000007</v>
      </c>
      <c r="BZ1108" s="9">
        <v>82.96</v>
      </c>
      <c r="CA1108" s="9">
        <v>78.8</v>
      </c>
      <c r="CB1108" s="9">
        <v>76.144999999999996</v>
      </c>
      <c r="CC1108" s="9">
        <v>73.965000000000003</v>
      </c>
      <c r="CD1108" s="9">
        <v>71.795000000000002</v>
      </c>
      <c r="CE1108" s="9">
        <v>117967.9</v>
      </c>
      <c r="CF1108" s="9">
        <v>104418.6</v>
      </c>
      <c r="CG1108" s="9">
        <v>93266.72</v>
      </c>
      <c r="CH1108" s="9">
        <v>66681.279999999999</v>
      </c>
      <c r="CI1108" s="9">
        <v>43999.77</v>
      </c>
      <c r="CJ1108" s="9">
        <v>34279.72</v>
      </c>
      <c r="CK1108" s="9">
        <v>27333.87</v>
      </c>
      <c r="CL1108" s="9">
        <v>58412.61</v>
      </c>
      <c r="CM1108" s="9">
        <v>97567.27</v>
      </c>
      <c r="CN1108" s="9">
        <v>138294.5</v>
      </c>
      <c r="CO1108" s="9">
        <v>153611.70000000001</v>
      </c>
      <c r="CP1108" s="9">
        <v>207132.2</v>
      </c>
      <c r="CQ1108" s="9">
        <v>229130.7</v>
      </c>
      <c r="CR1108" s="9">
        <v>242502.9</v>
      </c>
      <c r="CS1108" s="9">
        <v>239978</v>
      </c>
      <c r="CT1108" s="9">
        <v>259788.7</v>
      </c>
      <c r="CU1108" s="9">
        <v>270910.7</v>
      </c>
      <c r="CV1108" s="9">
        <v>217086.5</v>
      </c>
      <c r="CW1108" s="9">
        <v>190237.9</v>
      </c>
      <c r="CX1108" s="9">
        <v>181489.5</v>
      </c>
      <c r="CY1108" s="9">
        <v>163786.9</v>
      </c>
      <c r="CZ1108" s="9">
        <v>149483.79999999999</v>
      </c>
      <c r="DA1108" s="9">
        <v>117625.9</v>
      </c>
      <c r="DB1108" s="9">
        <v>116972.8</v>
      </c>
      <c r="DC1108" s="9">
        <v>217227.4</v>
      </c>
      <c r="DD1108" s="9">
        <v>27.05031</v>
      </c>
      <c r="DE1108" s="9">
        <v>0</v>
      </c>
      <c r="DF1108" s="9">
        <v>0</v>
      </c>
      <c r="DG1108" s="9">
        <v>0</v>
      </c>
    </row>
    <row r="1109" spans="1:111" x14ac:dyDescent="0.25">
      <c r="A1109" s="9" t="s">
        <v>35</v>
      </c>
      <c r="B1109" s="9" t="s">
        <v>106</v>
      </c>
      <c r="C1109" s="9" t="s">
        <v>2</v>
      </c>
      <c r="D1109" s="9" t="s">
        <v>161</v>
      </c>
      <c r="E1109" s="9" t="s">
        <v>160</v>
      </c>
      <c r="F1109" s="9" t="s">
        <v>36</v>
      </c>
      <c r="G1109" s="9">
        <v>2017</v>
      </c>
      <c r="H1109" s="9">
        <v>6</v>
      </c>
      <c r="I1109" s="9">
        <v>6885.8969999999999</v>
      </c>
      <c r="J1109" s="9">
        <v>6577.732</v>
      </c>
      <c r="K1109" s="9">
        <v>6438.8860000000004</v>
      </c>
      <c r="L1109" s="9">
        <v>6689.5439999999999</v>
      </c>
      <c r="M1109" s="9">
        <v>7140.2510000000002</v>
      </c>
      <c r="N1109" s="9">
        <v>7550.6409999999996</v>
      </c>
      <c r="O1109" s="9">
        <v>7581.473</v>
      </c>
      <c r="P1109" s="9">
        <v>7998.5</v>
      </c>
      <c r="Q1109" s="9">
        <v>8954.7729999999992</v>
      </c>
      <c r="R1109" s="9">
        <v>10044.370000000001</v>
      </c>
      <c r="S1109" s="9">
        <v>10454.32</v>
      </c>
      <c r="T1109" s="9">
        <v>10790.9</v>
      </c>
      <c r="U1109" s="9">
        <v>10262.780000000001</v>
      </c>
      <c r="V1109" s="9">
        <v>9183.5810000000001</v>
      </c>
      <c r="W1109" s="9">
        <v>9277.4060000000009</v>
      </c>
      <c r="X1109" s="9">
        <v>9979.6270000000004</v>
      </c>
      <c r="Y1109" s="9">
        <v>10184.19</v>
      </c>
      <c r="Z1109" s="9">
        <v>10493.53</v>
      </c>
      <c r="AA1109" s="9">
        <v>11450.24</v>
      </c>
      <c r="AB1109" s="9">
        <v>11922.1</v>
      </c>
      <c r="AC1109" s="9">
        <v>10633.4</v>
      </c>
      <c r="AD1109" s="9">
        <v>9110.8080000000009</v>
      </c>
      <c r="AE1109" s="9">
        <v>8467.3449999999993</v>
      </c>
      <c r="AF1109" s="9">
        <v>8451.4830000000002</v>
      </c>
      <c r="AG1109" s="9">
        <v>9905.0709999999999</v>
      </c>
      <c r="AH1109" s="9">
        <v>6934.5630000000001</v>
      </c>
      <c r="AI1109" s="9">
        <v>6659.59</v>
      </c>
      <c r="AJ1109" s="9">
        <v>6530.1980000000003</v>
      </c>
      <c r="AK1109" s="9">
        <v>6728.9080000000004</v>
      </c>
      <c r="AL1109" s="9">
        <v>7007.0959999999995</v>
      </c>
      <c r="AM1109" s="9">
        <v>7321.7860000000001</v>
      </c>
      <c r="AN1109" s="9">
        <v>7690.9179999999997</v>
      </c>
      <c r="AO1109" s="9">
        <v>8127.2079999999996</v>
      </c>
      <c r="AP1109" s="9">
        <v>8730.8009999999995</v>
      </c>
      <c r="AQ1109" s="9">
        <v>9894.259</v>
      </c>
      <c r="AR1109" s="9">
        <v>10576.89</v>
      </c>
      <c r="AS1109" s="9">
        <v>11455.88</v>
      </c>
      <c r="AT1109" s="9">
        <v>11691.06</v>
      </c>
      <c r="AU1109" s="9">
        <v>11849.6</v>
      </c>
      <c r="AV1109" s="9">
        <v>11943.43</v>
      </c>
      <c r="AW1109" s="9">
        <v>12183.6</v>
      </c>
      <c r="AX1109" s="9">
        <v>12148.57</v>
      </c>
      <c r="AY1109" s="9">
        <v>12258.09</v>
      </c>
      <c r="AZ1109" s="9">
        <v>12178.88</v>
      </c>
      <c r="BA1109" s="9">
        <v>11819.96</v>
      </c>
      <c r="BB1109" s="9">
        <v>10892.84</v>
      </c>
      <c r="BC1109" s="9">
        <v>9393.5239999999994</v>
      </c>
      <c r="BD1109" s="9">
        <v>8602.9609999999993</v>
      </c>
      <c r="BE1109" s="9">
        <v>8587.1</v>
      </c>
      <c r="BF1109" s="9">
        <v>12092.9</v>
      </c>
      <c r="BG1109" s="9">
        <v>72.245000000000005</v>
      </c>
      <c r="BH1109" s="9">
        <v>70.545000000000002</v>
      </c>
      <c r="BI1109" s="9">
        <v>69.099999999999994</v>
      </c>
      <c r="BJ1109" s="9">
        <v>67.545000000000002</v>
      </c>
      <c r="BK1109" s="9">
        <v>66.63</v>
      </c>
      <c r="BL1109" s="9">
        <v>65.8</v>
      </c>
      <c r="BM1109" s="9">
        <v>67.174999999999997</v>
      </c>
      <c r="BN1109" s="9">
        <v>72.38</v>
      </c>
      <c r="BO1109" s="9">
        <v>77.989999999999995</v>
      </c>
      <c r="BP1109" s="9">
        <v>82.924999999999997</v>
      </c>
      <c r="BQ1109" s="9">
        <v>87.394999999999996</v>
      </c>
      <c r="BR1109" s="9">
        <v>91.034999999999997</v>
      </c>
      <c r="BS1109" s="9">
        <v>93.17</v>
      </c>
      <c r="BT1109" s="9">
        <v>94.424999999999997</v>
      </c>
      <c r="BU1109" s="9">
        <v>95.7</v>
      </c>
      <c r="BV1109" s="9">
        <v>96.41</v>
      </c>
      <c r="BW1109" s="9">
        <v>96.165000000000006</v>
      </c>
      <c r="BX1109" s="9">
        <v>95.68</v>
      </c>
      <c r="BY1109" s="9">
        <v>94.12</v>
      </c>
      <c r="BZ1109" s="9">
        <v>90.56</v>
      </c>
      <c r="CA1109" s="9">
        <v>85.58</v>
      </c>
      <c r="CB1109" s="9">
        <v>81.709999999999994</v>
      </c>
      <c r="CC1109" s="9">
        <v>78.915000000000006</v>
      </c>
      <c r="CD1109" s="9">
        <v>76.504999999999995</v>
      </c>
      <c r="CE1109" s="9">
        <v>111264.3</v>
      </c>
      <c r="CF1109" s="9">
        <v>97695.12</v>
      </c>
      <c r="CG1109" s="9">
        <v>86760.35</v>
      </c>
      <c r="CH1109" s="9">
        <v>61964.93</v>
      </c>
      <c r="CI1109" s="9">
        <v>40662.080000000002</v>
      </c>
      <c r="CJ1109" s="9">
        <v>32150.67</v>
      </c>
      <c r="CK1109" s="9">
        <v>25758.61</v>
      </c>
      <c r="CL1109" s="9">
        <v>54702.21</v>
      </c>
      <c r="CM1109" s="9">
        <v>96177.8</v>
      </c>
      <c r="CN1109" s="9">
        <v>130961.1</v>
      </c>
      <c r="CO1109" s="9">
        <v>153333.79999999999</v>
      </c>
      <c r="CP1109" s="9">
        <v>208764.2</v>
      </c>
      <c r="CQ1109" s="9">
        <v>228484.9</v>
      </c>
      <c r="CR1109" s="9">
        <v>242649.8</v>
      </c>
      <c r="CS1109" s="9">
        <v>230199.7</v>
      </c>
      <c r="CT1109" s="9">
        <v>257283.1</v>
      </c>
      <c r="CU1109" s="9">
        <v>277074</v>
      </c>
      <c r="CV1109" s="9">
        <v>235604.4</v>
      </c>
      <c r="CW1109" s="9">
        <v>206791.8</v>
      </c>
      <c r="CX1109" s="9">
        <v>220462.2</v>
      </c>
      <c r="CY1109" s="9">
        <v>197637.6</v>
      </c>
      <c r="CZ1109" s="9">
        <v>142588.70000000001</v>
      </c>
      <c r="DA1109" s="9">
        <v>114607.9</v>
      </c>
      <c r="DB1109" s="9">
        <v>111797.8</v>
      </c>
      <c r="DC1109" s="9">
        <v>215813.6</v>
      </c>
      <c r="DD1109" s="9">
        <v>27.05031</v>
      </c>
      <c r="DE1109" s="9">
        <v>0</v>
      </c>
      <c r="DF1109" s="9">
        <v>0</v>
      </c>
      <c r="DG1109" s="9">
        <v>0</v>
      </c>
    </row>
    <row r="1110" spans="1:111" x14ac:dyDescent="0.25">
      <c r="A1110" s="9" t="s">
        <v>35</v>
      </c>
      <c r="B1110" s="9" t="s">
        <v>106</v>
      </c>
      <c r="C1110" s="9" t="s">
        <v>2</v>
      </c>
      <c r="D1110" s="9" t="s">
        <v>161</v>
      </c>
      <c r="E1110" s="9" t="s">
        <v>160</v>
      </c>
      <c r="F1110" s="9" t="s">
        <v>36</v>
      </c>
      <c r="G1110" s="9">
        <v>2017</v>
      </c>
      <c r="H1110" s="9">
        <v>7</v>
      </c>
      <c r="I1110" s="9">
        <v>7202.5709999999999</v>
      </c>
      <c r="J1110" s="9">
        <v>6965.9459999999999</v>
      </c>
      <c r="K1110" s="9">
        <v>6897.2460000000001</v>
      </c>
      <c r="L1110" s="9">
        <v>6975.2820000000002</v>
      </c>
      <c r="M1110" s="9">
        <v>7466.2690000000002</v>
      </c>
      <c r="N1110" s="9">
        <v>7914.9930000000004</v>
      </c>
      <c r="O1110" s="9">
        <v>7859.8509999999997</v>
      </c>
      <c r="P1110" s="9">
        <v>8211.2029999999995</v>
      </c>
      <c r="Q1110" s="9">
        <v>9091.7160000000003</v>
      </c>
      <c r="R1110" s="9">
        <v>10402.49</v>
      </c>
      <c r="S1110" s="9">
        <v>10798.9</v>
      </c>
      <c r="T1110" s="9">
        <v>10770.73</v>
      </c>
      <c r="U1110" s="9">
        <v>10355.870000000001</v>
      </c>
      <c r="V1110" s="9">
        <v>9675.884</v>
      </c>
      <c r="W1110" s="9">
        <v>9743.8389999999999</v>
      </c>
      <c r="X1110" s="9">
        <v>10046.049999999999</v>
      </c>
      <c r="Y1110" s="9">
        <v>10136.950000000001</v>
      </c>
      <c r="Z1110" s="9">
        <v>10799.03</v>
      </c>
      <c r="AA1110" s="9">
        <v>11777.55</v>
      </c>
      <c r="AB1110" s="9">
        <v>12097.25</v>
      </c>
      <c r="AC1110" s="9">
        <v>10696.71</v>
      </c>
      <c r="AD1110" s="9">
        <v>9197.0820000000003</v>
      </c>
      <c r="AE1110" s="9">
        <v>8551.6119999999992</v>
      </c>
      <c r="AF1110" s="9">
        <v>8513.0360000000001</v>
      </c>
      <c r="AG1110" s="9">
        <v>10100.040000000001</v>
      </c>
      <c r="AH1110" s="9">
        <v>7385.5569999999998</v>
      </c>
      <c r="AI1110" s="9">
        <v>7123.8119999999999</v>
      </c>
      <c r="AJ1110" s="9">
        <v>6985.701</v>
      </c>
      <c r="AK1110" s="9">
        <v>7094.4319999999998</v>
      </c>
      <c r="AL1110" s="9">
        <v>7349.0690000000004</v>
      </c>
      <c r="AM1110" s="9">
        <v>7623.11</v>
      </c>
      <c r="AN1110" s="9">
        <v>7956.75</v>
      </c>
      <c r="AO1110" s="9">
        <v>8409.7810000000009</v>
      </c>
      <c r="AP1110" s="9">
        <v>9099.2340000000004</v>
      </c>
      <c r="AQ1110" s="9">
        <v>10300.530000000001</v>
      </c>
      <c r="AR1110" s="9">
        <v>10888.99</v>
      </c>
      <c r="AS1110" s="9">
        <v>11348.57</v>
      </c>
      <c r="AT1110" s="9">
        <v>11635.47</v>
      </c>
      <c r="AU1110" s="9">
        <v>11792.3</v>
      </c>
      <c r="AV1110" s="9">
        <v>11860.26</v>
      </c>
      <c r="AW1110" s="9">
        <v>12025.29</v>
      </c>
      <c r="AX1110" s="9">
        <v>11949.87</v>
      </c>
      <c r="AY1110" s="9">
        <v>12558.91</v>
      </c>
      <c r="AZ1110" s="9">
        <v>12692.35</v>
      </c>
      <c r="BA1110" s="9">
        <v>12288.5</v>
      </c>
      <c r="BB1110" s="9">
        <v>11213.31</v>
      </c>
      <c r="BC1110" s="9">
        <v>9716.5560000000005</v>
      </c>
      <c r="BD1110" s="9">
        <v>8964.6589999999997</v>
      </c>
      <c r="BE1110" s="9">
        <v>8926.0830000000005</v>
      </c>
      <c r="BF1110" s="9">
        <v>12052.54</v>
      </c>
      <c r="BG1110" s="9">
        <v>75.05</v>
      </c>
      <c r="BH1110" s="9">
        <v>73.974999999999994</v>
      </c>
      <c r="BI1110" s="9">
        <v>73.015000000000001</v>
      </c>
      <c r="BJ1110" s="9">
        <v>71.819999999999993</v>
      </c>
      <c r="BK1110" s="9">
        <v>71.17</v>
      </c>
      <c r="BL1110" s="9">
        <v>70.525000000000006</v>
      </c>
      <c r="BM1110" s="9">
        <v>70.745000000000005</v>
      </c>
      <c r="BN1110" s="9">
        <v>74.14</v>
      </c>
      <c r="BO1110" s="9">
        <v>78.319999999999993</v>
      </c>
      <c r="BP1110" s="9">
        <v>82.32</v>
      </c>
      <c r="BQ1110" s="9">
        <v>86.21</v>
      </c>
      <c r="BR1110" s="9">
        <v>90.144999999999996</v>
      </c>
      <c r="BS1110" s="9">
        <v>93.01</v>
      </c>
      <c r="BT1110" s="9">
        <v>94.825000000000003</v>
      </c>
      <c r="BU1110" s="9">
        <v>95.885000000000005</v>
      </c>
      <c r="BV1110" s="9">
        <v>96.09</v>
      </c>
      <c r="BW1110" s="9">
        <v>95.575000000000003</v>
      </c>
      <c r="BX1110" s="9">
        <v>94.6</v>
      </c>
      <c r="BY1110" s="9">
        <v>92.5</v>
      </c>
      <c r="BZ1110" s="9">
        <v>89.21</v>
      </c>
      <c r="CA1110" s="9">
        <v>84.825000000000003</v>
      </c>
      <c r="CB1110" s="9">
        <v>81.709999999999994</v>
      </c>
      <c r="CC1110" s="9">
        <v>79.27</v>
      </c>
      <c r="CD1110" s="9">
        <v>77.545000000000002</v>
      </c>
      <c r="CE1110" s="9">
        <v>113555.6</v>
      </c>
      <c r="CF1110" s="9">
        <v>108503.9</v>
      </c>
      <c r="CG1110" s="9">
        <v>100301.2</v>
      </c>
      <c r="CH1110" s="9">
        <v>69460.649999999994</v>
      </c>
      <c r="CI1110" s="9">
        <v>46156</v>
      </c>
      <c r="CJ1110" s="9">
        <v>36508.089999999997</v>
      </c>
      <c r="CK1110" s="9">
        <v>29393.49</v>
      </c>
      <c r="CL1110" s="9">
        <v>56891.83</v>
      </c>
      <c r="CM1110" s="9">
        <v>93934.67</v>
      </c>
      <c r="CN1110" s="9">
        <v>126926.3</v>
      </c>
      <c r="CO1110" s="9">
        <v>150039.29999999999</v>
      </c>
      <c r="CP1110" s="9">
        <v>201898.6</v>
      </c>
      <c r="CQ1110" s="9">
        <v>215867.9</v>
      </c>
      <c r="CR1110" s="9">
        <v>226992.6</v>
      </c>
      <c r="CS1110" s="9">
        <v>225146.8</v>
      </c>
      <c r="CT1110" s="9">
        <v>236689.9</v>
      </c>
      <c r="CU1110" s="9">
        <v>238976.9</v>
      </c>
      <c r="CV1110" s="9">
        <v>198395.6</v>
      </c>
      <c r="CW1110" s="9">
        <v>179154.8</v>
      </c>
      <c r="CX1110" s="9">
        <v>174346.5</v>
      </c>
      <c r="CY1110" s="9">
        <v>158630.1</v>
      </c>
      <c r="CZ1110" s="9">
        <v>146421.4</v>
      </c>
      <c r="DA1110" s="9">
        <v>120614.8</v>
      </c>
      <c r="DB1110" s="9">
        <v>119102.3</v>
      </c>
      <c r="DC1110" s="9">
        <v>199252.1</v>
      </c>
      <c r="DD1110" s="9">
        <v>27.05031</v>
      </c>
      <c r="DE1110" s="9">
        <v>0</v>
      </c>
      <c r="DF1110" s="9">
        <v>0</v>
      </c>
      <c r="DG1110" s="9">
        <v>0</v>
      </c>
    </row>
    <row r="1111" spans="1:111" x14ac:dyDescent="0.25">
      <c r="A1111" s="9" t="s">
        <v>35</v>
      </c>
      <c r="B1111" s="9" t="s">
        <v>106</v>
      </c>
      <c r="C1111" s="9" t="s">
        <v>2</v>
      </c>
      <c r="D1111" s="9" t="s">
        <v>161</v>
      </c>
      <c r="E1111" s="9" t="s">
        <v>160</v>
      </c>
      <c r="F1111" s="9" t="s">
        <v>36</v>
      </c>
      <c r="G1111" s="9">
        <v>2017</v>
      </c>
      <c r="H1111" s="9">
        <v>8</v>
      </c>
      <c r="I1111" s="9">
        <v>6368.982</v>
      </c>
      <c r="J1111" s="9">
        <v>6172.7039999999997</v>
      </c>
      <c r="K1111" s="9">
        <v>6052.3950000000004</v>
      </c>
      <c r="L1111" s="9">
        <v>5988.1930000000002</v>
      </c>
      <c r="M1111" s="9">
        <v>6395.0290000000005</v>
      </c>
      <c r="N1111" s="9">
        <v>6763.43</v>
      </c>
      <c r="O1111" s="9">
        <v>6365.625</v>
      </c>
      <c r="P1111" s="9">
        <v>6884.8710000000001</v>
      </c>
      <c r="Q1111" s="9">
        <v>7596.3609999999999</v>
      </c>
      <c r="R1111" s="9">
        <v>8711.7119999999995</v>
      </c>
      <c r="S1111" s="9">
        <v>9308.6880000000001</v>
      </c>
      <c r="T1111" s="9">
        <v>9258.4330000000009</v>
      </c>
      <c r="U1111" s="9">
        <v>8882.902</v>
      </c>
      <c r="V1111" s="9">
        <v>8160.2650000000003</v>
      </c>
      <c r="W1111" s="9">
        <v>8258.5169999999998</v>
      </c>
      <c r="X1111" s="9">
        <v>8790.4359999999997</v>
      </c>
      <c r="Y1111" s="9">
        <v>8648.3909999999996</v>
      </c>
      <c r="Z1111" s="9">
        <v>9209.5049999999992</v>
      </c>
      <c r="AA1111" s="9">
        <v>10494.3</v>
      </c>
      <c r="AB1111" s="9">
        <v>11245.99</v>
      </c>
      <c r="AC1111" s="9">
        <v>9785.6540000000005</v>
      </c>
      <c r="AD1111" s="9">
        <v>8311.6209999999992</v>
      </c>
      <c r="AE1111" s="9">
        <v>7803.9380000000001</v>
      </c>
      <c r="AF1111" s="9">
        <v>7790.3159999999998</v>
      </c>
      <c r="AG1111" s="9">
        <v>8607.7710000000006</v>
      </c>
      <c r="AH1111" s="9">
        <v>6172.8410000000003</v>
      </c>
      <c r="AI1111" s="9">
        <v>5985.5119999999997</v>
      </c>
      <c r="AJ1111" s="9">
        <v>5884.5259999999998</v>
      </c>
      <c r="AK1111" s="9">
        <v>5945.0829999999996</v>
      </c>
      <c r="AL1111" s="9">
        <v>6152.9930000000004</v>
      </c>
      <c r="AM1111" s="9">
        <v>6543.2860000000001</v>
      </c>
      <c r="AN1111" s="9">
        <v>6549.1469999999999</v>
      </c>
      <c r="AO1111" s="9">
        <v>7066.34</v>
      </c>
      <c r="AP1111" s="9">
        <v>7735.8760000000002</v>
      </c>
      <c r="AQ1111" s="9">
        <v>8920.4920000000002</v>
      </c>
      <c r="AR1111" s="9">
        <v>9467.6380000000008</v>
      </c>
      <c r="AS1111" s="9">
        <v>9892.7649999999994</v>
      </c>
      <c r="AT1111" s="9">
        <v>10041.07</v>
      </c>
      <c r="AU1111" s="9">
        <v>10313.26</v>
      </c>
      <c r="AV1111" s="9">
        <v>10411.51</v>
      </c>
      <c r="AW1111" s="9">
        <v>10754.27</v>
      </c>
      <c r="AX1111" s="9">
        <v>10687.35</v>
      </c>
      <c r="AY1111" s="9">
        <v>11214.91</v>
      </c>
      <c r="AZ1111" s="9">
        <v>11341.61</v>
      </c>
      <c r="BA1111" s="9">
        <v>11238.26</v>
      </c>
      <c r="BB1111" s="9">
        <v>10034.06</v>
      </c>
      <c r="BC1111" s="9">
        <v>8490.6540000000005</v>
      </c>
      <c r="BD1111" s="9">
        <v>7805.9040000000005</v>
      </c>
      <c r="BE1111" s="9">
        <v>7792.2820000000002</v>
      </c>
      <c r="BF1111" s="9">
        <v>10662.19</v>
      </c>
      <c r="BG1111" s="9">
        <v>73.484999999999999</v>
      </c>
      <c r="BH1111" s="9">
        <v>71.844999999999999</v>
      </c>
      <c r="BI1111" s="9">
        <v>70.784999999999997</v>
      </c>
      <c r="BJ1111" s="9">
        <v>69.775000000000006</v>
      </c>
      <c r="BK1111" s="9">
        <v>68.875</v>
      </c>
      <c r="BL1111" s="9">
        <v>68.010000000000005</v>
      </c>
      <c r="BM1111" s="9">
        <v>67.48</v>
      </c>
      <c r="BN1111" s="9">
        <v>70.344999999999999</v>
      </c>
      <c r="BO1111" s="9">
        <v>76.344999999999999</v>
      </c>
      <c r="BP1111" s="9">
        <v>81.144999999999996</v>
      </c>
      <c r="BQ1111" s="9">
        <v>85.26</v>
      </c>
      <c r="BR1111" s="9">
        <v>88.984999999999999</v>
      </c>
      <c r="BS1111" s="9">
        <v>91.834999999999994</v>
      </c>
      <c r="BT1111" s="9">
        <v>94.045000000000002</v>
      </c>
      <c r="BU1111" s="9">
        <v>95.295000000000002</v>
      </c>
      <c r="BV1111" s="9">
        <v>95.32</v>
      </c>
      <c r="BW1111" s="9">
        <v>94.834999999999994</v>
      </c>
      <c r="BX1111" s="9">
        <v>93.73</v>
      </c>
      <c r="BY1111" s="9">
        <v>91.305000000000007</v>
      </c>
      <c r="BZ1111" s="9">
        <v>86.99</v>
      </c>
      <c r="CA1111" s="9">
        <v>82.364999999999995</v>
      </c>
      <c r="CB1111" s="9">
        <v>79.295000000000002</v>
      </c>
      <c r="CC1111" s="9">
        <v>77.254999999999995</v>
      </c>
      <c r="CD1111" s="9">
        <v>75.715000000000003</v>
      </c>
      <c r="CE1111" s="9">
        <v>98445.27</v>
      </c>
      <c r="CF1111" s="9">
        <v>91026.97</v>
      </c>
      <c r="CG1111" s="9">
        <v>84203.63</v>
      </c>
      <c r="CH1111" s="9">
        <v>58314.25</v>
      </c>
      <c r="CI1111" s="9">
        <v>38158.54</v>
      </c>
      <c r="CJ1111" s="9">
        <v>31499.01</v>
      </c>
      <c r="CK1111" s="9">
        <v>23672.07</v>
      </c>
      <c r="CL1111" s="9">
        <v>47223.42</v>
      </c>
      <c r="CM1111" s="9">
        <v>80189.45</v>
      </c>
      <c r="CN1111" s="9">
        <v>108436.8</v>
      </c>
      <c r="CO1111" s="9">
        <v>129087.8</v>
      </c>
      <c r="CP1111" s="9">
        <v>172524</v>
      </c>
      <c r="CQ1111" s="9">
        <v>187068.2</v>
      </c>
      <c r="CR1111" s="9">
        <v>195108.7</v>
      </c>
      <c r="CS1111" s="9">
        <v>192888.1</v>
      </c>
      <c r="CT1111" s="9">
        <v>206608.6</v>
      </c>
      <c r="CU1111" s="9">
        <v>211566.7</v>
      </c>
      <c r="CV1111" s="9">
        <v>172885.6</v>
      </c>
      <c r="CW1111" s="9">
        <v>155866.1</v>
      </c>
      <c r="CX1111" s="9">
        <v>151069.29999999999</v>
      </c>
      <c r="CY1111" s="9">
        <v>137527.1</v>
      </c>
      <c r="CZ1111" s="9">
        <v>126137.8</v>
      </c>
      <c r="DA1111" s="9">
        <v>104189.1</v>
      </c>
      <c r="DB1111" s="9">
        <v>101940.2</v>
      </c>
      <c r="DC1111" s="9">
        <v>173450.3</v>
      </c>
      <c r="DD1111" s="9">
        <v>27.05031</v>
      </c>
      <c r="DE1111" s="9">
        <v>0</v>
      </c>
      <c r="DF1111" s="9">
        <v>0</v>
      </c>
      <c r="DG1111" s="9">
        <v>0</v>
      </c>
    </row>
    <row r="1112" spans="1:111" x14ac:dyDescent="0.25">
      <c r="A1112" s="9" t="s">
        <v>35</v>
      </c>
      <c r="B1112" s="9" t="s">
        <v>106</v>
      </c>
      <c r="C1112" s="9" t="s">
        <v>2</v>
      </c>
      <c r="D1112" s="9" t="s">
        <v>161</v>
      </c>
      <c r="E1112" s="9" t="s">
        <v>160</v>
      </c>
      <c r="F1112" s="9" t="s">
        <v>36</v>
      </c>
      <c r="G1112" s="9">
        <v>2017</v>
      </c>
      <c r="H1112" s="9">
        <v>9</v>
      </c>
      <c r="I1112" s="9">
        <v>7133.8940000000002</v>
      </c>
      <c r="J1112" s="9">
        <v>7058.0720000000001</v>
      </c>
      <c r="K1112" s="9">
        <v>6980.9840000000004</v>
      </c>
      <c r="L1112" s="9">
        <v>7202.134</v>
      </c>
      <c r="M1112" s="9">
        <v>7693.1279999999997</v>
      </c>
      <c r="N1112" s="9">
        <v>8358.2860000000001</v>
      </c>
      <c r="O1112" s="9">
        <v>8092.6210000000001</v>
      </c>
      <c r="P1112" s="9">
        <v>8349.3760000000002</v>
      </c>
      <c r="Q1112" s="9">
        <v>9171.5730000000003</v>
      </c>
      <c r="R1112" s="9">
        <v>10086.65</v>
      </c>
      <c r="S1112" s="9">
        <v>10113.41</v>
      </c>
      <c r="T1112" s="9">
        <v>9965.3809999999994</v>
      </c>
      <c r="U1112" s="9">
        <v>9393.3780000000006</v>
      </c>
      <c r="V1112" s="9">
        <v>8499.8809999999994</v>
      </c>
      <c r="W1112" s="9">
        <v>8573.9670000000006</v>
      </c>
      <c r="X1112" s="9">
        <v>9491.6560000000009</v>
      </c>
      <c r="Y1112" s="9">
        <v>9846.5069999999996</v>
      </c>
      <c r="Z1112" s="9">
        <v>10532.07</v>
      </c>
      <c r="AA1112" s="9">
        <v>11981.14</v>
      </c>
      <c r="AB1112" s="9">
        <v>12546.37</v>
      </c>
      <c r="AC1112" s="9">
        <v>10960.54</v>
      </c>
      <c r="AD1112" s="9">
        <v>9209.5229999999992</v>
      </c>
      <c r="AE1112" s="9">
        <v>8433.2540000000008</v>
      </c>
      <c r="AF1112" s="9">
        <v>8406.61</v>
      </c>
      <c r="AG1112" s="9">
        <v>9457.2960000000003</v>
      </c>
      <c r="AH1112" s="9">
        <v>7327.0140000000001</v>
      </c>
      <c r="AI1112" s="9">
        <v>7175.6670000000004</v>
      </c>
      <c r="AJ1112" s="9">
        <v>7073.701</v>
      </c>
      <c r="AK1112" s="9">
        <v>7229.2089999999998</v>
      </c>
      <c r="AL1112" s="9">
        <v>7530.2759999999998</v>
      </c>
      <c r="AM1112" s="9">
        <v>8111.5929999999998</v>
      </c>
      <c r="AN1112" s="9">
        <v>8210.27</v>
      </c>
      <c r="AO1112" s="9">
        <v>8531.1959999999999</v>
      </c>
      <c r="AP1112" s="9">
        <v>8944.2569999999996</v>
      </c>
      <c r="AQ1112" s="9">
        <v>9923.0619999999999</v>
      </c>
      <c r="AR1112" s="9">
        <v>10288.629999999999</v>
      </c>
      <c r="AS1112" s="9">
        <v>10799.73</v>
      </c>
      <c r="AT1112" s="9">
        <v>11027.56</v>
      </c>
      <c r="AU1112" s="9">
        <v>11419.72</v>
      </c>
      <c r="AV1112" s="9">
        <v>11493.81</v>
      </c>
      <c r="AW1112" s="9">
        <v>11857.93</v>
      </c>
      <c r="AX1112" s="9">
        <v>11961.59</v>
      </c>
      <c r="AY1112" s="9">
        <v>12452.26</v>
      </c>
      <c r="AZ1112" s="9">
        <v>12807.69</v>
      </c>
      <c r="BA1112" s="9">
        <v>12503.97</v>
      </c>
      <c r="BB1112" s="9">
        <v>11308.13</v>
      </c>
      <c r="BC1112" s="9">
        <v>9635.1939999999995</v>
      </c>
      <c r="BD1112" s="9">
        <v>8682.277</v>
      </c>
      <c r="BE1112" s="9">
        <v>8655.634</v>
      </c>
      <c r="BF1112" s="9">
        <v>11837.09</v>
      </c>
      <c r="BG1112" s="9">
        <v>69.88</v>
      </c>
      <c r="BH1112" s="9">
        <v>68.745000000000005</v>
      </c>
      <c r="BI1112" s="9">
        <v>67.28</v>
      </c>
      <c r="BJ1112" s="9">
        <v>66.39</v>
      </c>
      <c r="BK1112" s="9">
        <v>65.655000000000001</v>
      </c>
      <c r="BL1112" s="9">
        <v>64.91</v>
      </c>
      <c r="BM1112" s="9">
        <v>64.19</v>
      </c>
      <c r="BN1112" s="9">
        <v>65.754999999999995</v>
      </c>
      <c r="BO1112" s="9">
        <v>71.53</v>
      </c>
      <c r="BP1112" s="9">
        <v>76.784999999999997</v>
      </c>
      <c r="BQ1112" s="9">
        <v>81.39</v>
      </c>
      <c r="BR1112" s="9">
        <v>85.02</v>
      </c>
      <c r="BS1112" s="9">
        <v>88.204999999999998</v>
      </c>
      <c r="BT1112" s="9">
        <v>90.39</v>
      </c>
      <c r="BU1112" s="9">
        <v>91.525000000000006</v>
      </c>
      <c r="BV1112" s="9">
        <v>91.855000000000004</v>
      </c>
      <c r="BW1112" s="9">
        <v>91.275000000000006</v>
      </c>
      <c r="BX1112" s="9">
        <v>89.84</v>
      </c>
      <c r="BY1112" s="9">
        <v>86.34</v>
      </c>
      <c r="BZ1112" s="9">
        <v>81.83</v>
      </c>
      <c r="CA1112" s="9">
        <v>78.465000000000003</v>
      </c>
      <c r="CB1112" s="9">
        <v>75.765000000000001</v>
      </c>
      <c r="CC1112" s="9">
        <v>73.59</v>
      </c>
      <c r="CD1112" s="9">
        <v>71.915000000000006</v>
      </c>
      <c r="CE1112" s="9">
        <v>104756.1</v>
      </c>
      <c r="CF1112" s="9">
        <v>95661.62</v>
      </c>
      <c r="CG1112" s="9">
        <v>85650.93</v>
      </c>
      <c r="CH1112" s="9">
        <v>61643.27</v>
      </c>
      <c r="CI1112" s="9">
        <v>40740.54</v>
      </c>
      <c r="CJ1112" s="9">
        <v>31491.21</v>
      </c>
      <c r="CK1112" s="9">
        <v>25313.95</v>
      </c>
      <c r="CL1112" s="9">
        <v>54574.42</v>
      </c>
      <c r="CM1112" s="9">
        <v>92313.45</v>
      </c>
      <c r="CN1112" s="9">
        <v>122757.4</v>
      </c>
      <c r="CO1112" s="9">
        <v>146977.9</v>
      </c>
      <c r="CP1112" s="9">
        <v>193311.8</v>
      </c>
      <c r="CQ1112" s="9">
        <v>210735.8</v>
      </c>
      <c r="CR1112" s="9">
        <v>221707.6</v>
      </c>
      <c r="CS1112" s="9">
        <v>219058.8</v>
      </c>
      <c r="CT1112" s="9">
        <v>237245</v>
      </c>
      <c r="CU1112" s="9">
        <v>242769.4</v>
      </c>
      <c r="CV1112" s="9">
        <v>202085.3</v>
      </c>
      <c r="CW1112" s="9">
        <v>176148.4</v>
      </c>
      <c r="CX1112" s="9">
        <v>167315.29999999999</v>
      </c>
      <c r="CY1112" s="9">
        <v>151236.4</v>
      </c>
      <c r="CZ1112" s="9">
        <v>138470.39999999999</v>
      </c>
      <c r="DA1112" s="9">
        <v>108208.9</v>
      </c>
      <c r="DB1112" s="9">
        <v>107142.7</v>
      </c>
      <c r="DC1112" s="9">
        <v>200673.8</v>
      </c>
      <c r="DD1112" s="9">
        <v>27.05031</v>
      </c>
      <c r="DE1112" s="9">
        <v>0</v>
      </c>
      <c r="DF1112" s="9">
        <v>0</v>
      </c>
      <c r="DG1112" s="9">
        <v>0</v>
      </c>
    </row>
    <row r="1113" spans="1:111" x14ac:dyDescent="0.25">
      <c r="A1113" s="9" t="s">
        <v>35</v>
      </c>
      <c r="B1113" s="9" t="s">
        <v>106</v>
      </c>
      <c r="C1113" s="9" t="s">
        <v>2</v>
      </c>
      <c r="D1113" s="9" t="s">
        <v>161</v>
      </c>
      <c r="E1113" s="9" t="s">
        <v>160</v>
      </c>
      <c r="F1113" s="9" t="s">
        <v>36</v>
      </c>
      <c r="G1113" s="9">
        <v>2017</v>
      </c>
      <c r="H1113" s="9">
        <v>10</v>
      </c>
      <c r="I1113" s="9">
        <v>6673.6719999999996</v>
      </c>
      <c r="J1113" s="9">
        <v>6530.53</v>
      </c>
      <c r="K1113" s="9">
        <v>6371.76</v>
      </c>
      <c r="L1113" s="9">
        <v>6632.1629999999996</v>
      </c>
      <c r="M1113" s="9">
        <v>7040.482</v>
      </c>
      <c r="N1113" s="9">
        <v>7431.7709999999997</v>
      </c>
      <c r="O1113" s="9">
        <v>7076.6279999999997</v>
      </c>
      <c r="P1113" s="9">
        <v>7219.7619999999997</v>
      </c>
      <c r="Q1113" s="9">
        <v>7869.1220000000003</v>
      </c>
      <c r="R1113" s="9">
        <v>8675.6409999999996</v>
      </c>
      <c r="S1113" s="9">
        <v>8831.85</v>
      </c>
      <c r="T1113" s="9">
        <v>9001.9770000000008</v>
      </c>
      <c r="U1113" s="9">
        <v>8355.9159999999993</v>
      </c>
      <c r="V1113" s="9">
        <v>7842.9470000000001</v>
      </c>
      <c r="W1113" s="9">
        <v>7773.1419999999998</v>
      </c>
      <c r="X1113" s="9">
        <v>8664.3870000000006</v>
      </c>
      <c r="Y1113" s="9">
        <v>9033.2749999999996</v>
      </c>
      <c r="Z1113" s="9">
        <v>9778.5920000000006</v>
      </c>
      <c r="AA1113" s="9">
        <v>10936.44</v>
      </c>
      <c r="AB1113" s="9">
        <v>11371.31</v>
      </c>
      <c r="AC1113" s="9">
        <v>10019.790000000001</v>
      </c>
      <c r="AD1113" s="9">
        <v>8618.4850000000006</v>
      </c>
      <c r="AE1113" s="9">
        <v>7954.982</v>
      </c>
      <c r="AF1113" s="9">
        <v>7945.2370000000001</v>
      </c>
      <c r="AG1113" s="9">
        <v>8696.0759999999991</v>
      </c>
      <c r="AH1113" s="9">
        <v>6849.4040000000005</v>
      </c>
      <c r="AI1113" s="9">
        <v>6635.9620000000004</v>
      </c>
      <c r="AJ1113" s="9">
        <v>6455.1270000000004</v>
      </c>
      <c r="AK1113" s="9">
        <v>6650.7280000000001</v>
      </c>
      <c r="AL1113" s="9">
        <v>6883.3190000000004</v>
      </c>
      <c r="AM1113" s="9">
        <v>7197.8829999999998</v>
      </c>
      <c r="AN1113" s="9">
        <v>7193.3130000000001</v>
      </c>
      <c r="AO1113" s="9">
        <v>7395.0519999999997</v>
      </c>
      <c r="AP1113" s="9">
        <v>7652.2479999999996</v>
      </c>
      <c r="AQ1113" s="9">
        <v>8517.2510000000002</v>
      </c>
      <c r="AR1113" s="9">
        <v>8997.518</v>
      </c>
      <c r="AS1113" s="9">
        <v>9799.9459999999999</v>
      </c>
      <c r="AT1113" s="9">
        <v>9925.634</v>
      </c>
      <c r="AU1113" s="9">
        <v>10693.31</v>
      </c>
      <c r="AV1113" s="9">
        <v>10623.5</v>
      </c>
      <c r="AW1113" s="9">
        <v>10984.68</v>
      </c>
      <c r="AX1113" s="9">
        <v>11113.31</v>
      </c>
      <c r="AY1113" s="9">
        <v>11673.92</v>
      </c>
      <c r="AZ1113" s="9">
        <v>11745.82</v>
      </c>
      <c r="BA1113" s="9">
        <v>11334.96</v>
      </c>
      <c r="BB1113" s="9">
        <v>10356.67</v>
      </c>
      <c r="BC1113" s="9">
        <v>9027.07</v>
      </c>
      <c r="BD1113" s="9">
        <v>8189.8379999999997</v>
      </c>
      <c r="BE1113" s="9">
        <v>8180.0919999999996</v>
      </c>
      <c r="BF1113" s="9">
        <v>11029.75</v>
      </c>
      <c r="BG1113" s="9">
        <v>66.87</v>
      </c>
      <c r="BH1113" s="9">
        <v>65.709999999999994</v>
      </c>
      <c r="BI1113" s="9">
        <v>64.564999999999998</v>
      </c>
      <c r="BJ1113" s="9">
        <v>63.505000000000003</v>
      </c>
      <c r="BK1113" s="9">
        <v>62.384999999999998</v>
      </c>
      <c r="BL1113" s="9">
        <v>61.365000000000002</v>
      </c>
      <c r="BM1113" s="9">
        <v>60.68</v>
      </c>
      <c r="BN1113" s="9">
        <v>61.45</v>
      </c>
      <c r="BO1113" s="9">
        <v>67.430000000000007</v>
      </c>
      <c r="BP1113" s="9">
        <v>73.540000000000006</v>
      </c>
      <c r="BQ1113" s="9">
        <v>79.685000000000002</v>
      </c>
      <c r="BR1113" s="9">
        <v>84.73</v>
      </c>
      <c r="BS1113" s="9">
        <v>88.87</v>
      </c>
      <c r="BT1113" s="9">
        <v>91.32</v>
      </c>
      <c r="BU1113" s="9">
        <v>91.91</v>
      </c>
      <c r="BV1113" s="9">
        <v>91.88</v>
      </c>
      <c r="BW1113" s="9">
        <v>91.114999999999995</v>
      </c>
      <c r="BX1113" s="9">
        <v>88.81</v>
      </c>
      <c r="BY1113" s="9">
        <v>83.495000000000005</v>
      </c>
      <c r="BZ1113" s="9">
        <v>78.11</v>
      </c>
      <c r="CA1113" s="9">
        <v>74.66</v>
      </c>
      <c r="CB1113" s="9">
        <v>71.94</v>
      </c>
      <c r="CC1113" s="9">
        <v>69.765000000000001</v>
      </c>
      <c r="CD1113" s="9">
        <v>67.63</v>
      </c>
      <c r="CE1113" s="9">
        <v>97927.47</v>
      </c>
      <c r="CF1113" s="9">
        <v>89642.64</v>
      </c>
      <c r="CG1113" s="9">
        <v>80057.48</v>
      </c>
      <c r="CH1113" s="9">
        <v>57642.02</v>
      </c>
      <c r="CI1113" s="9">
        <v>37976.54</v>
      </c>
      <c r="CJ1113" s="9">
        <v>29502.14</v>
      </c>
      <c r="CK1113" s="9">
        <v>23802.94</v>
      </c>
      <c r="CL1113" s="9">
        <v>51141.46</v>
      </c>
      <c r="CM1113" s="9">
        <v>86363.47</v>
      </c>
      <c r="CN1113" s="9">
        <v>115547.4</v>
      </c>
      <c r="CO1113" s="9">
        <v>138961.20000000001</v>
      </c>
      <c r="CP1113" s="9">
        <v>191586.4</v>
      </c>
      <c r="CQ1113" s="9">
        <v>229310.8</v>
      </c>
      <c r="CR1113" s="9">
        <v>227675.1</v>
      </c>
      <c r="CS1113" s="9">
        <v>228193.7</v>
      </c>
      <c r="CT1113" s="9">
        <v>229755.1</v>
      </c>
      <c r="CU1113" s="9">
        <v>234938.7</v>
      </c>
      <c r="CV1113" s="9">
        <v>201750</v>
      </c>
      <c r="CW1113" s="9">
        <v>177407.7</v>
      </c>
      <c r="CX1113" s="9">
        <v>157867</v>
      </c>
      <c r="CY1113" s="9">
        <v>142467.4</v>
      </c>
      <c r="CZ1113" s="9">
        <v>129532.6</v>
      </c>
      <c r="DA1113" s="9">
        <v>101261.4</v>
      </c>
      <c r="DB1113" s="9">
        <v>101740.9</v>
      </c>
      <c r="DC1113" s="9">
        <v>194943.8</v>
      </c>
      <c r="DD1113" s="9">
        <v>27.05031</v>
      </c>
      <c r="DE1113" s="9">
        <v>0</v>
      </c>
      <c r="DF1113" s="9">
        <v>0</v>
      </c>
      <c r="DG1113" s="9">
        <v>0</v>
      </c>
    </row>
    <row r="1114" spans="1:111" x14ac:dyDescent="0.25">
      <c r="A1114" s="9" t="s">
        <v>35</v>
      </c>
      <c r="B1114" s="9" t="s">
        <v>106</v>
      </c>
      <c r="C1114" s="9" t="s">
        <v>2</v>
      </c>
      <c r="D1114" s="9" t="s">
        <v>161</v>
      </c>
      <c r="E1114" s="9" t="s">
        <v>160</v>
      </c>
      <c r="F1114" s="9" t="s">
        <v>33</v>
      </c>
      <c r="G1114" s="9">
        <v>2017</v>
      </c>
      <c r="H1114" s="9">
        <v>8</v>
      </c>
      <c r="I1114" s="9">
        <v>6347.9639999999999</v>
      </c>
      <c r="J1114" s="9">
        <v>6162.2560000000003</v>
      </c>
      <c r="K1114" s="9">
        <v>6044.7139999999999</v>
      </c>
      <c r="L1114" s="9">
        <v>6004.2960000000003</v>
      </c>
      <c r="M1114" s="9">
        <v>6393.3879999999999</v>
      </c>
      <c r="N1114" s="9">
        <v>6749.3950000000004</v>
      </c>
      <c r="O1114" s="9">
        <v>6362.82</v>
      </c>
      <c r="P1114" s="9">
        <v>6878.5320000000002</v>
      </c>
      <c r="Q1114" s="9">
        <v>7602.43</v>
      </c>
      <c r="R1114" s="9">
        <v>8704.49</v>
      </c>
      <c r="S1114" s="9">
        <v>9290.6530000000002</v>
      </c>
      <c r="T1114" s="9">
        <v>9282.3250000000007</v>
      </c>
      <c r="U1114" s="9">
        <v>8957.1530000000002</v>
      </c>
      <c r="V1114" s="9">
        <v>8202.2960000000003</v>
      </c>
      <c r="W1114" s="9">
        <v>8283.59</v>
      </c>
      <c r="X1114" s="9">
        <v>8775.0010000000002</v>
      </c>
      <c r="Y1114" s="9">
        <v>8613.6779999999999</v>
      </c>
      <c r="Z1114" s="9">
        <v>9181.4380000000001</v>
      </c>
      <c r="AA1114" s="9">
        <v>10397.74</v>
      </c>
      <c r="AB1114" s="9">
        <v>11153.19</v>
      </c>
      <c r="AC1114" s="9">
        <v>9728.6360000000004</v>
      </c>
      <c r="AD1114" s="9">
        <v>8285.7029999999995</v>
      </c>
      <c r="AE1114" s="9">
        <v>7793.9790000000003</v>
      </c>
      <c r="AF1114" s="9">
        <v>7770.7240000000002</v>
      </c>
      <c r="AG1114" s="9">
        <v>8625.9</v>
      </c>
      <c r="AH1114" s="9">
        <v>6151.8220000000001</v>
      </c>
      <c r="AI1114" s="9">
        <v>5975.0640000000003</v>
      </c>
      <c r="AJ1114" s="9">
        <v>5876.8450000000003</v>
      </c>
      <c r="AK1114" s="9">
        <v>5961.1850000000004</v>
      </c>
      <c r="AL1114" s="9">
        <v>6151.3519999999999</v>
      </c>
      <c r="AM1114" s="9">
        <v>6529.2510000000002</v>
      </c>
      <c r="AN1114" s="9">
        <v>6546.3419999999996</v>
      </c>
      <c r="AO1114" s="9">
        <v>7060.0010000000002</v>
      </c>
      <c r="AP1114" s="9">
        <v>7741.9440000000004</v>
      </c>
      <c r="AQ1114" s="9">
        <v>8913.2710000000006</v>
      </c>
      <c r="AR1114" s="9">
        <v>9449.6039999999994</v>
      </c>
      <c r="AS1114" s="9">
        <v>9916.6569999999992</v>
      </c>
      <c r="AT1114" s="9">
        <v>10115.32</v>
      </c>
      <c r="AU1114" s="9">
        <v>10355.290000000001</v>
      </c>
      <c r="AV1114" s="9">
        <v>10436.58</v>
      </c>
      <c r="AW1114" s="9">
        <v>10738.83</v>
      </c>
      <c r="AX1114" s="9">
        <v>10652.64</v>
      </c>
      <c r="AY1114" s="9">
        <v>11186.84</v>
      </c>
      <c r="AZ1114" s="9">
        <v>11245.04</v>
      </c>
      <c r="BA1114" s="9">
        <v>11145.46</v>
      </c>
      <c r="BB1114" s="9">
        <v>9977.0380000000005</v>
      </c>
      <c r="BC1114" s="9">
        <v>8464.7360000000008</v>
      </c>
      <c r="BD1114" s="9">
        <v>7795.9449999999997</v>
      </c>
      <c r="BE1114" s="9">
        <v>7772.6890000000003</v>
      </c>
      <c r="BF1114" s="9">
        <v>10680.32</v>
      </c>
      <c r="BG1114" s="9">
        <v>72.665000000000006</v>
      </c>
      <c r="BH1114" s="9">
        <v>71.277500000000003</v>
      </c>
      <c r="BI1114" s="9">
        <v>70.045000000000002</v>
      </c>
      <c r="BJ1114" s="9">
        <v>68.882499999999993</v>
      </c>
      <c r="BK1114" s="9">
        <v>68.082499999999996</v>
      </c>
      <c r="BL1114" s="9">
        <v>67.311250000000001</v>
      </c>
      <c r="BM1114" s="9">
        <v>67.397499999999994</v>
      </c>
      <c r="BN1114" s="9">
        <v>70.655000000000001</v>
      </c>
      <c r="BO1114" s="9">
        <v>76.046250000000001</v>
      </c>
      <c r="BP1114" s="9">
        <v>80.793750000000003</v>
      </c>
      <c r="BQ1114" s="9">
        <v>85.063749999999999</v>
      </c>
      <c r="BR1114" s="9">
        <v>88.796250000000001</v>
      </c>
      <c r="BS1114" s="9">
        <v>91.555000000000007</v>
      </c>
      <c r="BT1114" s="9">
        <v>93.421260000000004</v>
      </c>
      <c r="BU1114" s="9">
        <v>94.601280000000003</v>
      </c>
      <c r="BV1114" s="9">
        <v>94.918769999999995</v>
      </c>
      <c r="BW1114" s="9">
        <v>94.462500000000006</v>
      </c>
      <c r="BX1114" s="9">
        <v>93.462509999999995</v>
      </c>
      <c r="BY1114" s="9">
        <v>91.06626</v>
      </c>
      <c r="BZ1114" s="9">
        <v>87.147499999999994</v>
      </c>
      <c r="CA1114" s="9">
        <v>82.808750000000003</v>
      </c>
      <c r="CB1114" s="9">
        <v>79.62</v>
      </c>
      <c r="CC1114" s="9">
        <v>77.257499999999993</v>
      </c>
      <c r="CD1114" s="9">
        <v>75.42</v>
      </c>
      <c r="CE1114" s="9">
        <v>97022.03</v>
      </c>
      <c r="CF1114" s="9">
        <v>89616.94</v>
      </c>
      <c r="CG1114" s="9">
        <v>81850.899999999994</v>
      </c>
      <c r="CH1114" s="9">
        <v>56550.84</v>
      </c>
      <c r="CI1114" s="9">
        <v>37050.68</v>
      </c>
      <c r="CJ1114" s="9">
        <v>29648.19</v>
      </c>
      <c r="CK1114" s="9">
        <v>23346.74</v>
      </c>
      <c r="CL1114" s="9">
        <v>47416.59</v>
      </c>
      <c r="CM1114" s="9">
        <v>80584.02</v>
      </c>
      <c r="CN1114" s="9">
        <v>110233.3</v>
      </c>
      <c r="CO1114" s="9">
        <v>131917.79999999999</v>
      </c>
      <c r="CP1114" s="9">
        <v>175143.5</v>
      </c>
      <c r="CQ1114" s="9">
        <v>189743.3</v>
      </c>
      <c r="CR1114" s="9">
        <v>198911.2</v>
      </c>
      <c r="CS1114" s="9">
        <v>194914.2</v>
      </c>
      <c r="CT1114" s="9">
        <v>208992.5</v>
      </c>
      <c r="CU1114" s="9">
        <v>211694.4</v>
      </c>
      <c r="CV1114" s="9">
        <v>176714.7</v>
      </c>
      <c r="CW1114" s="9">
        <v>161933.5</v>
      </c>
      <c r="CX1114" s="9">
        <v>152629.4</v>
      </c>
      <c r="CY1114" s="9">
        <v>139238</v>
      </c>
      <c r="CZ1114" s="9">
        <v>127620</v>
      </c>
      <c r="DA1114" s="9">
        <v>105248.3</v>
      </c>
      <c r="DB1114" s="9">
        <v>103193.7</v>
      </c>
      <c r="DC1114" s="9">
        <v>175313.4</v>
      </c>
      <c r="DD1114" s="9">
        <v>27.05031</v>
      </c>
      <c r="DE1114" s="9">
        <v>0</v>
      </c>
      <c r="DF1114" s="9">
        <v>0</v>
      </c>
      <c r="DG1114" s="9">
        <v>0</v>
      </c>
    </row>
    <row r="1115" spans="1:111" x14ac:dyDescent="0.25">
      <c r="A1115" s="9" t="s">
        <v>35</v>
      </c>
      <c r="B1115" s="9" t="s">
        <v>106</v>
      </c>
      <c r="C1115" s="9" t="s">
        <v>2</v>
      </c>
      <c r="D1115" s="9" t="s">
        <v>161</v>
      </c>
      <c r="E1115" s="9" t="s">
        <v>188</v>
      </c>
      <c r="F1115" s="9" t="s">
        <v>36</v>
      </c>
      <c r="G1115" s="9">
        <v>2017</v>
      </c>
      <c r="H1115" s="9">
        <v>5</v>
      </c>
      <c r="I1115" s="9">
        <v>5577.1769999999997</v>
      </c>
      <c r="J1115" s="9">
        <v>5407.8969999999999</v>
      </c>
      <c r="K1115" s="9">
        <v>5234.8900000000003</v>
      </c>
      <c r="L1115" s="9">
        <v>5465.8519999999999</v>
      </c>
      <c r="M1115" s="9">
        <v>5777.4589999999998</v>
      </c>
      <c r="N1115" s="9">
        <v>6022.2259999999997</v>
      </c>
      <c r="O1115" s="9">
        <v>5667.5829999999996</v>
      </c>
      <c r="P1115" s="9">
        <v>6036.4759999999997</v>
      </c>
      <c r="Q1115" s="9">
        <v>6885.866</v>
      </c>
      <c r="R1115" s="9">
        <v>7933.31</v>
      </c>
      <c r="S1115" s="9">
        <v>8390.4609999999993</v>
      </c>
      <c r="T1115" s="9">
        <v>8295.3369999999995</v>
      </c>
      <c r="U1115" s="9">
        <v>7795.2870000000003</v>
      </c>
      <c r="V1115" s="9">
        <v>6800.6880000000001</v>
      </c>
      <c r="W1115" s="9">
        <v>6920.5219999999999</v>
      </c>
      <c r="X1115" s="9">
        <v>7601.05</v>
      </c>
      <c r="Y1115" s="9">
        <v>7865.4709999999995</v>
      </c>
      <c r="Z1115" s="9">
        <v>8380.4150000000009</v>
      </c>
      <c r="AA1115" s="9">
        <v>9321.7450000000008</v>
      </c>
      <c r="AB1115" s="9">
        <v>10101.379999999999</v>
      </c>
      <c r="AC1115" s="9">
        <v>8796.9110000000001</v>
      </c>
      <c r="AD1115" s="9">
        <v>7357.4449999999997</v>
      </c>
      <c r="AE1115" s="9">
        <v>7258.56</v>
      </c>
      <c r="AF1115" s="9">
        <v>7218.4870000000001</v>
      </c>
      <c r="AG1115" s="9">
        <v>7556.5730000000003</v>
      </c>
      <c r="AH1115" s="9">
        <v>5755.4049999999997</v>
      </c>
      <c r="AI1115" s="9">
        <v>5521.7520000000004</v>
      </c>
      <c r="AJ1115" s="9">
        <v>5326.7690000000002</v>
      </c>
      <c r="AK1115" s="9">
        <v>5469.3850000000002</v>
      </c>
      <c r="AL1115" s="9">
        <v>5612.134</v>
      </c>
      <c r="AM1115" s="9">
        <v>5783.2830000000004</v>
      </c>
      <c r="AN1115" s="9">
        <v>5787.1329999999998</v>
      </c>
      <c r="AO1115" s="9">
        <v>6202.3779999999997</v>
      </c>
      <c r="AP1115" s="9">
        <v>6683.8280000000004</v>
      </c>
      <c r="AQ1115" s="9">
        <v>7822.26</v>
      </c>
      <c r="AR1115" s="9">
        <v>8609.3850000000002</v>
      </c>
      <c r="AS1115" s="9">
        <v>9165.2049999999999</v>
      </c>
      <c r="AT1115" s="9">
        <v>9437.94</v>
      </c>
      <c r="AU1115" s="9">
        <v>9648.2559999999994</v>
      </c>
      <c r="AV1115" s="9">
        <v>9768.09</v>
      </c>
      <c r="AW1115" s="9">
        <v>9929.402</v>
      </c>
      <c r="AX1115" s="9">
        <v>9977.1970000000001</v>
      </c>
      <c r="AY1115" s="9">
        <v>10311.73</v>
      </c>
      <c r="AZ1115" s="9">
        <v>10226.82</v>
      </c>
      <c r="BA1115" s="9">
        <v>10177.68</v>
      </c>
      <c r="BB1115" s="9">
        <v>9230.9609999999993</v>
      </c>
      <c r="BC1115" s="9">
        <v>7807.9129999999996</v>
      </c>
      <c r="BD1115" s="9">
        <v>7501.2809999999999</v>
      </c>
      <c r="BE1115" s="9">
        <v>7461.2070000000003</v>
      </c>
      <c r="BF1115" s="9">
        <v>9901.77</v>
      </c>
      <c r="BG1115" s="9">
        <v>64.459999999999994</v>
      </c>
      <c r="BH1115" s="9">
        <v>62.77</v>
      </c>
      <c r="BI1115" s="9">
        <v>61.545000000000002</v>
      </c>
      <c r="BJ1115" s="9">
        <v>60.045000000000002</v>
      </c>
      <c r="BK1115" s="9">
        <v>59.024999999999999</v>
      </c>
      <c r="BL1115" s="9">
        <v>58.34</v>
      </c>
      <c r="BM1115" s="9">
        <v>59.02</v>
      </c>
      <c r="BN1115" s="9">
        <v>63.064999999999998</v>
      </c>
      <c r="BO1115" s="9">
        <v>67.62</v>
      </c>
      <c r="BP1115" s="9">
        <v>71.685000000000002</v>
      </c>
      <c r="BQ1115" s="9">
        <v>75.86</v>
      </c>
      <c r="BR1115" s="9">
        <v>79.489999999999995</v>
      </c>
      <c r="BS1115" s="9">
        <v>82.245000000000005</v>
      </c>
      <c r="BT1115" s="9">
        <v>84.35</v>
      </c>
      <c r="BU1115" s="9">
        <v>85.495000000000005</v>
      </c>
      <c r="BV1115" s="9">
        <v>86.155000000000001</v>
      </c>
      <c r="BW1115" s="9">
        <v>86.334999999999994</v>
      </c>
      <c r="BX1115" s="9">
        <v>85.364999999999995</v>
      </c>
      <c r="BY1115" s="9">
        <v>82.995000000000005</v>
      </c>
      <c r="BZ1115" s="9">
        <v>79.180000000000007</v>
      </c>
      <c r="CA1115" s="9">
        <v>74.849999999999994</v>
      </c>
      <c r="CB1115" s="9">
        <v>71.58</v>
      </c>
      <c r="CC1115" s="9">
        <v>68.795000000000002</v>
      </c>
      <c r="CD1115" s="9">
        <v>66.745000000000005</v>
      </c>
      <c r="CE1115" s="9">
        <v>106052.1</v>
      </c>
      <c r="CF1115" s="9">
        <v>96941.84</v>
      </c>
      <c r="CG1115" s="9">
        <v>86746.76</v>
      </c>
      <c r="CH1115" s="9">
        <v>62425.15</v>
      </c>
      <c r="CI1115" s="9">
        <v>41026.51</v>
      </c>
      <c r="CJ1115" s="9">
        <v>31694.06</v>
      </c>
      <c r="CK1115" s="9">
        <v>25568.87</v>
      </c>
      <c r="CL1115" s="9">
        <v>55144.99</v>
      </c>
      <c r="CM1115" s="9">
        <v>93039.99</v>
      </c>
      <c r="CN1115" s="9">
        <v>124532.6</v>
      </c>
      <c r="CO1115" s="9">
        <v>142863.29999999999</v>
      </c>
      <c r="CP1115" s="9">
        <v>189171.20000000001</v>
      </c>
      <c r="CQ1115" s="9">
        <v>208947.1</v>
      </c>
      <c r="CR1115" s="9">
        <v>219595.4</v>
      </c>
      <c r="CS1115" s="9">
        <v>218539.9</v>
      </c>
      <c r="CT1115" s="9">
        <v>237483.7</v>
      </c>
      <c r="CU1115" s="9">
        <v>242451.6</v>
      </c>
      <c r="CV1115" s="9">
        <v>199593.60000000001</v>
      </c>
      <c r="CW1115" s="9">
        <v>176635.6</v>
      </c>
      <c r="CX1115" s="9">
        <v>168584.9</v>
      </c>
      <c r="CY1115" s="9">
        <v>152659.4</v>
      </c>
      <c r="CZ1115" s="9">
        <v>139424.5</v>
      </c>
      <c r="DA1115" s="9">
        <v>109461.4</v>
      </c>
      <c r="DB1115" s="9">
        <v>109333.8</v>
      </c>
      <c r="DC1115" s="9">
        <v>198453.1</v>
      </c>
      <c r="DD1115" s="9">
        <v>27.05031</v>
      </c>
      <c r="DE1115" s="9">
        <v>0</v>
      </c>
      <c r="DF1115" s="9">
        <v>0</v>
      </c>
      <c r="DG1115" s="9">
        <v>0</v>
      </c>
    </row>
    <row r="1116" spans="1:111" x14ac:dyDescent="0.25">
      <c r="A1116" s="9" t="s">
        <v>35</v>
      </c>
      <c r="B1116" s="9" t="s">
        <v>106</v>
      </c>
      <c r="C1116" s="9" t="s">
        <v>2</v>
      </c>
      <c r="D1116" s="9" t="s">
        <v>161</v>
      </c>
      <c r="E1116" s="9" t="s">
        <v>188</v>
      </c>
      <c r="F1116" s="9" t="s">
        <v>36</v>
      </c>
      <c r="G1116" s="9">
        <v>2017</v>
      </c>
      <c r="H1116" s="9">
        <v>6</v>
      </c>
      <c r="I1116" s="9">
        <v>6967.8620000000001</v>
      </c>
      <c r="J1116" s="9">
        <v>6642.3789999999999</v>
      </c>
      <c r="K1116" s="9">
        <v>6524.866</v>
      </c>
      <c r="L1116" s="9">
        <v>6763.8270000000002</v>
      </c>
      <c r="M1116" s="9">
        <v>7220.4179999999997</v>
      </c>
      <c r="N1116" s="9">
        <v>7622.3680000000004</v>
      </c>
      <c r="O1116" s="9">
        <v>7559.2179999999998</v>
      </c>
      <c r="P1116" s="9">
        <v>7967.5450000000001</v>
      </c>
      <c r="Q1116" s="9">
        <v>8900.8140000000003</v>
      </c>
      <c r="R1116" s="9">
        <v>9824.4290000000001</v>
      </c>
      <c r="S1116" s="9">
        <v>10113.030000000001</v>
      </c>
      <c r="T1116" s="9">
        <v>10072.34</v>
      </c>
      <c r="U1116" s="9">
        <v>9475.0759999999991</v>
      </c>
      <c r="V1116" s="9">
        <v>8401.4290000000001</v>
      </c>
      <c r="W1116" s="9">
        <v>8483.0660000000007</v>
      </c>
      <c r="X1116" s="9">
        <v>9269.8209999999999</v>
      </c>
      <c r="Y1116" s="9">
        <v>9508.1010000000006</v>
      </c>
      <c r="Z1116" s="9">
        <v>10202.07</v>
      </c>
      <c r="AA1116" s="9">
        <v>11338.18</v>
      </c>
      <c r="AB1116" s="9">
        <v>11972.43</v>
      </c>
      <c r="AC1116" s="9">
        <v>10697.32</v>
      </c>
      <c r="AD1116" s="9">
        <v>9029.2810000000009</v>
      </c>
      <c r="AE1116" s="9">
        <v>8354.2819999999992</v>
      </c>
      <c r="AF1116" s="9">
        <v>8323.7489999999998</v>
      </c>
      <c r="AG1116" s="9">
        <v>9223.6129999999994</v>
      </c>
      <c r="AH1116" s="9">
        <v>7016.5280000000002</v>
      </c>
      <c r="AI1116" s="9">
        <v>6724.2370000000001</v>
      </c>
      <c r="AJ1116" s="9">
        <v>6616.1779999999999</v>
      </c>
      <c r="AK1116" s="9">
        <v>6803.1909999999998</v>
      </c>
      <c r="AL1116" s="9">
        <v>7087.2629999999999</v>
      </c>
      <c r="AM1116" s="9">
        <v>7393.5119999999997</v>
      </c>
      <c r="AN1116" s="9">
        <v>7668.6639999999998</v>
      </c>
      <c r="AO1116" s="9">
        <v>8096.2539999999999</v>
      </c>
      <c r="AP1116" s="9">
        <v>8676.8420000000006</v>
      </c>
      <c r="AQ1116" s="9">
        <v>9674.3169999999991</v>
      </c>
      <c r="AR1116" s="9">
        <v>10235.59</v>
      </c>
      <c r="AS1116" s="9">
        <v>10737.32</v>
      </c>
      <c r="AT1116" s="9">
        <v>10903.36</v>
      </c>
      <c r="AU1116" s="9">
        <v>11067.45</v>
      </c>
      <c r="AV1116" s="9">
        <v>11149.09</v>
      </c>
      <c r="AW1116" s="9">
        <v>11473.79</v>
      </c>
      <c r="AX1116" s="9">
        <v>11472.48</v>
      </c>
      <c r="AY1116" s="9">
        <v>11966.62</v>
      </c>
      <c r="AZ1116" s="9">
        <v>12066.82</v>
      </c>
      <c r="BA1116" s="9">
        <v>11870.29</v>
      </c>
      <c r="BB1116" s="9">
        <v>10956.76</v>
      </c>
      <c r="BC1116" s="9">
        <v>9311.9969999999994</v>
      </c>
      <c r="BD1116" s="9">
        <v>8489.8979999999992</v>
      </c>
      <c r="BE1116" s="9">
        <v>8459.3639999999996</v>
      </c>
      <c r="BF1116" s="9">
        <v>11411.44</v>
      </c>
      <c r="BG1116" s="9">
        <v>70.86</v>
      </c>
      <c r="BH1116" s="9">
        <v>69.394999999999996</v>
      </c>
      <c r="BI1116" s="9">
        <v>67.86</v>
      </c>
      <c r="BJ1116" s="9">
        <v>66.650000000000006</v>
      </c>
      <c r="BK1116" s="9">
        <v>65.44</v>
      </c>
      <c r="BL1116" s="9">
        <v>64.534999999999997</v>
      </c>
      <c r="BM1116" s="9">
        <v>65.625</v>
      </c>
      <c r="BN1116" s="9">
        <v>69.754999999999995</v>
      </c>
      <c r="BO1116" s="9">
        <v>73.930000000000007</v>
      </c>
      <c r="BP1116" s="9">
        <v>78.415000000000006</v>
      </c>
      <c r="BQ1116" s="9">
        <v>82.584999999999994</v>
      </c>
      <c r="BR1116" s="9">
        <v>85.52</v>
      </c>
      <c r="BS1116" s="9">
        <v>87.724999999999994</v>
      </c>
      <c r="BT1116" s="9">
        <v>89.364999999999995</v>
      </c>
      <c r="BU1116" s="9">
        <v>90.39</v>
      </c>
      <c r="BV1116" s="9">
        <v>90.614999999999995</v>
      </c>
      <c r="BW1116" s="9">
        <v>89.92</v>
      </c>
      <c r="BX1116" s="9">
        <v>88.77</v>
      </c>
      <c r="BY1116" s="9">
        <v>86.734999999999999</v>
      </c>
      <c r="BZ1116" s="9">
        <v>83.49</v>
      </c>
      <c r="CA1116" s="9">
        <v>78.995000000000005</v>
      </c>
      <c r="CB1116" s="9">
        <v>75.58</v>
      </c>
      <c r="CC1116" s="9">
        <v>73.48</v>
      </c>
      <c r="CD1116" s="9">
        <v>71.650000000000006</v>
      </c>
      <c r="CE1116" s="9">
        <v>100954</v>
      </c>
      <c r="CF1116" s="9">
        <v>90051.11</v>
      </c>
      <c r="CG1116" s="9">
        <v>80966.95</v>
      </c>
      <c r="CH1116" s="9">
        <v>58153.25</v>
      </c>
      <c r="CI1116" s="9">
        <v>38103.379999999997</v>
      </c>
      <c r="CJ1116" s="9">
        <v>30405.21</v>
      </c>
      <c r="CK1116" s="9">
        <v>23287.32</v>
      </c>
      <c r="CL1116" s="9">
        <v>49635.41</v>
      </c>
      <c r="CM1116" s="9">
        <v>83431.31</v>
      </c>
      <c r="CN1116" s="9">
        <v>111403.4</v>
      </c>
      <c r="CO1116" s="9">
        <v>128330.8</v>
      </c>
      <c r="CP1116" s="9">
        <v>170591</v>
      </c>
      <c r="CQ1116" s="9">
        <v>188924.4</v>
      </c>
      <c r="CR1116" s="9">
        <v>198429.7</v>
      </c>
      <c r="CS1116" s="9">
        <v>197362.9</v>
      </c>
      <c r="CT1116" s="9">
        <v>214733.2</v>
      </c>
      <c r="CU1116" s="9">
        <v>219266</v>
      </c>
      <c r="CV1116" s="9">
        <v>180499.8</v>
      </c>
      <c r="CW1116" s="9">
        <v>159987.5</v>
      </c>
      <c r="CX1116" s="9">
        <v>153456.29999999999</v>
      </c>
      <c r="CY1116" s="9">
        <v>138997.70000000001</v>
      </c>
      <c r="CZ1116" s="9">
        <v>126086.6</v>
      </c>
      <c r="DA1116" s="9">
        <v>98670.13</v>
      </c>
      <c r="DB1116" s="9">
        <v>98112.58</v>
      </c>
      <c r="DC1116" s="9">
        <v>179503.6</v>
      </c>
      <c r="DD1116" s="9">
        <v>27.05031</v>
      </c>
      <c r="DE1116" s="9">
        <v>0</v>
      </c>
      <c r="DF1116" s="9">
        <v>0</v>
      </c>
      <c r="DG1116" s="9">
        <v>0</v>
      </c>
    </row>
    <row r="1117" spans="1:111" x14ac:dyDescent="0.25">
      <c r="A1117" s="9" t="s">
        <v>35</v>
      </c>
      <c r="B1117" s="9" t="s">
        <v>106</v>
      </c>
      <c r="C1117" s="9" t="s">
        <v>2</v>
      </c>
      <c r="D1117" s="9" t="s">
        <v>161</v>
      </c>
      <c r="E1117" s="9" t="s">
        <v>188</v>
      </c>
      <c r="F1117" s="9" t="s">
        <v>36</v>
      </c>
      <c r="G1117" s="9">
        <v>2017</v>
      </c>
      <c r="H1117" s="9">
        <v>7</v>
      </c>
      <c r="I1117" s="9">
        <v>7206.9530000000004</v>
      </c>
      <c r="J1117" s="9">
        <v>7007.8969999999999</v>
      </c>
      <c r="K1117" s="9">
        <v>6980.5820000000003</v>
      </c>
      <c r="L1117" s="9">
        <v>7090.049</v>
      </c>
      <c r="M1117" s="9">
        <v>7558.0609999999997</v>
      </c>
      <c r="N1117" s="9">
        <v>7947.0649999999996</v>
      </c>
      <c r="O1117" s="9">
        <v>7844.4040000000005</v>
      </c>
      <c r="P1117" s="9">
        <v>8171.7860000000001</v>
      </c>
      <c r="Q1117" s="9">
        <v>8935.5669999999991</v>
      </c>
      <c r="R1117" s="9">
        <v>10163.02</v>
      </c>
      <c r="S1117" s="9">
        <v>10547.81</v>
      </c>
      <c r="T1117" s="9">
        <v>10319.43</v>
      </c>
      <c r="U1117" s="9">
        <v>9880.6039999999994</v>
      </c>
      <c r="V1117" s="9">
        <v>9256.3160000000007</v>
      </c>
      <c r="W1117" s="9">
        <v>9403.5380000000005</v>
      </c>
      <c r="X1117" s="9">
        <v>9652.8970000000008</v>
      </c>
      <c r="Y1117" s="9">
        <v>9740.8960000000006</v>
      </c>
      <c r="Z1117" s="9">
        <v>10571.59</v>
      </c>
      <c r="AA1117" s="9">
        <v>11592.44</v>
      </c>
      <c r="AB1117" s="9">
        <v>11939.05</v>
      </c>
      <c r="AC1117" s="9">
        <v>10587.88</v>
      </c>
      <c r="AD1117" s="9">
        <v>9084.6569999999992</v>
      </c>
      <c r="AE1117" s="9">
        <v>8438.7450000000008</v>
      </c>
      <c r="AF1117" s="9">
        <v>8379.3970000000008</v>
      </c>
      <c r="AG1117" s="9">
        <v>9702.1419999999998</v>
      </c>
      <c r="AH1117" s="9">
        <v>7389.9380000000001</v>
      </c>
      <c r="AI1117" s="9">
        <v>7165.7640000000001</v>
      </c>
      <c r="AJ1117" s="9">
        <v>7069.0370000000003</v>
      </c>
      <c r="AK1117" s="9">
        <v>7209.201</v>
      </c>
      <c r="AL1117" s="9">
        <v>7440.8620000000001</v>
      </c>
      <c r="AM1117" s="9">
        <v>7655.1819999999998</v>
      </c>
      <c r="AN1117" s="9">
        <v>7941.3029999999999</v>
      </c>
      <c r="AO1117" s="9">
        <v>8370.3639999999996</v>
      </c>
      <c r="AP1117" s="9">
        <v>8943.0849999999991</v>
      </c>
      <c r="AQ1117" s="9">
        <v>10061.049999999999</v>
      </c>
      <c r="AR1117" s="9">
        <v>10637.9</v>
      </c>
      <c r="AS1117" s="9">
        <v>10897.27</v>
      </c>
      <c r="AT1117" s="9">
        <v>11160.21</v>
      </c>
      <c r="AU1117" s="9">
        <v>11372.74</v>
      </c>
      <c r="AV1117" s="9">
        <v>11519.96</v>
      </c>
      <c r="AW1117" s="9">
        <v>11632.13</v>
      </c>
      <c r="AX1117" s="9">
        <v>11553.82</v>
      </c>
      <c r="AY1117" s="9">
        <v>12331.48</v>
      </c>
      <c r="AZ1117" s="9">
        <v>12507.24</v>
      </c>
      <c r="BA1117" s="9">
        <v>12130.3</v>
      </c>
      <c r="BB1117" s="9">
        <v>11104.48</v>
      </c>
      <c r="BC1117" s="9">
        <v>9604.1309999999994</v>
      </c>
      <c r="BD1117" s="9">
        <v>8851.7929999999997</v>
      </c>
      <c r="BE1117" s="9">
        <v>8792.4459999999999</v>
      </c>
      <c r="BF1117" s="9">
        <v>11654.64</v>
      </c>
      <c r="BG1117" s="9">
        <v>70.424999999999997</v>
      </c>
      <c r="BH1117" s="9">
        <v>69.3</v>
      </c>
      <c r="BI1117" s="9">
        <v>67.599999999999994</v>
      </c>
      <c r="BJ1117" s="9">
        <v>66.41</v>
      </c>
      <c r="BK1117" s="9">
        <v>65.37</v>
      </c>
      <c r="BL1117" s="9">
        <v>64.614999999999995</v>
      </c>
      <c r="BM1117" s="9">
        <v>65.224999999999994</v>
      </c>
      <c r="BN1117" s="9">
        <v>69.459999999999994</v>
      </c>
      <c r="BO1117" s="9">
        <v>74.38</v>
      </c>
      <c r="BP1117" s="9">
        <v>78.995000000000005</v>
      </c>
      <c r="BQ1117" s="9">
        <v>83.3</v>
      </c>
      <c r="BR1117" s="9">
        <v>86.97</v>
      </c>
      <c r="BS1117" s="9">
        <v>90.105000000000004</v>
      </c>
      <c r="BT1117" s="9">
        <v>92.605000000000004</v>
      </c>
      <c r="BU1117" s="9">
        <v>93.605000000000004</v>
      </c>
      <c r="BV1117" s="9">
        <v>93.74</v>
      </c>
      <c r="BW1117" s="9">
        <v>93.385000000000005</v>
      </c>
      <c r="BX1117" s="9">
        <v>92.42</v>
      </c>
      <c r="BY1117" s="9">
        <v>90.46</v>
      </c>
      <c r="BZ1117" s="9">
        <v>87.17</v>
      </c>
      <c r="CA1117" s="9">
        <v>82.155000000000001</v>
      </c>
      <c r="CB1117" s="9">
        <v>78.48</v>
      </c>
      <c r="CC1117" s="9">
        <v>75.334999999999994</v>
      </c>
      <c r="CD1117" s="9">
        <v>73.394999999999996</v>
      </c>
      <c r="CE1117" s="9">
        <v>110229.4</v>
      </c>
      <c r="CF1117" s="9">
        <v>100038.2</v>
      </c>
      <c r="CG1117" s="9">
        <v>92890.34</v>
      </c>
      <c r="CH1117" s="9">
        <v>63008.14</v>
      </c>
      <c r="CI1117" s="9">
        <v>41558.06</v>
      </c>
      <c r="CJ1117" s="9">
        <v>32627.25</v>
      </c>
      <c r="CK1117" s="9">
        <v>26078.639999999999</v>
      </c>
      <c r="CL1117" s="9">
        <v>53808.480000000003</v>
      </c>
      <c r="CM1117" s="9">
        <v>92012.01</v>
      </c>
      <c r="CN1117" s="9">
        <v>124632.2</v>
      </c>
      <c r="CO1117" s="9">
        <v>144460.5</v>
      </c>
      <c r="CP1117" s="9">
        <v>191793.8</v>
      </c>
      <c r="CQ1117" s="9">
        <v>210051.5</v>
      </c>
      <c r="CR1117" s="9">
        <v>218580.4</v>
      </c>
      <c r="CS1117" s="9">
        <v>216909.5</v>
      </c>
      <c r="CT1117" s="9">
        <v>233055.2</v>
      </c>
      <c r="CU1117" s="9">
        <v>235355.6</v>
      </c>
      <c r="CV1117" s="9">
        <v>195681.6</v>
      </c>
      <c r="CW1117" s="9">
        <v>177013.7</v>
      </c>
      <c r="CX1117" s="9">
        <v>172447.9</v>
      </c>
      <c r="CY1117" s="9">
        <v>156728.1</v>
      </c>
      <c r="CZ1117" s="9">
        <v>144195.9</v>
      </c>
      <c r="DA1117" s="9">
        <v>117605.2</v>
      </c>
      <c r="DB1117" s="9">
        <v>115699.6</v>
      </c>
      <c r="DC1117" s="9">
        <v>193784.3</v>
      </c>
      <c r="DD1117" s="9">
        <v>27.05031</v>
      </c>
      <c r="DE1117" s="9">
        <v>0</v>
      </c>
      <c r="DF1117" s="9">
        <v>0</v>
      </c>
      <c r="DG1117" s="9">
        <v>0</v>
      </c>
    </row>
    <row r="1118" spans="1:111" x14ac:dyDescent="0.25">
      <c r="A1118" s="9" t="s">
        <v>35</v>
      </c>
      <c r="B1118" s="9" t="s">
        <v>106</v>
      </c>
      <c r="C1118" s="9" t="s">
        <v>2</v>
      </c>
      <c r="D1118" s="9" t="s">
        <v>161</v>
      </c>
      <c r="E1118" s="9" t="s">
        <v>188</v>
      </c>
      <c r="F1118" s="9" t="s">
        <v>36</v>
      </c>
      <c r="G1118" s="9">
        <v>2017</v>
      </c>
      <c r="H1118" s="9">
        <v>8</v>
      </c>
      <c r="I1118" s="9">
        <v>6361.3580000000002</v>
      </c>
      <c r="J1118" s="9">
        <v>6183.5410000000002</v>
      </c>
      <c r="K1118" s="9">
        <v>6062.817</v>
      </c>
      <c r="L1118" s="9">
        <v>6050.1480000000001</v>
      </c>
      <c r="M1118" s="9">
        <v>6445.9579999999996</v>
      </c>
      <c r="N1118" s="9">
        <v>6764.1369999999997</v>
      </c>
      <c r="O1118" s="9">
        <v>6349.0990000000002</v>
      </c>
      <c r="P1118" s="9">
        <v>6868.777</v>
      </c>
      <c r="Q1118" s="9">
        <v>7520.2730000000001</v>
      </c>
      <c r="R1118" s="9">
        <v>8574.0679999999993</v>
      </c>
      <c r="S1118" s="9">
        <v>9110.4989999999998</v>
      </c>
      <c r="T1118" s="9">
        <v>8977.2630000000008</v>
      </c>
      <c r="U1118" s="9">
        <v>8640.9599999999991</v>
      </c>
      <c r="V1118" s="9">
        <v>7896.4889999999996</v>
      </c>
      <c r="W1118" s="9">
        <v>7992.7889999999998</v>
      </c>
      <c r="X1118" s="9">
        <v>8522.5529999999999</v>
      </c>
      <c r="Y1118" s="9">
        <v>8348.2630000000008</v>
      </c>
      <c r="Z1118" s="9">
        <v>9034.9110000000001</v>
      </c>
      <c r="AA1118" s="9">
        <v>10319.41</v>
      </c>
      <c r="AB1118" s="9">
        <v>11080.84</v>
      </c>
      <c r="AC1118" s="9">
        <v>9675.2019999999993</v>
      </c>
      <c r="AD1118" s="9">
        <v>8219.3739999999998</v>
      </c>
      <c r="AE1118" s="9">
        <v>7718.3609999999999</v>
      </c>
      <c r="AF1118" s="9">
        <v>7699.0320000000002</v>
      </c>
      <c r="AG1118" s="9">
        <v>8353.6219999999994</v>
      </c>
      <c r="AH1118" s="9">
        <v>6165.2169999999996</v>
      </c>
      <c r="AI1118" s="9">
        <v>5996.348</v>
      </c>
      <c r="AJ1118" s="9">
        <v>5894.9480000000003</v>
      </c>
      <c r="AK1118" s="9">
        <v>6007.0379999999996</v>
      </c>
      <c r="AL1118" s="9">
        <v>6203.9229999999998</v>
      </c>
      <c r="AM1118" s="9">
        <v>6543.9930000000004</v>
      </c>
      <c r="AN1118" s="9">
        <v>6532.6210000000001</v>
      </c>
      <c r="AO1118" s="9">
        <v>7050.2460000000001</v>
      </c>
      <c r="AP1118" s="9">
        <v>7659.7879999999996</v>
      </c>
      <c r="AQ1118" s="9">
        <v>8782.848</v>
      </c>
      <c r="AR1118" s="9">
        <v>9269.4490000000005</v>
      </c>
      <c r="AS1118" s="9">
        <v>9611.5949999999993</v>
      </c>
      <c r="AT1118" s="9">
        <v>9799.1239999999998</v>
      </c>
      <c r="AU1118" s="9">
        <v>10049.48</v>
      </c>
      <c r="AV1118" s="9">
        <v>10145.780000000001</v>
      </c>
      <c r="AW1118" s="9">
        <v>10486.38</v>
      </c>
      <c r="AX1118" s="9">
        <v>10387.23</v>
      </c>
      <c r="AY1118" s="9">
        <v>11040.32</v>
      </c>
      <c r="AZ1118" s="9">
        <v>11166.71</v>
      </c>
      <c r="BA1118" s="9">
        <v>11073.12</v>
      </c>
      <c r="BB1118" s="9">
        <v>9923.6049999999996</v>
      </c>
      <c r="BC1118" s="9">
        <v>8398.4069999999992</v>
      </c>
      <c r="BD1118" s="9">
        <v>7720.3270000000002</v>
      </c>
      <c r="BE1118" s="9">
        <v>7700.9979999999996</v>
      </c>
      <c r="BF1118" s="9">
        <v>10408.040000000001</v>
      </c>
      <c r="BG1118" s="9">
        <v>71.135000000000005</v>
      </c>
      <c r="BH1118" s="9">
        <v>69.510000000000005</v>
      </c>
      <c r="BI1118" s="9">
        <v>68.150000000000006</v>
      </c>
      <c r="BJ1118" s="9">
        <v>67.114999999999995</v>
      </c>
      <c r="BK1118" s="9">
        <v>66.02</v>
      </c>
      <c r="BL1118" s="9">
        <v>65.105000000000004</v>
      </c>
      <c r="BM1118" s="9">
        <v>64.894999999999996</v>
      </c>
      <c r="BN1118" s="9">
        <v>68.125</v>
      </c>
      <c r="BO1118" s="9">
        <v>72.644999999999996</v>
      </c>
      <c r="BP1118" s="9">
        <v>77.484999999999999</v>
      </c>
      <c r="BQ1118" s="9">
        <v>82.125</v>
      </c>
      <c r="BR1118" s="9">
        <v>86.06</v>
      </c>
      <c r="BS1118" s="9">
        <v>89.23</v>
      </c>
      <c r="BT1118" s="9">
        <v>91.555000000000007</v>
      </c>
      <c r="BU1118" s="9">
        <v>92.83</v>
      </c>
      <c r="BV1118" s="9">
        <v>93.38</v>
      </c>
      <c r="BW1118" s="9">
        <v>92.534999999999997</v>
      </c>
      <c r="BX1118" s="9">
        <v>90.954999999999998</v>
      </c>
      <c r="BY1118" s="9">
        <v>88.444999999999993</v>
      </c>
      <c r="BZ1118" s="9">
        <v>84.55</v>
      </c>
      <c r="CA1118" s="9">
        <v>80.215000000000003</v>
      </c>
      <c r="CB1118" s="9">
        <v>77.295000000000002</v>
      </c>
      <c r="CC1118" s="9">
        <v>75.19</v>
      </c>
      <c r="CD1118" s="9">
        <v>73.534999999999997</v>
      </c>
      <c r="CE1118" s="9">
        <v>94543.59</v>
      </c>
      <c r="CF1118" s="9">
        <v>86683.33</v>
      </c>
      <c r="CG1118" s="9">
        <v>79022.84</v>
      </c>
      <c r="CH1118" s="9">
        <v>54823.199999999997</v>
      </c>
      <c r="CI1118" s="9">
        <v>36375.199999999997</v>
      </c>
      <c r="CJ1118" s="9">
        <v>28867.96</v>
      </c>
      <c r="CK1118" s="9">
        <v>22423.68</v>
      </c>
      <c r="CL1118" s="9">
        <v>46477.31</v>
      </c>
      <c r="CM1118" s="9">
        <v>79241.960000000006</v>
      </c>
      <c r="CN1118" s="9">
        <v>107056.1</v>
      </c>
      <c r="CO1118" s="9">
        <v>124742.2</v>
      </c>
      <c r="CP1118" s="9">
        <v>169431.9</v>
      </c>
      <c r="CQ1118" s="9">
        <v>183183.3</v>
      </c>
      <c r="CR1118" s="9">
        <v>191285.2</v>
      </c>
      <c r="CS1118" s="9">
        <v>189524.1</v>
      </c>
      <c r="CT1118" s="9">
        <v>204898.4</v>
      </c>
      <c r="CU1118" s="9">
        <v>206101.9</v>
      </c>
      <c r="CV1118" s="9">
        <v>170919.4</v>
      </c>
      <c r="CW1118" s="9">
        <v>154058.9</v>
      </c>
      <c r="CX1118" s="9">
        <v>149331.5</v>
      </c>
      <c r="CY1118" s="9">
        <v>136040.6</v>
      </c>
      <c r="CZ1118" s="9">
        <v>124352.4</v>
      </c>
      <c r="DA1118" s="9">
        <v>101294.1</v>
      </c>
      <c r="DB1118" s="9">
        <v>100243.8</v>
      </c>
      <c r="DC1118" s="9">
        <v>170245.6</v>
      </c>
      <c r="DD1118" s="9">
        <v>27.05031</v>
      </c>
      <c r="DE1118" s="9">
        <v>0</v>
      </c>
      <c r="DF1118" s="9">
        <v>0</v>
      </c>
      <c r="DG1118" s="9">
        <v>0</v>
      </c>
    </row>
    <row r="1119" spans="1:111" x14ac:dyDescent="0.25">
      <c r="A1119" s="9" t="s">
        <v>35</v>
      </c>
      <c r="B1119" s="9" t="s">
        <v>106</v>
      </c>
      <c r="C1119" s="9" t="s">
        <v>2</v>
      </c>
      <c r="D1119" s="9" t="s">
        <v>161</v>
      </c>
      <c r="E1119" s="9" t="s">
        <v>188</v>
      </c>
      <c r="F1119" s="9" t="s">
        <v>36</v>
      </c>
      <c r="G1119" s="9">
        <v>2017</v>
      </c>
      <c r="H1119" s="9">
        <v>9</v>
      </c>
      <c r="I1119" s="9">
        <v>7148.81</v>
      </c>
      <c r="J1119" s="9">
        <v>7063.9470000000001</v>
      </c>
      <c r="K1119" s="9">
        <v>6992.2629999999999</v>
      </c>
      <c r="L1119" s="9">
        <v>7218.5450000000001</v>
      </c>
      <c r="M1119" s="9">
        <v>7695.8310000000001</v>
      </c>
      <c r="N1119" s="9">
        <v>8330.8690000000006</v>
      </c>
      <c r="O1119" s="9">
        <v>8046.62</v>
      </c>
      <c r="P1119" s="9">
        <v>8331.4920000000002</v>
      </c>
      <c r="Q1119" s="9">
        <v>9151.8799999999992</v>
      </c>
      <c r="R1119" s="9">
        <v>10056.549999999999</v>
      </c>
      <c r="S1119" s="9">
        <v>10070.64</v>
      </c>
      <c r="T1119" s="9">
        <v>9967.2759999999998</v>
      </c>
      <c r="U1119" s="9">
        <v>9370.0450000000001</v>
      </c>
      <c r="V1119" s="9">
        <v>8443.0570000000007</v>
      </c>
      <c r="W1119" s="9">
        <v>8550.8019999999997</v>
      </c>
      <c r="X1119" s="9">
        <v>9491.8330000000005</v>
      </c>
      <c r="Y1119" s="9">
        <v>9802.9009999999998</v>
      </c>
      <c r="Z1119" s="9">
        <v>10519.51</v>
      </c>
      <c r="AA1119" s="9">
        <v>11980.77</v>
      </c>
      <c r="AB1119" s="9">
        <v>12586.48</v>
      </c>
      <c r="AC1119" s="9">
        <v>10964.18</v>
      </c>
      <c r="AD1119" s="9">
        <v>9197.8960000000006</v>
      </c>
      <c r="AE1119" s="9">
        <v>8378.8590000000004</v>
      </c>
      <c r="AF1119" s="9">
        <v>8391.4380000000001</v>
      </c>
      <c r="AG1119" s="9">
        <v>9439.0709999999999</v>
      </c>
      <c r="AH1119" s="9">
        <v>7341.93</v>
      </c>
      <c r="AI1119" s="9">
        <v>7181.5410000000002</v>
      </c>
      <c r="AJ1119" s="9">
        <v>7084.9809999999998</v>
      </c>
      <c r="AK1119" s="9">
        <v>7245.62</v>
      </c>
      <c r="AL1119" s="9">
        <v>7532.9790000000003</v>
      </c>
      <c r="AM1119" s="9">
        <v>8084.1769999999997</v>
      </c>
      <c r="AN1119" s="9">
        <v>8164.27</v>
      </c>
      <c r="AO1119" s="9">
        <v>8513.3130000000001</v>
      </c>
      <c r="AP1119" s="9">
        <v>8924.5630000000001</v>
      </c>
      <c r="AQ1119" s="9">
        <v>9892.9650000000001</v>
      </c>
      <c r="AR1119" s="9">
        <v>10245.86</v>
      </c>
      <c r="AS1119" s="9">
        <v>10801.62</v>
      </c>
      <c r="AT1119" s="9">
        <v>11004.22</v>
      </c>
      <c r="AU1119" s="9">
        <v>11362.9</v>
      </c>
      <c r="AV1119" s="9">
        <v>11470.64</v>
      </c>
      <c r="AW1119" s="9">
        <v>11858.11</v>
      </c>
      <c r="AX1119" s="9">
        <v>11917.99</v>
      </c>
      <c r="AY1119" s="9">
        <v>12439.7</v>
      </c>
      <c r="AZ1119" s="9">
        <v>12807.31</v>
      </c>
      <c r="BA1119" s="9">
        <v>12544.09</v>
      </c>
      <c r="BB1119" s="9">
        <v>11311.76</v>
      </c>
      <c r="BC1119" s="9">
        <v>9623.5660000000007</v>
      </c>
      <c r="BD1119" s="9">
        <v>8627.884</v>
      </c>
      <c r="BE1119" s="9">
        <v>8640.4629999999997</v>
      </c>
      <c r="BF1119" s="9">
        <v>11818.86</v>
      </c>
      <c r="BG1119" s="9">
        <v>69.400000000000006</v>
      </c>
      <c r="BH1119" s="9">
        <v>68.194999999999993</v>
      </c>
      <c r="BI1119" s="9">
        <v>66.88</v>
      </c>
      <c r="BJ1119" s="9">
        <v>65.680000000000007</v>
      </c>
      <c r="BK1119" s="9">
        <v>64.805000000000007</v>
      </c>
      <c r="BL1119" s="9">
        <v>64.174999999999997</v>
      </c>
      <c r="BM1119" s="9">
        <v>63.515000000000001</v>
      </c>
      <c r="BN1119" s="9">
        <v>65.364999999999995</v>
      </c>
      <c r="BO1119" s="9">
        <v>70.37</v>
      </c>
      <c r="BP1119" s="9">
        <v>75.959999999999994</v>
      </c>
      <c r="BQ1119" s="9">
        <v>81.150000000000006</v>
      </c>
      <c r="BR1119" s="9">
        <v>85.825000000000003</v>
      </c>
      <c r="BS1119" s="9">
        <v>88.88</v>
      </c>
      <c r="BT1119" s="9">
        <v>91.03</v>
      </c>
      <c r="BU1119" s="9">
        <v>92.2</v>
      </c>
      <c r="BV1119" s="9">
        <v>92.28</v>
      </c>
      <c r="BW1119" s="9">
        <v>91.56</v>
      </c>
      <c r="BX1119" s="9">
        <v>90.21</v>
      </c>
      <c r="BY1119" s="9">
        <v>87.004999999999995</v>
      </c>
      <c r="BZ1119" s="9">
        <v>81.944999999999993</v>
      </c>
      <c r="CA1119" s="9">
        <v>77.965000000000003</v>
      </c>
      <c r="CB1119" s="9">
        <v>75.290000000000006</v>
      </c>
      <c r="CC1119" s="9">
        <v>73.204999999999998</v>
      </c>
      <c r="CD1119" s="9">
        <v>71.334999999999994</v>
      </c>
      <c r="CE1119" s="9">
        <v>103465</v>
      </c>
      <c r="CF1119" s="9">
        <v>94731.38</v>
      </c>
      <c r="CG1119" s="9">
        <v>84857.39</v>
      </c>
      <c r="CH1119" s="9">
        <v>61293.97</v>
      </c>
      <c r="CI1119" s="9">
        <v>40398.480000000003</v>
      </c>
      <c r="CJ1119" s="9">
        <v>31161.38</v>
      </c>
      <c r="CK1119" s="9">
        <v>25089.27</v>
      </c>
      <c r="CL1119" s="9">
        <v>54178.82</v>
      </c>
      <c r="CM1119" s="9">
        <v>91541.41</v>
      </c>
      <c r="CN1119" s="9">
        <v>121908.3</v>
      </c>
      <c r="CO1119" s="9">
        <v>142971.6</v>
      </c>
      <c r="CP1119" s="9">
        <v>203975.1</v>
      </c>
      <c r="CQ1119" s="9">
        <v>209499.4</v>
      </c>
      <c r="CR1119" s="9">
        <v>224632.9</v>
      </c>
      <c r="CS1119" s="9">
        <v>217950.5</v>
      </c>
      <c r="CT1119" s="9">
        <v>235346.1</v>
      </c>
      <c r="CU1119" s="9">
        <v>240848.8</v>
      </c>
      <c r="CV1119" s="9">
        <v>198060</v>
      </c>
      <c r="CW1119" s="9">
        <v>174644.2</v>
      </c>
      <c r="CX1119" s="9">
        <v>165809.29999999999</v>
      </c>
      <c r="CY1119" s="9">
        <v>149770.70000000001</v>
      </c>
      <c r="CZ1119" s="9">
        <v>136454.1</v>
      </c>
      <c r="DA1119" s="9">
        <v>106713.60000000001</v>
      </c>
      <c r="DB1119" s="9">
        <v>106017.60000000001</v>
      </c>
      <c r="DC1119" s="9">
        <v>201127</v>
      </c>
      <c r="DD1119" s="9">
        <v>27.05031</v>
      </c>
      <c r="DE1119" s="9">
        <v>0</v>
      </c>
      <c r="DF1119" s="9">
        <v>0</v>
      </c>
      <c r="DG1119" s="9">
        <v>0</v>
      </c>
    </row>
    <row r="1120" spans="1:111" x14ac:dyDescent="0.25">
      <c r="A1120" s="9" t="s">
        <v>35</v>
      </c>
      <c r="B1120" s="9" t="s">
        <v>106</v>
      </c>
      <c r="C1120" s="9" t="s">
        <v>2</v>
      </c>
      <c r="D1120" s="9" t="s">
        <v>161</v>
      </c>
      <c r="E1120" s="9" t="s">
        <v>188</v>
      </c>
      <c r="F1120" s="9" t="s">
        <v>36</v>
      </c>
      <c r="G1120" s="9">
        <v>2017</v>
      </c>
      <c r="H1120" s="9">
        <v>10</v>
      </c>
      <c r="I1120" s="9">
        <v>6716.0959999999995</v>
      </c>
      <c r="J1120" s="9">
        <v>6605.0889999999999</v>
      </c>
      <c r="K1120" s="9">
        <v>6474.174</v>
      </c>
      <c r="L1120" s="9">
        <v>6736.5249999999996</v>
      </c>
      <c r="M1120" s="9">
        <v>7130.4840000000004</v>
      </c>
      <c r="N1120" s="9">
        <v>7484.1360000000004</v>
      </c>
      <c r="O1120" s="9">
        <v>7082.7420000000002</v>
      </c>
      <c r="P1120" s="9">
        <v>7164.482</v>
      </c>
      <c r="Q1120" s="9">
        <v>7712.32</v>
      </c>
      <c r="R1120" s="9">
        <v>8353.9940000000006</v>
      </c>
      <c r="S1120" s="9">
        <v>8368.4349999999995</v>
      </c>
      <c r="T1120" s="9">
        <v>8191.28</v>
      </c>
      <c r="U1120" s="9">
        <v>7591.9189999999999</v>
      </c>
      <c r="V1120" s="9">
        <v>6937.3649999999998</v>
      </c>
      <c r="W1120" s="9">
        <v>6976.6379999999999</v>
      </c>
      <c r="X1120" s="9">
        <v>7950.6710000000003</v>
      </c>
      <c r="Y1120" s="9">
        <v>8106.973</v>
      </c>
      <c r="Z1120" s="9">
        <v>9085.5280000000002</v>
      </c>
      <c r="AA1120" s="9">
        <v>10426.01</v>
      </c>
      <c r="AB1120" s="9">
        <v>10988.08</v>
      </c>
      <c r="AC1120" s="9">
        <v>9714.6980000000003</v>
      </c>
      <c r="AD1120" s="9">
        <v>8350.3549999999996</v>
      </c>
      <c r="AE1120" s="9">
        <v>7670.71</v>
      </c>
      <c r="AF1120" s="9">
        <v>7671.24</v>
      </c>
      <c r="AG1120" s="9">
        <v>7836.16</v>
      </c>
      <c r="AH1120" s="9">
        <v>6891.8280000000004</v>
      </c>
      <c r="AI1120" s="9">
        <v>6710.5209999999997</v>
      </c>
      <c r="AJ1120" s="9">
        <v>6557.5420000000004</v>
      </c>
      <c r="AK1120" s="9">
        <v>6755.0889999999999</v>
      </c>
      <c r="AL1120" s="9">
        <v>6973.3220000000001</v>
      </c>
      <c r="AM1120" s="9">
        <v>7250.2479999999996</v>
      </c>
      <c r="AN1120" s="9">
        <v>7199.4269999999997</v>
      </c>
      <c r="AO1120" s="9">
        <v>7339.7709999999997</v>
      </c>
      <c r="AP1120" s="9">
        <v>7495.4449999999997</v>
      </c>
      <c r="AQ1120" s="9">
        <v>8195.6059999999998</v>
      </c>
      <c r="AR1120" s="9">
        <v>8534.1020000000008</v>
      </c>
      <c r="AS1120" s="9">
        <v>8989.25</v>
      </c>
      <c r="AT1120" s="9">
        <v>9161.6370000000006</v>
      </c>
      <c r="AU1120" s="9">
        <v>9787.7270000000008</v>
      </c>
      <c r="AV1120" s="9">
        <v>9826.9989999999998</v>
      </c>
      <c r="AW1120" s="9">
        <v>10270.959999999999</v>
      </c>
      <c r="AX1120" s="9">
        <v>10187.01</v>
      </c>
      <c r="AY1120" s="9">
        <v>10980.86</v>
      </c>
      <c r="AZ1120" s="9">
        <v>11235.39</v>
      </c>
      <c r="BA1120" s="9">
        <v>10951.73</v>
      </c>
      <c r="BB1120" s="9">
        <v>10051.58</v>
      </c>
      <c r="BC1120" s="9">
        <v>8758.94</v>
      </c>
      <c r="BD1120" s="9">
        <v>7905.5659999999998</v>
      </c>
      <c r="BE1120" s="9">
        <v>7906.0959999999995</v>
      </c>
      <c r="BF1120" s="9">
        <v>10169.83</v>
      </c>
      <c r="BG1120" s="9">
        <v>62.664999999999999</v>
      </c>
      <c r="BH1120" s="9">
        <v>61.25</v>
      </c>
      <c r="BI1120" s="9">
        <v>60.445</v>
      </c>
      <c r="BJ1120" s="9">
        <v>59.61</v>
      </c>
      <c r="BK1120" s="9">
        <v>59.01</v>
      </c>
      <c r="BL1120" s="9">
        <v>58.23</v>
      </c>
      <c r="BM1120" s="9">
        <v>57.655000000000001</v>
      </c>
      <c r="BN1120" s="9">
        <v>57.875</v>
      </c>
      <c r="BO1120" s="9">
        <v>62.1</v>
      </c>
      <c r="BP1120" s="9">
        <v>66.92</v>
      </c>
      <c r="BQ1120" s="9">
        <v>71.545000000000002</v>
      </c>
      <c r="BR1120" s="9">
        <v>75.855000000000004</v>
      </c>
      <c r="BS1120" s="9">
        <v>79.924999999999997</v>
      </c>
      <c r="BT1120" s="9">
        <v>82.295000000000002</v>
      </c>
      <c r="BU1120" s="9">
        <v>83.084999999999994</v>
      </c>
      <c r="BV1120" s="9">
        <v>82.584999999999994</v>
      </c>
      <c r="BW1120" s="9">
        <v>81.2</v>
      </c>
      <c r="BX1120" s="9">
        <v>78.644999999999996</v>
      </c>
      <c r="BY1120" s="9">
        <v>74.484999999999999</v>
      </c>
      <c r="BZ1120" s="9">
        <v>70.405000000000001</v>
      </c>
      <c r="CA1120" s="9">
        <v>67.515000000000001</v>
      </c>
      <c r="CB1120" s="9">
        <v>65.504999999999995</v>
      </c>
      <c r="CC1120" s="9">
        <v>63.77</v>
      </c>
      <c r="CD1120" s="9">
        <v>62.42</v>
      </c>
      <c r="CE1120" s="9">
        <v>94251.75</v>
      </c>
      <c r="CF1120" s="9">
        <v>86257.8</v>
      </c>
      <c r="CG1120" s="9">
        <v>77198.95</v>
      </c>
      <c r="CH1120" s="9">
        <v>55777.7</v>
      </c>
      <c r="CI1120" s="9">
        <v>36723.89</v>
      </c>
      <c r="CJ1120" s="9">
        <v>28451.18</v>
      </c>
      <c r="CK1120" s="9">
        <v>22881.3</v>
      </c>
      <c r="CL1120" s="9">
        <v>49366.06</v>
      </c>
      <c r="CM1120" s="9">
        <v>83327.990000000005</v>
      </c>
      <c r="CN1120" s="9">
        <v>111513.60000000001</v>
      </c>
      <c r="CO1120" s="9">
        <v>129083.5</v>
      </c>
      <c r="CP1120" s="9">
        <v>171749.1</v>
      </c>
      <c r="CQ1120" s="9">
        <v>200163.1</v>
      </c>
      <c r="CR1120" s="9">
        <v>205053.5</v>
      </c>
      <c r="CS1120" s="9">
        <v>197368.6</v>
      </c>
      <c r="CT1120" s="9">
        <v>231618</v>
      </c>
      <c r="CU1120" s="9">
        <v>218392.8</v>
      </c>
      <c r="CV1120" s="9">
        <v>179760.7</v>
      </c>
      <c r="CW1120" s="9">
        <v>158678.6</v>
      </c>
      <c r="CX1120" s="9">
        <v>151008.5</v>
      </c>
      <c r="CY1120" s="9">
        <v>136757.29999999999</v>
      </c>
      <c r="CZ1120" s="9">
        <v>124533.1</v>
      </c>
      <c r="DA1120" s="9">
        <v>97060.479999999996</v>
      </c>
      <c r="DB1120" s="9">
        <v>97059.86</v>
      </c>
      <c r="DC1120" s="9">
        <v>178891.3</v>
      </c>
      <c r="DD1120" s="9">
        <v>27.05031</v>
      </c>
      <c r="DE1120" s="9">
        <v>0</v>
      </c>
      <c r="DF1120" s="9">
        <v>0</v>
      </c>
      <c r="DG1120" s="9">
        <v>0</v>
      </c>
    </row>
    <row r="1121" spans="1:111" x14ac:dyDescent="0.25">
      <c r="A1121" s="9" t="s">
        <v>35</v>
      </c>
      <c r="B1121" s="9" t="s">
        <v>106</v>
      </c>
      <c r="C1121" s="9" t="s">
        <v>2</v>
      </c>
      <c r="D1121" s="9" t="s">
        <v>161</v>
      </c>
      <c r="E1121" s="9" t="s">
        <v>188</v>
      </c>
      <c r="F1121" s="9" t="s">
        <v>33</v>
      </c>
      <c r="G1121" s="9">
        <v>2017</v>
      </c>
      <c r="H1121" s="9">
        <v>8</v>
      </c>
      <c r="I1121" s="9">
        <v>6382.3029999999999</v>
      </c>
      <c r="J1121" s="9">
        <v>6191.2910000000002</v>
      </c>
      <c r="K1121" s="9">
        <v>6090.7479999999996</v>
      </c>
      <c r="L1121" s="9">
        <v>6072.2020000000002</v>
      </c>
      <c r="M1121" s="9">
        <v>6452.2219999999998</v>
      </c>
      <c r="N1121" s="9">
        <v>6775.1090000000004</v>
      </c>
      <c r="O1121" s="9">
        <v>6342.5879999999997</v>
      </c>
      <c r="P1121" s="9">
        <v>6857.5990000000002</v>
      </c>
      <c r="Q1121" s="9">
        <v>7508.4250000000002</v>
      </c>
      <c r="R1121" s="9">
        <v>8553.4050000000007</v>
      </c>
      <c r="S1121" s="9">
        <v>9104.02</v>
      </c>
      <c r="T1121" s="9">
        <v>8939.6209999999992</v>
      </c>
      <c r="U1121" s="9">
        <v>8596.4850000000006</v>
      </c>
      <c r="V1121" s="9">
        <v>7810.4989999999998</v>
      </c>
      <c r="W1121" s="9">
        <v>7918.6589999999997</v>
      </c>
      <c r="X1121" s="9">
        <v>8405.7569999999996</v>
      </c>
      <c r="Y1121" s="9">
        <v>8252.4590000000007</v>
      </c>
      <c r="Z1121" s="9">
        <v>8999.8580000000002</v>
      </c>
      <c r="AA1121" s="9">
        <v>10326.09</v>
      </c>
      <c r="AB1121" s="9">
        <v>11108.5</v>
      </c>
      <c r="AC1121" s="9">
        <v>9679.9770000000008</v>
      </c>
      <c r="AD1121" s="9">
        <v>8214.0630000000001</v>
      </c>
      <c r="AE1121" s="9">
        <v>7711.915</v>
      </c>
      <c r="AF1121" s="9">
        <v>7689.6260000000002</v>
      </c>
      <c r="AG1121" s="9">
        <v>8280.7639999999992</v>
      </c>
      <c r="AH1121" s="9">
        <v>6186.1620000000003</v>
      </c>
      <c r="AI1121" s="9">
        <v>6004.0990000000002</v>
      </c>
      <c r="AJ1121" s="9">
        <v>5922.8789999999999</v>
      </c>
      <c r="AK1121" s="9">
        <v>6029.0910000000003</v>
      </c>
      <c r="AL1121" s="9">
        <v>6210.1859999999997</v>
      </c>
      <c r="AM1121" s="9">
        <v>6554.9650000000001</v>
      </c>
      <c r="AN1121" s="9">
        <v>6526.1090000000004</v>
      </c>
      <c r="AO1121" s="9">
        <v>7039.0680000000002</v>
      </c>
      <c r="AP1121" s="9">
        <v>7647.9390000000003</v>
      </c>
      <c r="AQ1121" s="9">
        <v>8762.1859999999997</v>
      </c>
      <c r="AR1121" s="9">
        <v>9262.9699999999993</v>
      </c>
      <c r="AS1121" s="9">
        <v>9573.9519999999993</v>
      </c>
      <c r="AT1121" s="9">
        <v>9754.6489999999994</v>
      </c>
      <c r="AU1121" s="9">
        <v>9963.4930000000004</v>
      </c>
      <c r="AV1121" s="9">
        <v>10071.65</v>
      </c>
      <c r="AW1121" s="9">
        <v>10369.59</v>
      </c>
      <c r="AX1121" s="9">
        <v>10291.42</v>
      </c>
      <c r="AY1121" s="9">
        <v>11005.27</v>
      </c>
      <c r="AZ1121" s="9">
        <v>11173.4</v>
      </c>
      <c r="BA1121" s="9">
        <v>11100.77</v>
      </c>
      <c r="BB1121" s="9">
        <v>9928.3790000000008</v>
      </c>
      <c r="BC1121" s="9">
        <v>8393.0959999999995</v>
      </c>
      <c r="BD1121" s="9">
        <v>7713.88</v>
      </c>
      <c r="BE1121" s="9">
        <v>7691.5929999999998</v>
      </c>
      <c r="BF1121" s="9">
        <v>10335.18</v>
      </c>
      <c r="BG1121" s="9">
        <v>70.454999999999998</v>
      </c>
      <c r="BH1121" s="9">
        <v>69.099999999999994</v>
      </c>
      <c r="BI1121" s="9">
        <v>67.622500000000002</v>
      </c>
      <c r="BJ1121" s="9">
        <v>66.463750000000005</v>
      </c>
      <c r="BK1121" s="9">
        <v>65.408749999999998</v>
      </c>
      <c r="BL1121" s="9">
        <v>64.607500000000002</v>
      </c>
      <c r="BM1121" s="9">
        <v>64.814999999999998</v>
      </c>
      <c r="BN1121" s="9">
        <v>68.176249999999996</v>
      </c>
      <c r="BO1121" s="9">
        <v>72.831249999999997</v>
      </c>
      <c r="BP1121" s="9">
        <v>77.713750000000005</v>
      </c>
      <c r="BQ1121" s="9">
        <v>82.29</v>
      </c>
      <c r="BR1121" s="9">
        <v>86.09375</v>
      </c>
      <c r="BS1121" s="9">
        <v>88.984999999999999</v>
      </c>
      <c r="BT1121" s="9">
        <v>91.138750000000002</v>
      </c>
      <c r="BU1121" s="9">
        <v>92.256249999999994</v>
      </c>
      <c r="BV1121" s="9">
        <v>92.503780000000006</v>
      </c>
      <c r="BW1121" s="9">
        <v>91.850009999999997</v>
      </c>
      <c r="BX1121" s="9">
        <v>90.588769999999997</v>
      </c>
      <c r="BY1121" s="9">
        <v>88.161259999999999</v>
      </c>
      <c r="BZ1121" s="9">
        <v>84.288749999999993</v>
      </c>
      <c r="CA1121" s="9">
        <v>79.832499999999996</v>
      </c>
      <c r="CB1121" s="9">
        <v>76.661249999999995</v>
      </c>
      <c r="CC1121" s="9">
        <v>74.302499999999995</v>
      </c>
      <c r="CD1121" s="9">
        <v>72.478750000000005</v>
      </c>
      <c r="CE1121" s="9">
        <v>93840.88</v>
      </c>
      <c r="CF1121" s="9">
        <v>86327.21</v>
      </c>
      <c r="CG1121" s="9">
        <v>78390.66</v>
      </c>
      <c r="CH1121" s="9">
        <v>54287.79</v>
      </c>
      <c r="CI1121" s="9">
        <v>35796.33</v>
      </c>
      <c r="CJ1121" s="9">
        <v>28486.53</v>
      </c>
      <c r="CK1121" s="9">
        <v>22354.67</v>
      </c>
      <c r="CL1121" s="9">
        <v>46362.36</v>
      </c>
      <c r="CM1121" s="9">
        <v>79122.14</v>
      </c>
      <c r="CN1121" s="9">
        <v>106836.5</v>
      </c>
      <c r="CO1121" s="9">
        <v>123908</v>
      </c>
      <c r="CP1121" s="9">
        <v>167610.70000000001</v>
      </c>
      <c r="CQ1121" s="9">
        <v>181937</v>
      </c>
      <c r="CR1121" s="9">
        <v>190875.9</v>
      </c>
      <c r="CS1121" s="9">
        <v>188748.2</v>
      </c>
      <c r="CT1121" s="9">
        <v>202948</v>
      </c>
      <c r="CU1121" s="9">
        <v>205488</v>
      </c>
      <c r="CV1121" s="9">
        <v>170420.9</v>
      </c>
      <c r="CW1121" s="9">
        <v>153728.70000000001</v>
      </c>
      <c r="CX1121" s="9">
        <v>148922.29999999999</v>
      </c>
      <c r="CY1121" s="9">
        <v>135690.79999999999</v>
      </c>
      <c r="CZ1121" s="9">
        <v>123976.9</v>
      </c>
      <c r="DA1121" s="9">
        <v>100847.9</v>
      </c>
      <c r="DB1121" s="9">
        <v>99741.48</v>
      </c>
      <c r="DC1121" s="9">
        <v>169363.4</v>
      </c>
      <c r="DD1121" s="9">
        <v>27.05031</v>
      </c>
      <c r="DE1121" s="9">
        <v>0</v>
      </c>
      <c r="DF1121" s="9">
        <v>0</v>
      </c>
      <c r="DG1121" s="9">
        <v>0</v>
      </c>
    </row>
    <row r="1122" spans="1:111" x14ac:dyDescent="0.25">
      <c r="A1122" s="9" t="s">
        <v>35</v>
      </c>
      <c r="B1122" s="9" t="s">
        <v>106</v>
      </c>
      <c r="C1122" s="9" t="s">
        <v>3</v>
      </c>
      <c r="D1122" s="9" t="s">
        <v>187</v>
      </c>
      <c r="E1122" s="9" t="s">
        <v>160</v>
      </c>
      <c r="F1122" s="9" t="s">
        <v>36</v>
      </c>
      <c r="G1122" s="9">
        <v>2017</v>
      </c>
      <c r="H1122" s="9">
        <v>5</v>
      </c>
      <c r="BG1122" s="9">
        <v>67.5</v>
      </c>
      <c r="BH1122" s="9">
        <v>66.410709999999995</v>
      </c>
      <c r="BI1122" s="9">
        <v>64.607140000000001</v>
      </c>
      <c r="BJ1122" s="9">
        <v>62.875</v>
      </c>
      <c r="BK1122" s="9">
        <v>62.732140000000001</v>
      </c>
      <c r="BL1122" s="9">
        <v>60.75</v>
      </c>
      <c r="BM1122" s="9">
        <v>61.410710000000002</v>
      </c>
      <c r="BN1122" s="9">
        <v>67.446430000000007</v>
      </c>
      <c r="BO1122" s="9">
        <v>74.339290000000005</v>
      </c>
      <c r="BP1122" s="9">
        <v>79.428569999999993</v>
      </c>
      <c r="BQ1122" s="9">
        <v>83.232140000000001</v>
      </c>
      <c r="BR1122" s="9">
        <v>85.875</v>
      </c>
      <c r="BS1122" s="9">
        <v>88.160709999999995</v>
      </c>
      <c r="BT1122" s="9">
        <v>90.267859999999999</v>
      </c>
      <c r="BU1122" s="9">
        <v>91.785709999999995</v>
      </c>
      <c r="BV1122" s="9">
        <v>92.767859999999999</v>
      </c>
      <c r="BW1122" s="9">
        <v>93.214290000000005</v>
      </c>
      <c r="BX1122" s="9">
        <v>93.125</v>
      </c>
      <c r="BY1122" s="9">
        <v>91.5</v>
      </c>
      <c r="BZ1122" s="9">
        <v>83.767859999999999</v>
      </c>
      <c r="CA1122" s="9">
        <v>76.392859999999999</v>
      </c>
      <c r="CB1122" s="9">
        <v>72.107140000000001</v>
      </c>
      <c r="CC1122" s="9">
        <v>69.803569999999993</v>
      </c>
      <c r="CD1122" s="9">
        <v>68.196430000000007</v>
      </c>
      <c r="DD1122" s="9">
        <v>5.9952560000000004</v>
      </c>
      <c r="DE1122" s="9">
        <v>1</v>
      </c>
      <c r="DF1122" s="9">
        <v>0</v>
      </c>
      <c r="DG1122" s="9">
        <v>1</v>
      </c>
    </row>
    <row r="1123" spans="1:111" x14ac:dyDescent="0.25">
      <c r="A1123" s="9" t="s">
        <v>35</v>
      </c>
      <c r="B1123" s="9" t="s">
        <v>106</v>
      </c>
      <c r="C1123" s="9" t="s">
        <v>3</v>
      </c>
      <c r="D1123" s="9" t="s">
        <v>187</v>
      </c>
      <c r="E1123" s="9" t="s">
        <v>160</v>
      </c>
      <c r="F1123" s="9" t="s">
        <v>36</v>
      </c>
      <c r="G1123" s="9">
        <v>2017</v>
      </c>
      <c r="H1123" s="9">
        <v>6</v>
      </c>
      <c r="BG1123" s="9">
        <v>69.053569999999993</v>
      </c>
      <c r="BH1123" s="9">
        <v>68.232140000000001</v>
      </c>
      <c r="BI1123" s="9">
        <v>67.785709999999995</v>
      </c>
      <c r="BJ1123" s="9">
        <v>66.857140000000001</v>
      </c>
      <c r="BK1123" s="9">
        <v>66.178569999999993</v>
      </c>
      <c r="BL1123" s="9">
        <v>65.196430000000007</v>
      </c>
      <c r="BM1123" s="9">
        <v>66.160709999999995</v>
      </c>
      <c r="BN1123" s="9">
        <v>71.321430000000007</v>
      </c>
      <c r="BO1123" s="9">
        <v>77.142859999999999</v>
      </c>
      <c r="BP1123" s="9">
        <v>82.232140000000001</v>
      </c>
      <c r="BQ1123" s="9">
        <v>86.160709999999995</v>
      </c>
      <c r="BR1123" s="9">
        <v>89.321430000000007</v>
      </c>
      <c r="BS1123" s="9">
        <v>91.410709999999995</v>
      </c>
      <c r="BT1123" s="9">
        <v>93.160709999999995</v>
      </c>
      <c r="BU1123" s="9">
        <v>94.857140000000001</v>
      </c>
      <c r="BV1123" s="9">
        <v>96.25</v>
      </c>
      <c r="BW1123" s="9">
        <v>96.839290000000005</v>
      </c>
      <c r="BX1123" s="9">
        <v>96.803569999999993</v>
      </c>
      <c r="BY1123" s="9">
        <v>95.607140000000001</v>
      </c>
      <c r="BZ1123" s="9">
        <v>90.785709999999995</v>
      </c>
      <c r="CA1123" s="9">
        <v>82.071430000000007</v>
      </c>
      <c r="CB1123" s="9">
        <v>76.982140000000001</v>
      </c>
      <c r="CC1123" s="9">
        <v>73.660709999999995</v>
      </c>
      <c r="CD1123" s="9">
        <v>71.928569999999993</v>
      </c>
      <c r="DD1123" s="9">
        <v>5.9952560000000004</v>
      </c>
      <c r="DE1123" s="9">
        <v>1</v>
      </c>
      <c r="DF1123" s="9">
        <v>0</v>
      </c>
      <c r="DG1123" s="9">
        <v>1</v>
      </c>
    </row>
    <row r="1124" spans="1:111" x14ac:dyDescent="0.25">
      <c r="A1124" s="9" t="s">
        <v>35</v>
      </c>
      <c r="B1124" s="9" t="s">
        <v>106</v>
      </c>
      <c r="C1124" s="9" t="s">
        <v>3</v>
      </c>
      <c r="D1124" s="9" t="s">
        <v>187</v>
      </c>
      <c r="E1124" s="9" t="s">
        <v>160</v>
      </c>
      <c r="F1124" s="9" t="s">
        <v>36</v>
      </c>
      <c r="G1124" s="9">
        <v>2017</v>
      </c>
      <c r="H1124" s="9">
        <v>7</v>
      </c>
      <c r="BG1124" s="9">
        <v>75.964290000000005</v>
      </c>
      <c r="BH1124" s="9">
        <v>72.803569999999993</v>
      </c>
      <c r="BI1124" s="9">
        <v>71.928569999999993</v>
      </c>
      <c r="BJ1124" s="9">
        <v>71.232140000000001</v>
      </c>
      <c r="BK1124" s="9">
        <v>70.410709999999995</v>
      </c>
      <c r="BL1124" s="9">
        <v>69.964290000000005</v>
      </c>
      <c r="BM1124" s="9">
        <v>70.857140000000001</v>
      </c>
      <c r="BN1124" s="9">
        <v>75.696430000000007</v>
      </c>
      <c r="BO1124" s="9">
        <v>80.321430000000007</v>
      </c>
      <c r="BP1124" s="9">
        <v>85.178569999999993</v>
      </c>
      <c r="BQ1124" s="9">
        <v>90.660709999999995</v>
      </c>
      <c r="BR1124" s="9">
        <v>94.071430000000007</v>
      </c>
      <c r="BS1124" s="9">
        <v>96.607140000000001</v>
      </c>
      <c r="BT1124" s="9">
        <v>98.910709999999995</v>
      </c>
      <c r="BU1124" s="9">
        <v>100.46429999999999</v>
      </c>
      <c r="BV1124" s="9">
        <v>101.0714</v>
      </c>
      <c r="BW1124" s="9">
        <v>102</v>
      </c>
      <c r="BX1124" s="9">
        <v>101.91070000000001</v>
      </c>
      <c r="BY1124" s="9">
        <v>101.2679</v>
      </c>
      <c r="BZ1124" s="9">
        <v>95.982140000000001</v>
      </c>
      <c r="CA1124" s="9">
        <v>87.303569999999993</v>
      </c>
      <c r="CB1124" s="9">
        <v>81.803569999999993</v>
      </c>
      <c r="CC1124" s="9">
        <v>79.232140000000001</v>
      </c>
      <c r="CD1124" s="9">
        <v>77.607140000000001</v>
      </c>
      <c r="DD1124" s="9">
        <v>5.9952560000000004</v>
      </c>
      <c r="DE1124" s="9">
        <v>1</v>
      </c>
      <c r="DF1124" s="9">
        <v>0</v>
      </c>
      <c r="DG1124" s="9">
        <v>1</v>
      </c>
    </row>
    <row r="1125" spans="1:111" x14ac:dyDescent="0.25">
      <c r="A1125" s="9" t="s">
        <v>35</v>
      </c>
      <c r="B1125" s="9" t="s">
        <v>106</v>
      </c>
      <c r="C1125" s="9" t="s">
        <v>3</v>
      </c>
      <c r="D1125" s="9" t="s">
        <v>187</v>
      </c>
      <c r="E1125" s="9" t="s">
        <v>160</v>
      </c>
      <c r="F1125" s="9" t="s">
        <v>36</v>
      </c>
      <c r="G1125" s="9">
        <v>2017</v>
      </c>
      <c r="H1125" s="9">
        <v>8</v>
      </c>
      <c r="BG1125" s="9">
        <v>74.107140000000001</v>
      </c>
      <c r="BH1125" s="9">
        <v>72.839290000000005</v>
      </c>
      <c r="BI1125" s="9">
        <v>71.214290000000005</v>
      </c>
      <c r="BJ1125" s="9">
        <v>70.178569999999993</v>
      </c>
      <c r="BK1125" s="9">
        <v>68.785709999999995</v>
      </c>
      <c r="BL1125" s="9">
        <v>68.732140000000001</v>
      </c>
      <c r="BM1125" s="9">
        <v>68.946430000000007</v>
      </c>
      <c r="BN1125" s="9">
        <v>74.035709999999995</v>
      </c>
      <c r="BO1125" s="9">
        <v>80.339290000000005</v>
      </c>
      <c r="BP1125" s="9">
        <v>85.517859999999999</v>
      </c>
      <c r="BQ1125" s="9">
        <v>90.285709999999995</v>
      </c>
      <c r="BR1125" s="9">
        <v>93.607140000000001</v>
      </c>
      <c r="BS1125" s="9">
        <v>96.232140000000001</v>
      </c>
      <c r="BT1125" s="9">
        <v>98.214290000000005</v>
      </c>
      <c r="BU1125" s="9">
        <v>100.28570000000001</v>
      </c>
      <c r="BV1125" s="9">
        <v>101.41070000000001</v>
      </c>
      <c r="BW1125" s="9">
        <v>102.21429999999999</v>
      </c>
      <c r="BX1125" s="9">
        <v>101.7679</v>
      </c>
      <c r="BY1125" s="9">
        <v>99.446430000000007</v>
      </c>
      <c r="BZ1125" s="9">
        <v>92.696430000000007</v>
      </c>
      <c r="CA1125" s="9">
        <v>85</v>
      </c>
      <c r="CB1125" s="9">
        <v>80.732140000000001</v>
      </c>
      <c r="CC1125" s="9">
        <v>77.875</v>
      </c>
      <c r="CD1125" s="9">
        <v>76.410709999999995</v>
      </c>
      <c r="DD1125" s="9">
        <v>5.9952560000000004</v>
      </c>
      <c r="DE1125" s="9">
        <v>1</v>
      </c>
      <c r="DF1125" s="9">
        <v>0</v>
      </c>
      <c r="DG1125" s="9">
        <v>1</v>
      </c>
    </row>
    <row r="1126" spans="1:111" x14ac:dyDescent="0.25">
      <c r="A1126" s="9" t="s">
        <v>35</v>
      </c>
      <c r="B1126" s="9" t="s">
        <v>106</v>
      </c>
      <c r="C1126" s="9" t="s">
        <v>3</v>
      </c>
      <c r="D1126" s="9" t="s">
        <v>187</v>
      </c>
      <c r="E1126" s="9" t="s">
        <v>160</v>
      </c>
      <c r="F1126" s="9" t="s">
        <v>36</v>
      </c>
      <c r="G1126" s="9">
        <v>2017</v>
      </c>
      <c r="H1126" s="9">
        <v>9</v>
      </c>
      <c r="BG1126" s="9">
        <v>66.767859999999999</v>
      </c>
      <c r="BH1126" s="9">
        <v>65.678569999999993</v>
      </c>
      <c r="BI1126" s="9">
        <v>64.892859999999999</v>
      </c>
      <c r="BJ1126" s="9">
        <v>63.607140000000001</v>
      </c>
      <c r="BK1126" s="9">
        <v>63.928570000000001</v>
      </c>
      <c r="BL1126" s="9">
        <v>63.303570000000001</v>
      </c>
      <c r="BM1126" s="9">
        <v>62.589289999999998</v>
      </c>
      <c r="BN1126" s="9">
        <v>64.714290000000005</v>
      </c>
      <c r="BO1126" s="9">
        <v>71.517859999999999</v>
      </c>
      <c r="BP1126" s="9">
        <v>78.964290000000005</v>
      </c>
      <c r="BQ1126" s="9">
        <v>84.839290000000005</v>
      </c>
      <c r="BR1126" s="9">
        <v>88.803569999999993</v>
      </c>
      <c r="BS1126" s="9">
        <v>90.982140000000001</v>
      </c>
      <c r="BT1126" s="9">
        <v>93.017859999999999</v>
      </c>
      <c r="BU1126" s="9">
        <v>94.571430000000007</v>
      </c>
      <c r="BV1126" s="9">
        <v>95.321430000000007</v>
      </c>
      <c r="BW1126" s="9">
        <v>95.392859999999999</v>
      </c>
      <c r="BX1126" s="9">
        <v>94.625</v>
      </c>
      <c r="BY1126" s="9">
        <v>90.089290000000005</v>
      </c>
      <c r="BZ1126" s="9">
        <v>81.339290000000005</v>
      </c>
      <c r="CA1126" s="9">
        <v>75.732140000000001</v>
      </c>
      <c r="CB1126" s="9">
        <v>72.089290000000005</v>
      </c>
      <c r="CC1126" s="9">
        <v>70.035709999999995</v>
      </c>
      <c r="CD1126" s="9">
        <v>69.285709999999995</v>
      </c>
      <c r="DD1126" s="9">
        <v>5.9952560000000004</v>
      </c>
      <c r="DE1126" s="9">
        <v>1</v>
      </c>
      <c r="DF1126" s="9">
        <v>0</v>
      </c>
      <c r="DG1126" s="9">
        <v>1</v>
      </c>
    </row>
    <row r="1127" spans="1:111" x14ac:dyDescent="0.25">
      <c r="A1127" s="9" t="s">
        <v>35</v>
      </c>
      <c r="B1127" s="9" t="s">
        <v>106</v>
      </c>
      <c r="C1127" s="9" t="s">
        <v>3</v>
      </c>
      <c r="D1127" s="9" t="s">
        <v>187</v>
      </c>
      <c r="E1127" s="9" t="s">
        <v>160</v>
      </c>
      <c r="F1127" s="9" t="s">
        <v>36</v>
      </c>
      <c r="G1127" s="9">
        <v>2017</v>
      </c>
      <c r="H1127" s="9">
        <v>10</v>
      </c>
      <c r="BG1127" s="9">
        <v>65.946430000000007</v>
      </c>
      <c r="BH1127" s="9">
        <v>64</v>
      </c>
      <c r="BI1127" s="9">
        <v>63.982140000000001</v>
      </c>
      <c r="BJ1127" s="9">
        <v>64.053569999999993</v>
      </c>
      <c r="BK1127" s="9">
        <v>63.482140000000001</v>
      </c>
      <c r="BL1127" s="9">
        <v>63</v>
      </c>
      <c r="BM1127" s="9">
        <v>61.821429999999999</v>
      </c>
      <c r="BN1127" s="9">
        <v>62</v>
      </c>
      <c r="BO1127" s="9">
        <v>67.410709999999995</v>
      </c>
      <c r="BP1127" s="9">
        <v>75.035709999999995</v>
      </c>
      <c r="BQ1127" s="9">
        <v>81.017859999999999</v>
      </c>
      <c r="BR1127" s="9">
        <v>84.964290000000005</v>
      </c>
      <c r="BS1127" s="9">
        <v>87.607140000000001</v>
      </c>
      <c r="BT1127" s="9">
        <v>89.625</v>
      </c>
      <c r="BU1127" s="9">
        <v>91.125</v>
      </c>
      <c r="BV1127" s="9">
        <v>91.785709999999995</v>
      </c>
      <c r="BW1127" s="9">
        <v>91.571430000000007</v>
      </c>
      <c r="BX1127" s="9">
        <v>89.571430000000007</v>
      </c>
      <c r="BY1127" s="9">
        <v>83.214290000000005</v>
      </c>
      <c r="BZ1127" s="9">
        <v>75.910709999999995</v>
      </c>
      <c r="CA1127" s="9">
        <v>72.589290000000005</v>
      </c>
      <c r="CB1127" s="9">
        <v>69.803569999999993</v>
      </c>
      <c r="CC1127" s="9">
        <v>67.857140000000001</v>
      </c>
      <c r="CD1127" s="9">
        <v>65.964290000000005</v>
      </c>
      <c r="DD1127" s="9">
        <v>5.9952560000000004</v>
      </c>
      <c r="DE1127" s="9">
        <v>1</v>
      </c>
      <c r="DF1127" s="9">
        <v>0</v>
      </c>
      <c r="DG1127" s="9">
        <v>1</v>
      </c>
    </row>
    <row r="1128" spans="1:111" x14ac:dyDescent="0.25">
      <c r="A1128" s="9" t="s">
        <v>35</v>
      </c>
      <c r="B1128" s="9" t="s">
        <v>106</v>
      </c>
      <c r="C1128" s="9" t="s">
        <v>3</v>
      </c>
      <c r="D1128" s="9" t="s">
        <v>187</v>
      </c>
      <c r="E1128" s="9" t="s">
        <v>160</v>
      </c>
      <c r="F1128" s="9" t="s">
        <v>33</v>
      </c>
      <c r="G1128" s="9">
        <v>2017</v>
      </c>
      <c r="H1128" s="9">
        <v>8</v>
      </c>
      <c r="BG1128" s="9">
        <v>71.473209999999995</v>
      </c>
      <c r="BH1128" s="9">
        <v>69.888390000000001</v>
      </c>
      <c r="BI1128" s="9">
        <v>68.955359999999999</v>
      </c>
      <c r="BJ1128" s="9">
        <v>67.96875</v>
      </c>
      <c r="BK1128" s="9">
        <v>67.325890000000001</v>
      </c>
      <c r="BL1128" s="9">
        <v>66.799109999999999</v>
      </c>
      <c r="BM1128" s="9">
        <v>67.138390000000001</v>
      </c>
      <c r="BN1128" s="9">
        <v>71.441959999999995</v>
      </c>
      <c r="BO1128" s="9">
        <v>77.330359999999999</v>
      </c>
      <c r="BP1128" s="9">
        <v>82.973209999999995</v>
      </c>
      <c r="BQ1128" s="9">
        <v>87.986609999999999</v>
      </c>
      <c r="BR1128" s="9">
        <v>91.450890000000001</v>
      </c>
      <c r="BS1128" s="9">
        <v>93.808040000000005</v>
      </c>
      <c r="BT1128" s="9">
        <v>95.825890000000001</v>
      </c>
      <c r="BU1128" s="9">
        <v>97.544640000000001</v>
      </c>
      <c r="BV1128" s="9">
        <v>98.513390000000001</v>
      </c>
      <c r="BW1128" s="9">
        <v>99.111630000000005</v>
      </c>
      <c r="BX1128" s="9">
        <v>98.776790000000005</v>
      </c>
      <c r="BY1128" s="9">
        <v>96.602680000000007</v>
      </c>
      <c r="BZ1128" s="9">
        <v>90.200890000000001</v>
      </c>
      <c r="CA1128" s="9">
        <v>82.526790000000005</v>
      </c>
      <c r="CB1128" s="9">
        <v>77.901790000000005</v>
      </c>
      <c r="CC1128" s="9">
        <v>75.200890000000001</v>
      </c>
      <c r="CD1128" s="9">
        <v>73.808040000000005</v>
      </c>
      <c r="DD1128" s="9">
        <v>5.9952560000000004</v>
      </c>
      <c r="DE1128" s="9">
        <v>1</v>
      </c>
      <c r="DF1128" s="9">
        <v>0</v>
      </c>
      <c r="DG1128" s="9">
        <v>1</v>
      </c>
    </row>
    <row r="1129" spans="1:111" x14ac:dyDescent="0.25">
      <c r="A1129" s="9" t="s">
        <v>35</v>
      </c>
      <c r="B1129" s="9" t="s">
        <v>106</v>
      </c>
      <c r="C1129" s="9" t="s">
        <v>3</v>
      </c>
      <c r="D1129" s="9" t="s">
        <v>187</v>
      </c>
      <c r="E1129" s="9" t="s">
        <v>188</v>
      </c>
      <c r="F1129" s="9" t="s">
        <v>36</v>
      </c>
      <c r="G1129" s="9">
        <v>2017</v>
      </c>
      <c r="H1129" s="9">
        <v>5</v>
      </c>
      <c r="BG1129" s="9">
        <v>65.857140000000001</v>
      </c>
      <c r="BH1129" s="9">
        <v>65.053569999999993</v>
      </c>
      <c r="BI1129" s="9">
        <v>64.357140000000001</v>
      </c>
      <c r="BJ1129" s="9">
        <v>63.482140000000001</v>
      </c>
      <c r="BK1129" s="9">
        <v>62.75</v>
      </c>
      <c r="BL1129" s="9">
        <v>61.321429999999999</v>
      </c>
      <c r="BM1129" s="9">
        <v>62.375</v>
      </c>
      <c r="BN1129" s="9">
        <v>67.785709999999995</v>
      </c>
      <c r="BO1129" s="9">
        <v>72.928569999999993</v>
      </c>
      <c r="BP1129" s="9">
        <v>78.089290000000005</v>
      </c>
      <c r="BQ1129" s="9">
        <v>81.482140000000001</v>
      </c>
      <c r="BR1129" s="9">
        <v>83.410709999999995</v>
      </c>
      <c r="BS1129" s="9">
        <v>85.660709999999995</v>
      </c>
      <c r="BT1129" s="9">
        <v>87.75</v>
      </c>
      <c r="BU1129" s="9">
        <v>89.446430000000007</v>
      </c>
      <c r="BV1129" s="9">
        <v>90.928569999999993</v>
      </c>
      <c r="BW1129" s="9">
        <v>91.410709999999995</v>
      </c>
      <c r="BX1129" s="9">
        <v>91.017859999999999</v>
      </c>
      <c r="BY1129" s="9">
        <v>89.714290000000005</v>
      </c>
      <c r="BZ1129" s="9">
        <v>85.625</v>
      </c>
      <c r="CA1129" s="9">
        <v>78.553569999999993</v>
      </c>
      <c r="CB1129" s="9">
        <v>74.339290000000005</v>
      </c>
      <c r="CC1129" s="9">
        <v>71.696430000000007</v>
      </c>
      <c r="CD1129" s="9">
        <v>69.5</v>
      </c>
      <c r="DD1129" s="9">
        <v>5.9952560000000004</v>
      </c>
      <c r="DE1129" s="9">
        <v>1</v>
      </c>
      <c r="DF1129" s="9">
        <v>0</v>
      </c>
      <c r="DG1129" s="9">
        <v>1</v>
      </c>
    </row>
    <row r="1130" spans="1:111" x14ac:dyDescent="0.25">
      <c r="A1130" s="9" t="s">
        <v>35</v>
      </c>
      <c r="B1130" s="9" t="s">
        <v>106</v>
      </c>
      <c r="C1130" s="9" t="s">
        <v>3</v>
      </c>
      <c r="D1130" s="9" t="s">
        <v>187</v>
      </c>
      <c r="E1130" s="9" t="s">
        <v>188</v>
      </c>
      <c r="F1130" s="9" t="s">
        <v>36</v>
      </c>
      <c r="G1130" s="9">
        <v>2017</v>
      </c>
      <c r="H1130" s="9">
        <v>6</v>
      </c>
      <c r="BG1130" s="9">
        <v>70.696430000000007</v>
      </c>
      <c r="BH1130" s="9">
        <v>68.946430000000007</v>
      </c>
      <c r="BI1130" s="9">
        <v>67.821430000000007</v>
      </c>
      <c r="BJ1130" s="9">
        <v>67.214290000000005</v>
      </c>
      <c r="BK1130" s="9">
        <v>66.446430000000007</v>
      </c>
      <c r="BL1130" s="9">
        <v>65.535709999999995</v>
      </c>
      <c r="BM1130" s="9">
        <v>66.232140000000001</v>
      </c>
      <c r="BN1130" s="9">
        <v>72.339290000000005</v>
      </c>
      <c r="BO1130" s="9">
        <v>78.767859999999999</v>
      </c>
      <c r="BP1130" s="9">
        <v>83.410709999999995</v>
      </c>
      <c r="BQ1130" s="9">
        <v>87.178569999999993</v>
      </c>
      <c r="BR1130" s="9">
        <v>90.25</v>
      </c>
      <c r="BS1130" s="9">
        <v>92.214290000000005</v>
      </c>
      <c r="BT1130" s="9">
        <v>94.267859999999999</v>
      </c>
      <c r="BU1130" s="9">
        <v>96.196430000000007</v>
      </c>
      <c r="BV1130" s="9">
        <v>97.410709999999995</v>
      </c>
      <c r="BW1130" s="9">
        <v>98.285709999999995</v>
      </c>
      <c r="BX1130" s="9">
        <v>98.214290000000005</v>
      </c>
      <c r="BY1130" s="9">
        <v>96.821430000000007</v>
      </c>
      <c r="BZ1130" s="9">
        <v>91.071430000000007</v>
      </c>
      <c r="CA1130" s="9">
        <v>83.071430000000007</v>
      </c>
      <c r="CB1130" s="9">
        <v>77.196430000000007</v>
      </c>
      <c r="CC1130" s="9">
        <v>75.035709999999995</v>
      </c>
      <c r="CD1130" s="9">
        <v>73.357140000000001</v>
      </c>
      <c r="DD1130" s="9">
        <v>5.9952560000000004</v>
      </c>
      <c r="DE1130" s="9">
        <v>1</v>
      </c>
      <c r="DF1130" s="9">
        <v>0</v>
      </c>
      <c r="DG1130" s="9">
        <v>1</v>
      </c>
    </row>
    <row r="1131" spans="1:111" x14ac:dyDescent="0.25">
      <c r="A1131" s="9" t="s">
        <v>35</v>
      </c>
      <c r="B1131" s="9" t="s">
        <v>106</v>
      </c>
      <c r="C1131" s="9" t="s">
        <v>3</v>
      </c>
      <c r="D1131" s="9" t="s">
        <v>187</v>
      </c>
      <c r="E1131" s="9" t="s">
        <v>188</v>
      </c>
      <c r="F1131" s="9" t="s">
        <v>36</v>
      </c>
      <c r="G1131" s="9">
        <v>2017</v>
      </c>
      <c r="H1131" s="9">
        <v>7</v>
      </c>
      <c r="BG1131" s="9">
        <v>72.839290000000005</v>
      </c>
      <c r="BH1131" s="9">
        <v>71.732140000000001</v>
      </c>
      <c r="BI1131" s="9">
        <v>70.75</v>
      </c>
      <c r="BJ1131" s="9">
        <v>69.857140000000001</v>
      </c>
      <c r="BK1131" s="9">
        <v>68.696430000000007</v>
      </c>
      <c r="BL1131" s="9">
        <v>67.75</v>
      </c>
      <c r="BM1131" s="9">
        <v>68.392859999999999</v>
      </c>
      <c r="BN1131" s="9">
        <v>72.821430000000007</v>
      </c>
      <c r="BO1131" s="9">
        <v>77.625</v>
      </c>
      <c r="BP1131" s="9">
        <v>82.321430000000007</v>
      </c>
      <c r="BQ1131" s="9">
        <v>85.892859999999999</v>
      </c>
      <c r="BR1131" s="9">
        <v>89.053569999999993</v>
      </c>
      <c r="BS1131" s="9">
        <v>91.446430000000007</v>
      </c>
      <c r="BT1131" s="9">
        <v>93.928569999999993</v>
      </c>
      <c r="BU1131" s="9">
        <v>94.910709999999995</v>
      </c>
      <c r="BV1131" s="9">
        <v>95.803569999999993</v>
      </c>
      <c r="BW1131" s="9">
        <v>96.214290000000005</v>
      </c>
      <c r="BX1131" s="9">
        <v>95.875</v>
      </c>
      <c r="BY1131" s="9">
        <v>93.660709999999995</v>
      </c>
      <c r="BZ1131" s="9">
        <v>88.642859999999999</v>
      </c>
      <c r="CA1131" s="9">
        <v>81.910709999999995</v>
      </c>
      <c r="CB1131" s="9">
        <v>77.928569999999993</v>
      </c>
      <c r="CC1131" s="9">
        <v>74.946430000000007</v>
      </c>
      <c r="CD1131" s="9">
        <v>73</v>
      </c>
      <c r="DD1131" s="9">
        <v>5.9952560000000004</v>
      </c>
      <c r="DE1131" s="9">
        <v>1</v>
      </c>
      <c r="DF1131" s="9">
        <v>0</v>
      </c>
      <c r="DG1131" s="9">
        <v>1</v>
      </c>
    </row>
    <row r="1132" spans="1:111" x14ac:dyDescent="0.25">
      <c r="A1132" s="9" t="s">
        <v>35</v>
      </c>
      <c r="B1132" s="9" t="s">
        <v>106</v>
      </c>
      <c r="C1132" s="9" t="s">
        <v>3</v>
      </c>
      <c r="D1132" s="9" t="s">
        <v>187</v>
      </c>
      <c r="E1132" s="9" t="s">
        <v>188</v>
      </c>
      <c r="F1132" s="9" t="s">
        <v>36</v>
      </c>
      <c r="G1132" s="9">
        <v>2017</v>
      </c>
      <c r="H1132" s="9">
        <v>8</v>
      </c>
      <c r="BG1132" s="9">
        <v>65.5</v>
      </c>
      <c r="BH1132" s="9">
        <v>64.285709999999995</v>
      </c>
      <c r="BI1132" s="9">
        <v>62.517859999999999</v>
      </c>
      <c r="BJ1132" s="9">
        <v>62.589289999999998</v>
      </c>
      <c r="BK1132" s="9">
        <v>61.607140000000001</v>
      </c>
      <c r="BL1132" s="9">
        <v>60.589289999999998</v>
      </c>
      <c r="BM1132" s="9">
        <v>59.875</v>
      </c>
      <c r="BN1132" s="9">
        <v>63.357140000000001</v>
      </c>
      <c r="BO1132" s="9">
        <v>70.339290000000005</v>
      </c>
      <c r="BP1132" s="9">
        <v>76.482140000000001</v>
      </c>
      <c r="BQ1132" s="9">
        <v>82.535709999999995</v>
      </c>
      <c r="BR1132" s="9">
        <v>86.303569999999993</v>
      </c>
      <c r="BS1132" s="9">
        <v>89.089290000000005</v>
      </c>
      <c r="BT1132" s="9">
        <v>90.964290000000005</v>
      </c>
      <c r="BU1132" s="9">
        <v>92.892859999999999</v>
      </c>
      <c r="BV1132" s="9">
        <v>93.571430000000007</v>
      </c>
      <c r="BW1132" s="9">
        <v>93.785709999999995</v>
      </c>
      <c r="BX1132" s="9">
        <v>93.053569999999993</v>
      </c>
      <c r="BY1132" s="9">
        <v>90.857140000000001</v>
      </c>
      <c r="BZ1132" s="9">
        <v>83.696430000000007</v>
      </c>
      <c r="CA1132" s="9">
        <v>76.785709999999995</v>
      </c>
      <c r="CB1132" s="9">
        <v>72.517859999999999</v>
      </c>
      <c r="CC1132" s="9">
        <v>70.553569999999993</v>
      </c>
      <c r="CD1132" s="9">
        <v>68.392859999999999</v>
      </c>
      <c r="DD1132" s="9">
        <v>5.9952560000000004</v>
      </c>
      <c r="DE1132" s="9">
        <v>1</v>
      </c>
      <c r="DF1132" s="9">
        <v>0</v>
      </c>
      <c r="DG1132" s="9">
        <v>1</v>
      </c>
    </row>
    <row r="1133" spans="1:111" x14ac:dyDescent="0.25">
      <c r="A1133" s="9" t="s">
        <v>35</v>
      </c>
      <c r="B1133" s="9" t="s">
        <v>106</v>
      </c>
      <c r="C1133" s="9" t="s">
        <v>3</v>
      </c>
      <c r="D1133" s="9" t="s">
        <v>187</v>
      </c>
      <c r="E1133" s="9" t="s">
        <v>188</v>
      </c>
      <c r="F1133" s="9" t="s">
        <v>36</v>
      </c>
      <c r="G1133" s="9">
        <v>2017</v>
      </c>
      <c r="H1133" s="9">
        <v>9</v>
      </c>
      <c r="BG1133" s="9">
        <v>66.071430000000007</v>
      </c>
      <c r="BH1133" s="9">
        <v>64.821430000000007</v>
      </c>
      <c r="BI1133" s="9">
        <v>63.535710000000002</v>
      </c>
      <c r="BJ1133" s="9">
        <v>62.767859999999999</v>
      </c>
      <c r="BK1133" s="9">
        <v>62.017859999999999</v>
      </c>
      <c r="BL1133" s="9">
        <v>61.285710000000002</v>
      </c>
      <c r="BM1133" s="9">
        <v>60.964289999999998</v>
      </c>
      <c r="BN1133" s="9">
        <v>63.339289999999998</v>
      </c>
      <c r="BO1133" s="9">
        <v>70.196430000000007</v>
      </c>
      <c r="BP1133" s="9">
        <v>76.767859999999999</v>
      </c>
      <c r="BQ1133" s="9">
        <v>82.017859999999999</v>
      </c>
      <c r="BR1133" s="9">
        <v>85.571430000000007</v>
      </c>
      <c r="BS1133" s="9">
        <v>86.892859999999999</v>
      </c>
      <c r="BT1133" s="9">
        <v>88.678569999999993</v>
      </c>
      <c r="BU1133" s="9">
        <v>90.517859999999999</v>
      </c>
      <c r="BV1133" s="9">
        <v>91.75</v>
      </c>
      <c r="BW1133" s="9">
        <v>92.5</v>
      </c>
      <c r="BX1133" s="9">
        <v>91.892859999999999</v>
      </c>
      <c r="BY1133" s="9">
        <v>88.232140000000001</v>
      </c>
      <c r="BZ1133" s="9">
        <v>80.232140000000001</v>
      </c>
      <c r="CA1133" s="9">
        <v>74.464290000000005</v>
      </c>
      <c r="CB1133" s="9">
        <v>70.946430000000007</v>
      </c>
      <c r="CC1133" s="9">
        <v>68.625</v>
      </c>
      <c r="CD1133" s="9">
        <v>67.5</v>
      </c>
      <c r="DD1133" s="9">
        <v>5.9952560000000004</v>
      </c>
      <c r="DE1133" s="9">
        <v>1</v>
      </c>
      <c r="DF1133" s="9">
        <v>0</v>
      </c>
      <c r="DG1133" s="9">
        <v>1</v>
      </c>
    </row>
    <row r="1134" spans="1:111" x14ac:dyDescent="0.25">
      <c r="A1134" s="9" t="s">
        <v>35</v>
      </c>
      <c r="B1134" s="9" t="s">
        <v>106</v>
      </c>
      <c r="C1134" s="9" t="s">
        <v>3</v>
      </c>
      <c r="D1134" s="9" t="s">
        <v>187</v>
      </c>
      <c r="E1134" s="9" t="s">
        <v>188</v>
      </c>
      <c r="F1134" s="9" t="s">
        <v>36</v>
      </c>
      <c r="G1134" s="9">
        <v>2017</v>
      </c>
      <c r="H1134" s="9">
        <v>10</v>
      </c>
      <c r="BG1134" s="9">
        <v>59.839289999999998</v>
      </c>
      <c r="BH1134" s="9">
        <v>58.732140000000001</v>
      </c>
      <c r="BI1134" s="9">
        <v>57.928570000000001</v>
      </c>
      <c r="BJ1134" s="9">
        <v>57.214289999999998</v>
      </c>
      <c r="BK1134" s="9">
        <v>56.517859999999999</v>
      </c>
      <c r="BL1134" s="9">
        <v>55.625</v>
      </c>
      <c r="BM1134" s="9">
        <v>55.035710000000002</v>
      </c>
      <c r="BN1134" s="9">
        <v>54.946429999999999</v>
      </c>
      <c r="BO1134" s="9">
        <v>60.767859999999999</v>
      </c>
      <c r="BP1134" s="9">
        <v>69.178569999999993</v>
      </c>
      <c r="BQ1134" s="9">
        <v>75.267859999999999</v>
      </c>
      <c r="BR1134" s="9">
        <v>79.571430000000007</v>
      </c>
      <c r="BS1134" s="9">
        <v>82.571430000000007</v>
      </c>
      <c r="BT1134" s="9">
        <v>84.446430000000007</v>
      </c>
      <c r="BU1134" s="9">
        <v>85.089290000000005</v>
      </c>
      <c r="BV1134" s="9">
        <v>85.857140000000001</v>
      </c>
      <c r="BW1134" s="9">
        <v>85.625</v>
      </c>
      <c r="BX1134" s="9">
        <v>84.017859999999999</v>
      </c>
      <c r="BY1134" s="9">
        <v>75.517859999999999</v>
      </c>
      <c r="BZ1134" s="9">
        <v>67.892859999999999</v>
      </c>
      <c r="CA1134" s="9">
        <v>64.071430000000007</v>
      </c>
      <c r="CB1134" s="9">
        <v>61.946429999999999</v>
      </c>
      <c r="CC1134" s="9">
        <v>61.5</v>
      </c>
      <c r="CD1134" s="9">
        <v>60.089289999999998</v>
      </c>
      <c r="DD1134" s="9">
        <v>5.9952560000000004</v>
      </c>
      <c r="DE1134" s="9">
        <v>1</v>
      </c>
      <c r="DF1134" s="9">
        <v>0</v>
      </c>
      <c r="DG1134" s="9">
        <v>1</v>
      </c>
    </row>
    <row r="1135" spans="1:111" x14ac:dyDescent="0.25">
      <c r="A1135" s="9" t="s">
        <v>35</v>
      </c>
      <c r="B1135" s="9" t="s">
        <v>106</v>
      </c>
      <c r="C1135" s="9" t="s">
        <v>3</v>
      </c>
      <c r="D1135" s="9" t="s">
        <v>187</v>
      </c>
      <c r="E1135" s="9" t="s">
        <v>188</v>
      </c>
      <c r="F1135" s="9" t="s">
        <v>33</v>
      </c>
      <c r="G1135" s="9">
        <v>2017</v>
      </c>
      <c r="H1135" s="9">
        <v>8</v>
      </c>
      <c r="BG1135" s="9">
        <v>68.776790000000005</v>
      </c>
      <c r="BH1135" s="9">
        <v>67.446430000000007</v>
      </c>
      <c r="BI1135" s="9">
        <v>66.15625</v>
      </c>
      <c r="BJ1135" s="9">
        <v>65.607140000000001</v>
      </c>
      <c r="BK1135" s="9">
        <v>64.691959999999995</v>
      </c>
      <c r="BL1135" s="9">
        <v>63.790179999999999</v>
      </c>
      <c r="BM1135" s="9">
        <v>63.866070000000001</v>
      </c>
      <c r="BN1135" s="9">
        <v>67.964290000000005</v>
      </c>
      <c r="BO1135" s="9">
        <v>74.232140000000001</v>
      </c>
      <c r="BP1135" s="9">
        <v>79.745540000000005</v>
      </c>
      <c r="BQ1135" s="9">
        <v>84.40625</v>
      </c>
      <c r="BR1135" s="9">
        <v>87.794640000000001</v>
      </c>
      <c r="BS1135" s="9">
        <v>89.910709999999995</v>
      </c>
      <c r="BT1135" s="9">
        <v>91.959819999999993</v>
      </c>
      <c r="BU1135" s="9">
        <v>93.629459999999995</v>
      </c>
      <c r="BV1135" s="9">
        <v>94.633930000000007</v>
      </c>
      <c r="BW1135" s="9">
        <v>95.196430000000007</v>
      </c>
      <c r="BX1135" s="9">
        <v>94.758930000000007</v>
      </c>
      <c r="BY1135" s="9">
        <v>92.392859999999999</v>
      </c>
      <c r="BZ1135" s="9">
        <v>85.910709999999995</v>
      </c>
      <c r="CA1135" s="9">
        <v>79.058040000000005</v>
      </c>
      <c r="CB1135" s="9">
        <v>74.647319999999993</v>
      </c>
      <c r="CC1135" s="9">
        <v>72.290180000000007</v>
      </c>
      <c r="CD1135" s="9">
        <v>70.5625</v>
      </c>
      <c r="DD1135" s="9">
        <v>5.9952560000000004</v>
      </c>
      <c r="DE1135" s="9">
        <v>1</v>
      </c>
      <c r="DF1135" s="9">
        <v>0</v>
      </c>
      <c r="DG1135" s="9">
        <v>1</v>
      </c>
    </row>
    <row r="1136" spans="1:111" x14ac:dyDescent="0.25">
      <c r="A1136" s="9" t="s">
        <v>35</v>
      </c>
      <c r="B1136" s="9" t="s">
        <v>106</v>
      </c>
      <c r="C1136" s="9" t="s">
        <v>3</v>
      </c>
      <c r="D1136" s="9" t="s">
        <v>161</v>
      </c>
      <c r="E1136" s="9" t="s">
        <v>160</v>
      </c>
      <c r="F1136" s="9" t="s">
        <v>36</v>
      </c>
      <c r="G1136" s="9">
        <v>2017</v>
      </c>
      <c r="H1136" s="9">
        <v>5</v>
      </c>
      <c r="BG1136" s="9">
        <v>71.285709999999995</v>
      </c>
      <c r="BH1136" s="9">
        <v>70.160709999999995</v>
      </c>
      <c r="BI1136" s="9">
        <v>68.696430000000007</v>
      </c>
      <c r="BJ1136" s="9">
        <v>67.410709999999995</v>
      </c>
      <c r="BK1136" s="9">
        <v>66.821430000000007</v>
      </c>
      <c r="BL1136" s="9">
        <v>64.982140000000001</v>
      </c>
      <c r="BM1136" s="9">
        <v>65.285709999999995</v>
      </c>
      <c r="BN1136" s="9">
        <v>71.125</v>
      </c>
      <c r="BO1136" s="9">
        <v>77.75</v>
      </c>
      <c r="BP1136" s="9">
        <v>83.285709999999995</v>
      </c>
      <c r="BQ1136" s="9">
        <v>87.285709999999995</v>
      </c>
      <c r="BR1136" s="9">
        <v>90.232140000000001</v>
      </c>
      <c r="BS1136" s="9">
        <v>91.839290000000005</v>
      </c>
      <c r="BT1136" s="9">
        <v>93.517859999999999</v>
      </c>
      <c r="BU1136" s="9">
        <v>94.857140000000001</v>
      </c>
      <c r="BV1136" s="9">
        <v>95.642859999999999</v>
      </c>
      <c r="BW1136" s="9">
        <v>95.892859999999999</v>
      </c>
      <c r="BX1136" s="9">
        <v>96.053569999999993</v>
      </c>
      <c r="BY1136" s="9">
        <v>94.607140000000001</v>
      </c>
      <c r="BZ1136" s="9">
        <v>87.375</v>
      </c>
      <c r="CA1136" s="9">
        <v>80.446430000000007</v>
      </c>
      <c r="CB1136" s="9">
        <v>76.482140000000001</v>
      </c>
      <c r="CC1136" s="9">
        <v>74.357140000000001</v>
      </c>
      <c r="CD1136" s="9">
        <v>72</v>
      </c>
      <c r="DD1136" s="9">
        <v>5.9952560000000004</v>
      </c>
      <c r="DE1136" s="9">
        <v>1</v>
      </c>
      <c r="DF1136" s="9">
        <v>0</v>
      </c>
      <c r="DG1136" s="9">
        <v>1</v>
      </c>
    </row>
    <row r="1137" spans="1:111" x14ac:dyDescent="0.25">
      <c r="A1137" s="9" t="s">
        <v>35</v>
      </c>
      <c r="B1137" s="9" t="s">
        <v>106</v>
      </c>
      <c r="C1137" s="9" t="s">
        <v>3</v>
      </c>
      <c r="D1137" s="9" t="s">
        <v>161</v>
      </c>
      <c r="E1137" s="9" t="s">
        <v>160</v>
      </c>
      <c r="F1137" s="9" t="s">
        <v>36</v>
      </c>
      <c r="G1137" s="9">
        <v>2017</v>
      </c>
      <c r="H1137" s="9">
        <v>6</v>
      </c>
      <c r="BG1137" s="9">
        <v>69.303569999999993</v>
      </c>
      <c r="BH1137" s="9">
        <v>67.964290000000005</v>
      </c>
      <c r="BI1137" s="9">
        <v>67.142859999999999</v>
      </c>
      <c r="BJ1137" s="9">
        <v>66.410709999999995</v>
      </c>
      <c r="BK1137" s="9">
        <v>66.142859999999999</v>
      </c>
      <c r="BL1137" s="9">
        <v>65.785709999999995</v>
      </c>
      <c r="BM1137" s="9">
        <v>67.053569999999993</v>
      </c>
      <c r="BN1137" s="9">
        <v>72.357140000000001</v>
      </c>
      <c r="BO1137" s="9">
        <v>78.642859999999999</v>
      </c>
      <c r="BP1137" s="9">
        <v>84.232140000000001</v>
      </c>
      <c r="BQ1137" s="9">
        <v>88.232140000000001</v>
      </c>
      <c r="BR1137" s="9">
        <v>91.107140000000001</v>
      </c>
      <c r="BS1137" s="9">
        <v>93.267859999999999</v>
      </c>
      <c r="BT1137" s="9">
        <v>95.357140000000001</v>
      </c>
      <c r="BU1137" s="9">
        <v>97.214290000000005</v>
      </c>
      <c r="BV1137" s="9">
        <v>98.625</v>
      </c>
      <c r="BW1137" s="9">
        <v>99.428569999999993</v>
      </c>
      <c r="BX1137" s="9">
        <v>99.696430000000007</v>
      </c>
      <c r="BY1137" s="9">
        <v>98.821430000000007</v>
      </c>
      <c r="BZ1137" s="9">
        <v>92.857140000000001</v>
      </c>
      <c r="CA1137" s="9">
        <v>84.053569999999993</v>
      </c>
      <c r="CB1137" s="9">
        <v>78.464290000000005</v>
      </c>
      <c r="CC1137" s="9">
        <v>75.285709999999995</v>
      </c>
      <c r="CD1137" s="9">
        <v>74.160709999999995</v>
      </c>
      <c r="DD1137" s="9">
        <v>5.9952560000000004</v>
      </c>
      <c r="DE1137" s="9">
        <v>1</v>
      </c>
      <c r="DF1137" s="9">
        <v>0</v>
      </c>
      <c r="DG1137" s="9">
        <v>1</v>
      </c>
    </row>
    <row r="1138" spans="1:111" x14ac:dyDescent="0.25">
      <c r="A1138" s="9" t="s">
        <v>35</v>
      </c>
      <c r="B1138" s="9" t="s">
        <v>106</v>
      </c>
      <c r="C1138" s="9" t="s">
        <v>3</v>
      </c>
      <c r="D1138" s="9" t="s">
        <v>161</v>
      </c>
      <c r="E1138" s="9" t="s">
        <v>160</v>
      </c>
      <c r="F1138" s="9" t="s">
        <v>36</v>
      </c>
      <c r="G1138" s="9">
        <v>2017</v>
      </c>
      <c r="H1138" s="9">
        <v>7</v>
      </c>
      <c r="BG1138" s="9">
        <v>77.089290000000005</v>
      </c>
      <c r="BH1138" s="9">
        <v>75.892859999999999</v>
      </c>
      <c r="BI1138" s="9">
        <v>74.607140000000001</v>
      </c>
      <c r="BJ1138" s="9">
        <v>73.625</v>
      </c>
      <c r="BK1138" s="9">
        <v>72.107140000000001</v>
      </c>
      <c r="BL1138" s="9">
        <v>70.660709999999995</v>
      </c>
      <c r="BM1138" s="9">
        <v>71.482140000000001</v>
      </c>
      <c r="BN1138" s="9">
        <v>76.357140000000001</v>
      </c>
      <c r="BO1138" s="9">
        <v>81.821430000000007</v>
      </c>
      <c r="BP1138" s="9">
        <v>86.660709999999995</v>
      </c>
      <c r="BQ1138" s="9">
        <v>91.357140000000001</v>
      </c>
      <c r="BR1138" s="9">
        <v>94.303569999999993</v>
      </c>
      <c r="BS1138" s="9">
        <v>97.089290000000005</v>
      </c>
      <c r="BT1138" s="9">
        <v>99.392859999999999</v>
      </c>
      <c r="BU1138" s="9">
        <v>101.3929</v>
      </c>
      <c r="BV1138" s="9">
        <v>101.96429999999999</v>
      </c>
      <c r="BW1138" s="9">
        <v>102.7321</v>
      </c>
      <c r="BX1138" s="9">
        <v>102.3214</v>
      </c>
      <c r="BY1138" s="9">
        <v>101.1071</v>
      </c>
      <c r="BZ1138" s="9">
        <v>96.107140000000001</v>
      </c>
      <c r="CA1138" s="9">
        <v>88.017859999999999</v>
      </c>
      <c r="CB1138" s="9">
        <v>83.125</v>
      </c>
      <c r="CC1138" s="9">
        <v>79.267859999999999</v>
      </c>
      <c r="CD1138" s="9">
        <v>78.196430000000007</v>
      </c>
      <c r="DD1138" s="9">
        <v>5.9952560000000004</v>
      </c>
      <c r="DE1138" s="9">
        <v>1</v>
      </c>
      <c r="DF1138" s="9">
        <v>0</v>
      </c>
      <c r="DG1138" s="9">
        <v>1</v>
      </c>
    </row>
    <row r="1139" spans="1:111" x14ac:dyDescent="0.25">
      <c r="A1139" s="9" t="s">
        <v>35</v>
      </c>
      <c r="B1139" s="9" t="s">
        <v>106</v>
      </c>
      <c r="C1139" s="9" t="s">
        <v>3</v>
      </c>
      <c r="D1139" s="9" t="s">
        <v>161</v>
      </c>
      <c r="E1139" s="9" t="s">
        <v>160</v>
      </c>
      <c r="F1139" s="9" t="s">
        <v>36</v>
      </c>
      <c r="G1139" s="9">
        <v>2017</v>
      </c>
      <c r="H1139" s="9">
        <v>8</v>
      </c>
      <c r="BG1139" s="9">
        <v>74.660709999999995</v>
      </c>
      <c r="BH1139" s="9">
        <v>73.160709999999995</v>
      </c>
      <c r="BI1139" s="9">
        <v>72.375</v>
      </c>
      <c r="BJ1139" s="9">
        <v>72.107140000000001</v>
      </c>
      <c r="BK1139" s="9">
        <v>71.571430000000007</v>
      </c>
      <c r="BL1139" s="9">
        <v>70.625</v>
      </c>
      <c r="BM1139" s="9">
        <v>69.928569999999993</v>
      </c>
      <c r="BN1139" s="9">
        <v>73.089290000000005</v>
      </c>
      <c r="BO1139" s="9">
        <v>79.803569999999993</v>
      </c>
      <c r="BP1139" s="9">
        <v>85.892859999999999</v>
      </c>
      <c r="BQ1139" s="9">
        <v>91.357140000000001</v>
      </c>
      <c r="BR1139" s="9">
        <v>94.589290000000005</v>
      </c>
      <c r="BS1139" s="9">
        <v>95.178569999999993</v>
      </c>
      <c r="BT1139" s="9">
        <v>96.375</v>
      </c>
      <c r="BU1139" s="9">
        <v>98.607140000000001</v>
      </c>
      <c r="BV1139" s="9">
        <v>101.0179</v>
      </c>
      <c r="BW1139" s="9">
        <v>101.71429999999999</v>
      </c>
      <c r="BX1139" s="9">
        <v>101.66070000000001</v>
      </c>
      <c r="BY1139" s="9">
        <v>99.035709999999995</v>
      </c>
      <c r="BZ1139" s="9">
        <v>91.857140000000001</v>
      </c>
      <c r="CA1139" s="9">
        <v>84.803569999999993</v>
      </c>
      <c r="CB1139" s="9">
        <v>80.071430000000007</v>
      </c>
      <c r="CC1139" s="9">
        <v>78.571430000000007</v>
      </c>
      <c r="CD1139" s="9">
        <v>76.875</v>
      </c>
      <c r="DD1139" s="9">
        <v>5.9952560000000004</v>
      </c>
      <c r="DE1139" s="9">
        <v>1</v>
      </c>
      <c r="DF1139" s="9">
        <v>0</v>
      </c>
      <c r="DG1139" s="9">
        <v>1</v>
      </c>
    </row>
    <row r="1140" spans="1:111" x14ac:dyDescent="0.25">
      <c r="A1140" s="9" t="s">
        <v>35</v>
      </c>
      <c r="B1140" s="9" t="s">
        <v>106</v>
      </c>
      <c r="C1140" s="9" t="s">
        <v>3</v>
      </c>
      <c r="D1140" s="9" t="s">
        <v>161</v>
      </c>
      <c r="E1140" s="9" t="s">
        <v>160</v>
      </c>
      <c r="F1140" s="9" t="s">
        <v>36</v>
      </c>
      <c r="G1140" s="9">
        <v>2017</v>
      </c>
      <c r="H1140" s="9">
        <v>9</v>
      </c>
      <c r="BG1140" s="9">
        <v>69.821430000000007</v>
      </c>
      <c r="BH1140" s="9">
        <v>68.071430000000007</v>
      </c>
      <c r="BI1140" s="9">
        <v>66.660709999999995</v>
      </c>
      <c r="BJ1140" s="9">
        <v>66.285709999999995</v>
      </c>
      <c r="BK1140" s="9">
        <v>65.75</v>
      </c>
      <c r="BL1140" s="9">
        <v>64.910709999999995</v>
      </c>
      <c r="BM1140" s="9">
        <v>64.035709999999995</v>
      </c>
      <c r="BN1140" s="9">
        <v>65.928569999999993</v>
      </c>
      <c r="BO1140" s="9">
        <v>72.803569999999993</v>
      </c>
      <c r="BP1140" s="9">
        <v>80.535709999999995</v>
      </c>
      <c r="BQ1140" s="9">
        <v>85.607140000000001</v>
      </c>
      <c r="BR1140" s="9">
        <v>89.660709999999995</v>
      </c>
      <c r="BS1140" s="9">
        <v>92.214290000000005</v>
      </c>
      <c r="BT1140" s="9">
        <v>93.785709999999995</v>
      </c>
      <c r="BU1140" s="9">
        <v>95.339290000000005</v>
      </c>
      <c r="BV1140" s="9">
        <v>96.375</v>
      </c>
      <c r="BW1140" s="9">
        <v>96.767859999999999</v>
      </c>
      <c r="BX1140" s="9">
        <v>96.535709999999995</v>
      </c>
      <c r="BY1140" s="9">
        <v>91.25</v>
      </c>
      <c r="BZ1140" s="9">
        <v>82.196430000000007</v>
      </c>
      <c r="CA1140" s="9">
        <v>77.303569999999993</v>
      </c>
      <c r="CB1140" s="9">
        <v>73.625</v>
      </c>
      <c r="CC1140" s="9">
        <v>71.982140000000001</v>
      </c>
      <c r="CD1140" s="9">
        <v>70.821430000000007</v>
      </c>
      <c r="DD1140" s="9">
        <v>5.9952560000000004</v>
      </c>
      <c r="DE1140" s="9">
        <v>1</v>
      </c>
      <c r="DF1140" s="9">
        <v>0</v>
      </c>
      <c r="DG1140" s="9">
        <v>1</v>
      </c>
    </row>
    <row r="1141" spans="1:111" x14ac:dyDescent="0.25">
      <c r="A1141" s="9" t="s">
        <v>35</v>
      </c>
      <c r="B1141" s="9" t="s">
        <v>106</v>
      </c>
      <c r="C1141" s="9" t="s">
        <v>3</v>
      </c>
      <c r="D1141" s="9" t="s">
        <v>161</v>
      </c>
      <c r="E1141" s="9" t="s">
        <v>160</v>
      </c>
      <c r="F1141" s="9" t="s">
        <v>36</v>
      </c>
      <c r="G1141" s="9">
        <v>2017</v>
      </c>
      <c r="H1141" s="9">
        <v>10</v>
      </c>
      <c r="BG1141" s="9">
        <v>63.964289999999998</v>
      </c>
      <c r="BH1141" s="9">
        <v>62.732140000000001</v>
      </c>
      <c r="BI1141" s="9">
        <v>62.089289999999998</v>
      </c>
      <c r="BJ1141" s="9">
        <v>61.964289999999998</v>
      </c>
      <c r="BK1141" s="9">
        <v>61.232140000000001</v>
      </c>
      <c r="BL1141" s="9">
        <v>60.553570000000001</v>
      </c>
      <c r="BM1141" s="9">
        <v>59.464289999999998</v>
      </c>
      <c r="BN1141" s="9">
        <v>60.035710000000002</v>
      </c>
      <c r="BO1141" s="9">
        <v>66.857140000000001</v>
      </c>
      <c r="BP1141" s="9">
        <v>75.696430000000007</v>
      </c>
      <c r="BQ1141" s="9">
        <v>83.071430000000007</v>
      </c>
      <c r="BR1141" s="9">
        <v>87.446430000000007</v>
      </c>
      <c r="BS1141" s="9">
        <v>89.928569999999993</v>
      </c>
      <c r="BT1141" s="9">
        <v>91.517859999999999</v>
      </c>
      <c r="BU1141" s="9">
        <v>92.785709999999995</v>
      </c>
      <c r="BV1141" s="9">
        <v>94.125</v>
      </c>
      <c r="BW1141" s="9">
        <v>94.321430000000007</v>
      </c>
      <c r="BX1141" s="9">
        <v>92.642859999999999</v>
      </c>
      <c r="BY1141" s="9">
        <v>84.017859999999999</v>
      </c>
      <c r="BZ1141" s="9">
        <v>75.196430000000007</v>
      </c>
      <c r="CA1141" s="9">
        <v>70.875</v>
      </c>
      <c r="CB1141" s="9">
        <v>68.607140000000001</v>
      </c>
      <c r="CC1141" s="9">
        <v>67.107140000000001</v>
      </c>
      <c r="CD1141" s="9">
        <v>65.75</v>
      </c>
      <c r="DD1141" s="9">
        <v>5.9952560000000004</v>
      </c>
      <c r="DE1141" s="9">
        <v>1</v>
      </c>
      <c r="DF1141" s="9">
        <v>0</v>
      </c>
      <c r="DG1141" s="9">
        <v>1</v>
      </c>
    </row>
    <row r="1142" spans="1:111" x14ac:dyDescent="0.25">
      <c r="A1142" s="9" t="s">
        <v>35</v>
      </c>
      <c r="B1142" s="9" t="s">
        <v>106</v>
      </c>
      <c r="C1142" s="9" t="s">
        <v>3</v>
      </c>
      <c r="D1142" s="9" t="s">
        <v>161</v>
      </c>
      <c r="E1142" s="9" t="s">
        <v>160</v>
      </c>
      <c r="F1142" s="9" t="s">
        <v>33</v>
      </c>
      <c r="G1142" s="9">
        <v>2017</v>
      </c>
      <c r="H1142" s="9">
        <v>8</v>
      </c>
      <c r="BG1142" s="9">
        <v>72.71875</v>
      </c>
      <c r="BH1142" s="9">
        <v>71.272319999999993</v>
      </c>
      <c r="BI1142" s="9">
        <v>70.196430000000007</v>
      </c>
      <c r="BJ1142" s="9">
        <v>69.607140000000001</v>
      </c>
      <c r="BK1142" s="9">
        <v>68.892859999999999</v>
      </c>
      <c r="BL1142" s="9">
        <v>67.995540000000005</v>
      </c>
      <c r="BM1142" s="9">
        <v>68.125</v>
      </c>
      <c r="BN1142" s="9">
        <v>71.933040000000005</v>
      </c>
      <c r="BO1142" s="9">
        <v>78.267859999999999</v>
      </c>
      <c r="BP1142" s="9">
        <v>84.330359999999999</v>
      </c>
      <c r="BQ1142" s="9">
        <v>89.138390000000001</v>
      </c>
      <c r="BR1142" s="9">
        <v>92.415180000000007</v>
      </c>
      <c r="BS1142" s="9">
        <v>94.4375</v>
      </c>
      <c r="BT1142" s="9">
        <v>96.227680000000007</v>
      </c>
      <c r="BU1142" s="9">
        <v>98.138390000000001</v>
      </c>
      <c r="BV1142" s="9">
        <v>99.495559999999998</v>
      </c>
      <c r="BW1142" s="9">
        <v>100.16070000000001</v>
      </c>
      <c r="BX1142" s="9">
        <v>100.0536</v>
      </c>
      <c r="BY1142" s="9">
        <v>97.553569999999993</v>
      </c>
      <c r="BZ1142" s="9">
        <v>90.754459999999995</v>
      </c>
      <c r="CA1142" s="9">
        <v>83.544640000000001</v>
      </c>
      <c r="CB1142" s="9">
        <v>78.821430000000007</v>
      </c>
      <c r="CC1142" s="9">
        <v>76.276790000000005</v>
      </c>
      <c r="CD1142" s="9">
        <v>75.013390000000001</v>
      </c>
      <c r="DD1142" s="9">
        <v>5.9952560000000004</v>
      </c>
      <c r="DE1142" s="9">
        <v>1</v>
      </c>
      <c r="DF1142" s="9">
        <v>0</v>
      </c>
      <c r="DG1142" s="9">
        <v>1</v>
      </c>
    </row>
    <row r="1143" spans="1:111" x14ac:dyDescent="0.25">
      <c r="A1143" s="9" t="s">
        <v>35</v>
      </c>
      <c r="B1143" s="9" t="s">
        <v>106</v>
      </c>
      <c r="C1143" s="9" t="s">
        <v>3</v>
      </c>
      <c r="D1143" s="9" t="s">
        <v>161</v>
      </c>
      <c r="E1143" s="9" t="s">
        <v>188</v>
      </c>
      <c r="F1143" s="9" t="s">
        <v>36</v>
      </c>
      <c r="G1143" s="9">
        <v>2017</v>
      </c>
      <c r="H1143" s="9">
        <v>5</v>
      </c>
      <c r="BG1143" s="9">
        <v>63.178570000000001</v>
      </c>
      <c r="BH1143" s="9">
        <v>62.571429999999999</v>
      </c>
      <c r="BI1143" s="9">
        <v>61.517859999999999</v>
      </c>
      <c r="BJ1143" s="9">
        <v>60.660710000000002</v>
      </c>
      <c r="BK1143" s="9">
        <v>59.803570000000001</v>
      </c>
      <c r="BL1143" s="9">
        <v>58.892859999999999</v>
      </c>
      <c r="BM1143" s="9">
        <v>60.357140000000001</v>
      </c>
      <c r="BN1143" s="9">
        <v>65.946430000000007</v>
      </c>
      <c r="BO1143" s="9">
        <v>72</v>
      </c>
      <c r="BP1143" s="9">
        <v>77.267859999999999</v>
      </c>
      <c r="BQ1143" s="9">
        <v>80.446430000000007</v>
      </c>
      <c r="BR1143" s="9">
        <v>82.428569999999993</v>
      </c>
      <c r="BS1143" s="9">
        <v>84.821430000000007</v>
      </c>
      <c r="BT1143" s="9">
        <v>86.642859999999999</v>
      </c>
      <c r="BU1143" s="9">
        <v>88.089290000000005</v>
      </c>
      <c r="BV1143" s="9">
        <v>89.285709999999995</v>
      </c>
      <c r="BW1143" s="9">
        <v>90.392859999999999</v>
      </c>
      <c r="BX1143" s="9">
        <v>90.821430000000007</v>
      </c>
      <c r="BY1143" s="9">
        <v>89.696430000000007</v>
      </c>
      <c r="BZ1143" s="9">
        <v>83.160709999999995</v>
      </c>
      <c r="CA1143" s="9">
        <v>76.017859999999999</v>
      </c>
      <c r="CB1143" s="9">
        <v>71.642859999999999</v>
      </c>
      <c r="CC1143" s="9">
        <v>68.642859999999999</v>
      </c>
      <c r="CD1143" s="9">
        <v>66.964290000000005</v>
      </c>
      <c r="DD1143" s="9">
        <v>5.9952560000000004</v>
      </c>
      <c r="DE1143" s="9">
        <v>1</v>
      </c>
      <c r="DF1143" s="9">
        <v>0</v>
      </c>
      <c r="DG1143" s="9">
        <v>1</v>
      </c>
    </row>
    <row r="1144" spans="1:111" x14ac:dyDescent="0.25">
      <c r="A1144" s="9" t="s">
        <v>35</v>
      </c>
      <c r="B1144" s="9" t="s">
        <v>106</v>
      </c>
      <c r="C1144" s="9" t="s">
        <v>3</v>
      </c>
      <c r="D1144" s="9" t="s">
        <v>161</v>
      </c>
      <c r="E1144" s="9" t="s">
        <v>188</v>
      </c>
      <c r="F1144" s="9" t="s">
        <v>36</v>
      </c>
      <c r="G1144" s="9">
        <v>2017</v>
      </c>
      <c r="H1144" s="9">
        <v>6</v>
      </c>
      <c r="BG1144" s="9">
        <v>72.946430000000007</v>
      </c>
      <c r="BH1144" s="9">
        <v>72.017859999999999</v>
      </c>
      <c r="BI1144" s="9">
        <v>70.678569999999993</v>
      </c>
      <c r="BJ1144" s="9">
        <v>69.75</v>
      </c>
      <c r="BK1144" s="9">
        <v>69.232140000000001</v>
      </c>
      <c r="BL1144" s="9">
        <v>68.285709999999995</v>
      </c>
      <c r="BM1144" s="9">
        <v>69.178569999999993</v>
      </c>
      <c r="BN1144" s="9">
        <v>74.339290000000005</v>
      </c>
      <c r="BO1144" s="9">
        <v>80.232140000000001</v>
      </c>
      <c r="BP1144" s="9">
        <v>84.607140000000001</v>
      </c>
      <c r="BQ1144" s="9">
        <v>88.446430000000007</v>
      </c>
      <c r="BR1144" s="9">
        <v>91.607140000000001</v>
      </c>
      <c r="BS1144" s="9">
        <v>93.732140000000001</v>
      </c>
      <c r="BT1144" s="9">
        <v>95.946430000000007</v>
      </c>
      <c r="BU1144" s="9">
        <v>97.678569999999993</v>
      </c>
      <c r="BV1144" s="9">
        <v>99.428569999999993</v>
      </c>
      <c r="BW1144" s="9">
        <v>100.03570000000001</v>
      </c>
      <c r="BX1144" s="9">
        <v>99.75</v>
      </c>
      <c r="BY1144" s="9">
        <v>98.642859999999999</v>
      </c>
      <c r="BZ1144" s="9">
        <v>93.017859999999999</v>
      </c>
      <c r="CA1144" s="9">
        <v>85.125</v>
      </c>
      <c r="CB1144" s="9">
        <v>79.571430000000007</v>
      </c>
      <c r="CC1144" s="9">
        <v>76.517859999999999</v>
      </c>
      <c r="CD1144" s="9">
        <v>74.714290000000005</v>
      </c>
      <c r="DD1144" s="9">
        <v>5.9952560000000004</v>
      </c>
      <c r="DE1144" s="9">
        <v>1</v>
      </c>
      <c r="DF1144" s="9">
        <v>0</v>
      </c>
      <c r="DG1144" s="9">
        <v>1</v>
      </c>
    </row>
    <row r="1145" spans="1:111" x14ac:dyDescent="0.25">
      <c r="A1145" s="9" t="s">
        <v>35</v>
      </c>
      <c r="B1145" s="9" t="s">
        <v>106</v>
      </c>
      <c r="C1145" s="9" t="s">
        <v>3</v>
      </c>
      <c r="D1145" s="9" t="s">
        <v>161</v>
      </c>
      <c r="E1145" s="9" t="s">
        <v>188</v>
      </c>
      <c r="F1145" s="9" t="s">
        <v>36</v>
      </c>
      <c r="G1145" s="9">
        <v>2017</v>
      </c>
      <c r="H1145" s="9">
        <v>7</v>
      </c>
      <c r="BG1145" s="9">
        <v>69.892859999999999</v>
      </c>
      <c r="BH1145" s="9">
        <v>68.928569999999993</v>
      </c>
      <c r="BI1145" s="9">
        <v>68.25</v>
      </c>
      <c r="BJ1145" s="9">
        <v>67.196430000000007</v>
      </c>
      <c r="BK1145" s="9">
        <v>66.375</v>
      </c>
      <c r="BL1145" s="9">
        <v>65.660709999999995</v>
      </c>
      <c r="BM1145" s="9">
        <v>66.946430000000007</v>
      </c>
      <c r="BN1145" s="9">
        <v>72.625</v>
      </c>
      <c r="BO1145" s="9">
        <v>79.232140000000001</v>
      </c>
      <c r="BP1145" s="9">
        <v>85</v>
      </c>
      <c r="BQ1145" s="9">
        <v>89.857140000000001</v>
      </c>
      <c r="BR1145" s="9">
        <v>93.125</v>
      </c>
      <c r="BS1145" s="9">
        <v>95.285709999999995</v>
      </c>
      <c r="BT1145" s="9">
        <v>97.464290000000005</v>
      </c>
      <c r="BU1145" s="9">
        <v>99.285709999999995</v>
      </c>
      <c r="BV1145" s="9">
        <v>100.3214</v>
      </c>
      <c r="BW1145" s="9">
        <v>100.91070000000001</v>
      </c>
      <c r="BX1145" s="9">
        <v>101.1964</v>
      </c>
      <c r="BY1145" s="9">
        <v>100.2679</v>
      </c>
      <c r="BZ1145" s="9">
        <v>94.071430000000007</v>
      </c>
      <c r="CA1145" s="9">
        <v>85.75</v>
      </c>
      <c r="CB1145" s="9">
        <v>79.464290000000005</v>
      </c>
      <c r="CC1145" s="9">
        <v>76.303569999999993</v>
      </c>
      <c r="CD1145" s="9">
        <v>74.589290000000005</v>
      </c>
      <c r="DD1145" s="9">
        <v>5.9952560000000004</v>
      </c>
      <c r="DE1145" s="9">
        <v>1</v>
      </c>
      <c r="DF1145" s="9">
        <v>0</v>
      </c>
      <c r="DG1145" s="9">
        <v>1</v>
      </c>
    </row>
    <row r="1146" spans="1:111" x14ac:dyDescent="0.25">
      <c r="A1146" s="9" t="s">
        <v>35</v>
      </c>
      <c r="B1146" s="9" t="s">
        <v>106</v>
      </c>
      <c r="C1146" s="9" t="s">
        <v>3</v>
      </c>
      <c r="D1146" s="9" t="s">
        <v>161</v>
      </c>
      <c r="E1146" s="9" t="s">
        <v>188</v>
      </c>
      <c r="F1146" s="9" t="s">
        <v>36</v>
      </c>
      <c r="G1146" s="9">
        <v>2017</v>
      </c>
      <c r="H1146" s="9">
        <v>8</v>
      </c>
      <c r="BG1146" s="9">
        <v>73.089290000000005</v>
      </c>
      <c r="BH1146" s="9">
        <v>71.875</v>
      </c>
      <c r="BI1146" s="9">
        <v>69.982140000000001</v>
      </c>
      <c r="BJ1146" s="9">
        <v>68.642859999999999</v>
      </c>
      <c r="BK1146" s="9">
        <v>67.732140000000001</v>
      </c>
      <c r="BL1146" s="9">
        <v>66.857140000000001</v>
      </c>
      <c r="BM1146" s="9">
        <v>66.964290000000005</v>
      </c>
      <c r="BN1146" s="9">
        <v>71.5</v>
      </c>
      <c r="BO1146" s="9">
        <v>77.892859999999999</v>
      </c>
      <c r="BP1146" s="9">
        <v>83.375</v>
      </c>
      <c r="BQ1146" s="9">
        <v>88.410709999999995</v>
      </c>
      <c r="BR1146" s="9">
        <v>91.517859999999999</v>
      </c>
      <c r="BS1146" s="9">
        <v>93.75</v>
      </c>
      <c r="BT1146" s="9">
        <v>94.625</v>
      </c>
      <c r="BU1146" s="9">
        <v>95.410709999999995</v>
      </c>
      <c r="BV1146" s="9">
        <v>96.5</v>
      </c>
      <c r="BW1146" s="9">
        <v>97.892859999999999</v>
      </c>
      <c r="BX1146" s="9">
        <v>98.267859999999999</v>
      </c>
      <c r="BY1146" s="9">
        <v>96.767859999999999</v>
      </c>
      <c r="BZ1146" s="9">
        <v>90.5</v>
      </c>
      <c r="CA1146" s="9">
        <v>84.071430000000007</v>
      </c>
      <c r="CB1146" s="9">
        <v>80.392859999999999</v>
      </c>
      <c r="CC1146" s="9">
        <v>77.428569999999993</v>
      </c>
      <c r="CD1146" s="9">
        <v>75.553569999999993</v>
      </c>
      <c r="DD1146" s="9">
        <v>5.9952560000000004</v>
      </c>
      <c r="DE1146" s="9">
        <v>1</v>
      </c>
      <c r="DF1146" s="9">
        <v>0</v>
      </c>
      <c r="DG1146" s="9">
        <v>1</v>
      </c>
    </row>
    <row r="1147" spans="1:111" x14ac:dyDescent="0.25">
      <c r="A1147" s="9" t="s">
        <v>35</v>
      </c>
      <c r="B1147" s="9" t="s">
        <v>106</v>
      </c>
      <c r="C1147" s="9" t="s">
        <v>3</v>
      </c>
      <c r="D1147" s="9" t="s">
        <v>161</v>
      </c>
      <c r="E1147" s="9" t="s">
        <v>188</v>
      </c>
      <c r="F1147" s="9" t="s">
        <v>36</v>
      </c>
      <c r="G1147" s="9">
        <v>2017</v>
      </c>
      <c r="H1147" s="9">
        <v>9</v>
      </c>
      <c r="BG1147" s="9">
        <v>69.535709999999995</v>
      </c>
      <c r="BH1147" s="9">
        <v>68.321430000000007</v>
      </c>
      <c r="BI1147" s="9">
        <v>67.053569999999993</v>
      </c>
      <c r="BJ1147" s="9">
        <v>66.178569999999993</v>
      </c>
      <c r="BK1147" s="9">
        <v>65.017859999999999</v>
      </c>
      <c r="BL1147" s="9">
        <v>64.160709999999995</v>
      </c>
      <c r="BM1147" s="9">
        <v>63.464289999999998</v>
      </c>
      <c r="BN1147" s="9">
        <v>66.375</v>
      </c>
      <c r="BO1147" s="9">
        <v>73.75</v>
      </c>
      <c r="BP1147" s="9">
        <v>80.25</v>
      </c>
      <c r="BQ1147" s="9">
        <v>86.035709999999995</v>
      </c>
      <c r="BR1147" s="9">
        <v>89.464290000000005</v>
      </c>
      <c r="BS1147" s="9">
        <v>91.642859999999999</v>
      </c>
      <c r="BT1147" s="9">
        <v>94.071430000000007</v>
      </c>
      <c r="BU1147" s="9">
        <v>96.196430000000007</v>
      </c>
      <c r="BV1147" s="9">
        <v>97.321430000000007</v>
      </c>
      <c r="BW1147" s="9">
        <v>98.035709999999995</v>
      </c>
      <c r="BX1147" s="9">
        <v>97.017859999999999</v>
      </c>
      <c r="BY1147" s="9">
        <v>92.535709999999995</v>
      </c>
      <c r="BZ1147" s="9">
        <v>82.857140000000001</v>
      </c>
      <c r="CA1147" s="9">
        <v>76.785709999999995</v>
      </c>
      <c r="CB1147" s="9">
        <v>73.75</v>
      </c>
      <c r="CC1147" s="9">
        <v>71.517859999999999</v>
      </c>
      <c r="CD1147" s="9">
        <v>70.589290000000005</v>
      </c>
      <c r="DD1147" s="9">
        <v>5.9952560000000004</v>
      </c>
      <c r="DE1147" s="9">
        <v>1</v>
      </c>
      <c r="DF1147" s="9">
        <v>0</v>
      </c>
      <c r="DG1147" s="9">
        <v>1</v>
      </c>
    </row>
    <row r="1148" spans="1:111" x14ac:dyDescent="0.25">
      <c r="A1148" s="9" t="s">
        <v>35</v>
      </c>
      <c r="B1148" s="9" t="s">
        <v>106</v>
      </c>
      <c r="C1148" s="9" t="s">
        <v>3</v>
      </c>
      <c r="D1148" s="9" t="s">
        <v>161</v>
      </c>
      <c r="E1148" s="9" t="s">
        <v>188</v>
      </c>
      <c r="F1148" s="9" t="s">
        <v>36</v>
      </c>
      <c r="G1148" s="9">
        <v>2017</v>
      </c>
      <c r="H1148" s="9">
        <v>10</v>
      </c>
      <c r="BG1148" s="9">
        <v>63.196429999999999</v>
      </c>
      <c r="BH1148" s="9">
        <v>62.982140000000001</v>
      </c>
      <c r="BI1148" s="9">
        <v>61.107140000000001</v>
      </c>
      <c r="BJ1148" s="9">
        <v>58.714289999999998</v>
      </c>
      <c r="BK1148" s="9">
        <v>57.267859999999999</v>
      </c>
      <c r="BL1148" s="9">
        <v>56.732140000000001</v>
      </c>
      <c r="BM1148" s="9">
        <v>55.75</v>
      </c>
      <c r="BN1148" s="9">
        <v>56.482140000000001</v>
      </c>
      <c r="BO1148" s="9">
        <v>61.535710000000002</v>
      </c>
      <c r="BP1148" s="9">
        <v>68.803569999999993</v>
      </c>
      <c r="BQ1148" s="9">
        <v>74.696430000000007</v>
      </c>
      <c r="BR1148" s="9">
        <v>78.25</v>
      </c>
      <c r="BS1148" s="9">
        <v>81.107140000000001</v>
      </c>
      <c r="BT1148" s="9">
        <v>82.982140000000001</v>
      </c>
      <c r="BU1148" s="9">
        <v>84.321430000000007</v>
      </c>
      <c r="BV1148" s="9">
        <v>84.767859999999999</v>
      </c>
      <c r="BW1148" s="9">
        <v>83.875</v>
      </c>
      <c r="BX1148" s="9">
        <v>81.428569999999993</v>
      </c>
      <c r="BY1148" s="9">
        <v>74.857140000000001</v>
      </c>
      <c r="BZ1148" s="9">
        <v>69.196430000000007</v>
      </c>
      <c r="CA1148" s="9">
        <v>65.696430000000007</v>
      </c>
      <c r="CB1148" s="9">
        <v>63.375</v>
      </c>
      <c r="CC1148" s="9">
        <v>62.589289999999998</v>
      </c>
      <c r="CD1148" s="9">
        <v>61.607140000000001</v>
      </c>
      <c r="DD1148" s="9">
        <v>5.9952560000000004</v>
      </c>
      <c r="DE1148" s="9">
        <v>1</v>
      </c>
      <c r="DF1148" s="9">
        <v>0</v>
      </c>
      <c r="DG1148" s="9">
        <v>1</v>
      </c>
    </row>
    <row r="1149" spans="1:111" x14ac:dyDescent="0.25">
      <c r="A1149" s="9" t="s">
        <v>35</v>
      </c>
      <c r="B1149" s="9" t="s">
        <v>106</v>
      </c>
      <c r="C1149" s="9" t="s">
        <v>3</v>
      </c>
      <c r="D1149" s="9" t="s">
        <v>161</v>
      </c>
      <c r="E1149" s="9" t="s">
        <v>188</v>
      </c>
      <c r="F1149" s="9" t="s">
        <v>33</v>
      </c>
      <c r="G1149" s="9">
        <v>2017</v>
      </c>
      <c r="H1149" s="9">
        <v>8</v>
      </c>
      <c r="BG1149" s="9">
        <v>71.366069999999993</v>
      </c>
      <c r="BH1149" s="9">
        <v>70.285709999999995</v>
      </c>
      <c r="BI1149" s="9">
        <v>68.991069999999993</v>
      </c>
      <c r="BJ1149" s="9">
        <v>67.941959999999995</v>
      </c>
      <c r="BK1149" s="9">
        <v>67.089290000000005</v>
      </c>
      <c r="BL1149" s="9">
        <v>66.241069999999993</v>
      </c>
      <c r="BM1149" s="9">
        <v>66.638390000000001</v>
      </c>
      <c r="BN1149" s="9">
        <v>71.209819999999993</v>
      </c>
      <c r="BO1149" s="9">
        <v>77.776790000000005</v>
      </c>
      <c r="BP1149" s="9">
        <v>83.308040000000005</v>
      </c>
      <c r="BQ1149" s="9">
        <v>88.1875</v>
      </c>
      <c r="BR1149" s="9">
        <v>91.428569999999993</v>
      </c>
      <c r="BS1149" s="9">
        <v>93.602680000000007</v>
      </c>
      <c r="BT1149" s="9">
        <v>95.526790000000005</v>
      </c>
      <c r="BU1149" s="9">
        <v>97.142859999999999</v>
      </c>
      <c r="BV1149" s="9">
        <v>98.392859999999999</v>
      </c>
      <c r="BW1149" s="9">
        <v>99.218770000000006</v>
      </c>
      <c r="BX1149" s="9">
        <v>99.058059999999998</v>
      </c>
      <c r="BY1149" s="9">
        <v>97.053569999999993</v>
      </c>
      <c r="BZ1149" s="9">
        <v>90.111609999999999</v>
      </c>
      <c r="CA1149" s="9">
        <v>82.933040000000005</v>
      </c>
      <c r="CB1149" s="9">
        <v>78.294640000000001</v>
      </c>
      <c r="CC1149" s="9">
        <v>75.441959999999995</v>
      </c>
      <c r="CD1149" s="9">
        <v>73.861609999999999</v>
      </c>
      <c r="DD1149" s="9">
        <v>5.9952560000000004</v>
      </c>
      <c r="DE1149" s="9">
        <v>1</v>
      </c>
      <c r="DF1149" s="9">
        <v>0</v>
      </c>
      <c r="DG1149" s="9">
        <v>1</v>
      </c>
    </row>
    <row r="1150" spans="1:111" x14ac:dyDescent="0.25">
      <c r="A1150" s="9" t="s">
        <v>35</v>
      </c>
      <c r="B1150" s="9" t="s">
        <v>106</v>
      </c>
      <c r="C1150" s="9" t="s">
        <v>5</v>
      </c>
      <c r="D1150" s="9" t="s">
        <v>187</v>
      </c>
      <c r="E1150" s="9" t="s">
        <v>160</v>
      </c>
      <c r="F1150" s="9" t="s">
        <v>36</v>
      </c>
      <c r="G1150" s="9">
        <v>2017</v>
      </c>
      <c r="H1150" s="9">
        <v>5</v>
      </c>
      <c r="BG1150" s="9">
        <v>74.575000000000003</v>
      </c>
      <c r="BH1150" s="9">
        <v>72.400000000000006</v>
      </c>
      <c r="BI1150" s="9">
        <v>71.362499999999997</v>
      </c>
      <c r="BJ1150" s="9">
        <v>70.474999999999994</v>
      </c>
      <c r="BK1150" s="9">
        <v>69.837500000000006</v>
      </c>
      <c r="BL1150" s="9">
        <v>68.325000000000003</v>
      </c>
      <c r="BM1150" s="9">
        <v>68.237499999999997</v>
      </c>
      <c r="BN1150" s="9">
        <v>71.487499999999997</v>
      </c>
      <c r="BO1150" s="9">
        <v>75.875</v>
      </c>
      <c r="BP1150" s="9">
        <v>79.099999999999994</v>
      </c>
      <c r="BQ1150" s="9">
        <v>83.125</v>
      </c>
      <c r="BR1150" s="9">
        <v>86.2</v>
      </c>
      <c r="BS1150" s="9">
        <v>89.037499999999994</v>
      </c>
      <c r="BT1150" s="9">
        <v>91.837500000000006</v>
      </c>
      <c r="BU1150" s="9">
        <v>94.125</v>
      </c>
      <c r="BV1150" s="9">
        <v>95.712500000000006</v>
      </c>
      <c r="BW1150" s="9">
        <v>96.1875</v>
      </c>
      <c r="BX1150" s="9">
        <v>95.674999999999997</v>
      </c>
      <c r="BY1150" s="9">
        <v>93.45</v>
      </c>
      <c r="BZ1150" s="9">
        <v>89.674999999999997</v>
      </c>
      <c r="CA1150" s="9">
        <v>83.487499999999997</v>
      </c>
      <c r="CB1150" s="9">
        <v>79.037499999999994</v>
      </c>
      <c r="CC1150" s="9">
        <v>77.162499999999994</v>
      </c>
      <c r="CD1150" s="9">
        <v>75.237499999999997</v>
      </c>
      <c r="DD1150" s="9">
        <v>8.7040100000000002</v>
      </c>
      <c r="DE1150" s="9">
        <v>1</v>
      </c>
      <c r="DF1150" s="9">
        <v>0</v>
      </c>
      <c r="DG1150" s="9">
        <v>1</v>
      </c>
    </row>
    <row r="1151" spans="1:111" x14ac:dyDescent="0.25">
      <c r="A1151" s="9" t="s">
        <v>35</v>
      </c>
      <c r="B1151" s="9" t="s">
        <v>106</v>
      </c>
      <c r="C1151" s="9" t="s">
        <v>5</v>
      </c>
      <c r="D1151" s="9" t="s">
        <v>187</v>
      </c>
      <c r="E1151" s="9" t="s">
        <v>160</v>
      </c>
      <c r="F1151" s="9" t="s">
        <v>36</v>
      </c>
      <c r="G1151" s="9">
        <v>2017</v>
      </c>
      <c r="H1151" s="9">
        <v>6</v>
      </c>
      <c r="BG1151" s="9">
        <v>76.162499999999994</v>
      </c>
      <c r="BH1151" s="9">
        <v>74.875</v>
      </c>
      <c r="BI1151" s="9">
        <v>73.575000000000003</v>
      </c>
      <c r="BJ1151" s="9">
        <v>71.662499999999994</v>
      </c>
      <c r="BK1151" s="9">
        <v>70.674999999999997</v>
      </c>
      <c r="BL1151" s="9">
        <v>69.3</v>
      </c>
      <c r="BM1151" s="9">
        <v>69.712500000000006</v>
      </c>
      <c r="BN1151" s="9">
        <v>73.025000000000006</v>
      </c>
      <c r="BO1151" s="9">
        <v>77.8</v>
      </c>
      <c r="BP1151" s="9">
        <v>81.512500000000003</v>
      </c>
      <c r="BQ1151" s="9">
        <v>85.387500000000003</v>
      </c>
      <c r="BR1151" s="9">
        <v>89.4375</v>
      </c>
      <c r="BS1151" s="9">
        <v>92.4375</v>
      </c>
      <c r="BT1151" s="9">
        <v>94.775000000000006</v>
      </c>
      <c r="BU1151" s="9">
        <v>97.537499999999994</v>
      </c>
      <c r="BV1151" s="9">
        <v>99.275000000000006</v>
      </c>
      <c r="BW1151" s="9">
        <v>99.237499999999997</v>
      </c>
      <c r="BX1151" s="9">
        <v>98.637500000000003</v>
      </c>
      <c r="BY1151" s="9">
        <v>96.55</v>
      </c>
      <c r="BZ1151" s="9">
        <v>92.6875</v>
      </c>
      <c r="CA1151" s="9">
        <v>88.262500000000003</v>
      </c>
      <c r="CB1151" s="9">
        <v>84.125</v>
      </c>
      <c r="CC1151" s="9">
        <v>81.325000000000003</v>
      </c>
      <c r="CD1151" s="9">
        <v>78.487499999999997</v>
      </c>
      <c r="DD1151" s="9">
        <v>8.7040100000000002</v>
      </c>
      <c r="DE1151" s="9">
        <v>1</v>
      </c>
      <c r="DF1151" s="9">
        <v>0</v>
      </c>
      <c r="DG1151" s="9">
        <v>1</v>
      </c>
    </row>
    <row r="1152" spans="1:111" x14ac:dyDescent="0.25">
      <c r="A1152" s="9" t="s">
        <v>35</v>
      </c>
      <c r="B1152" s="9" t="s">
        <v>106</v>
      </c>
      <c r="C1152" s="9" t="s">
        <v>5</v>
      </c>
      <c r="D1152" s="9" t="s">
        <v>187</v>
      </c>
      <c r="E1152" s="9" t="s">
        <v>160</v>
      </c>
      <c r="F1152" s="9" t="s">
        <v>36</v>
      </c>
      <c r="G1152" s="9">
        <v>2017</v>
      </c>
      <c r="H1152" s="9">
        <v>7</v>
      </c>
      <c r="BG1152" s="9">
        <v>83.05</v>
      </c>
      <c r="BH1152" s="9">
        <v>81.575000000000003</v>
      </c>
      <c r="BI1152" s="9">
        <v>79.924999999999997</v>
      </c>
      <c r="BJ1152" s="9">
        <v>79.174999999999997</v>
      </c>
      <c r="BK1152" s="9">
        <v>78.55</v>
      </c>
      <c r="BL1152" s="9">
        <v>77.787499999999994</v>
      </c>
      <c r="BM1152" s="9">
        <v>76.625</v>
      </c>
      <c r="BN1152" s="9">
        <v>79.025000000000006</v>
      </c>
      <c r="BO1152" s="9">
        <v>82.512500000000003</v>
      </c>
      <c r="BP1152" s="9">
        <v>85.85</v>
      </c>
      <c r="BQ1152" s="9">
        <v>90.112499999999997</v>
      </c>
      <c r="BR1152" s="9">
        <v>94.325000000000003</v>
      </c>
      <c r="BS1152" s="9">
        <v>97.587500000000006</v>
      </c>
      <c r="BT1152" s="9">
        <v>100.8125</v>
      </c>
      <c r="BU1152" s="9">
        <v>103.03749999999999</v>
      </c>
      <c r="BV1152" s="9">
        <v>104.1875</v>
      </c>
      <c r="BW1152" s="9">
        <v>104.47499999999999</v>
      </c>
      <c r="BX1152" s="9">
        <v>104.16249999999999</v>
      </c>
      <c r="BY1152" s="9">
        <v>103.05</v>
      </c>
      <c r="BZ1152" s="9">
        <v>100.075</v>
      </c>
      <c r="CA1152" s="9">
        <v>94.3125</v>
      </c>
      <c r="CB1152" s="9">
        <v>89.587500000000006</v>
      </c>
      <c r="CC1152" s="9">
        <v>85.974999999999994</v>
      </c>
      <c r="CD1152" s="9">
        <v>84.412499999999994</v>
      </c>
      <c r="DD1152" s="9">
        <v>8.7040100000000002</v>
      </c>
      <c r="DE1152" s="9">
        <v>1</v>
      </c>
      <c r="DF1152" s="9">
        <v>0</v>
      </c>
      <c r="DG1152" s="9">
        <v>1</v>
      </c>
    </row>
    <row r="1153" spans="1:111" x14ac:dyDescent="0.25">
      <c r="A1153" s="9" t="s">
        <v>35</v>
      </c>
      <c r="B1153" s="9" t="s">
        <v>106</v>
      </c>
      <c r="C1153" s="9" t="s">
        <v>5</v>
      </c>
      <c r="D1153" s="9" t="s">
        <v>187</v>
      </c>
      <c r="E1153" s="9" t="s">
        <v>160</v>
      </c>
      <c r="F1153" s="9" t="s">
        <v>36</v>
      </c>
      <c r="G1153" s="9">
        <v>2017</v>
      </c>
      <c r="H1153" s="9">
        <v>8</v>
      </c>
      <c r="BG1153" s="9">
        <v>80.012500000000003</v>
      </c>
      <c r="BH1153" s="9">
        <v>79.150000000000006</v>
      </c>
      <c r="BI1153" s="9">
        <v>78.375</v>
      </c>
      <c r="BJ1153" s="9">
        <v>77.9375</v>
      </c>
      <c r="BK1153" s="9">
        <v>76.637500000000003</v>
      </c>
      <c r="BL1153" s="9">
        <v>75.974999999999994</v>
      </c>
      <c r="BM1153" s="9">
        <v>75.112499999999997</v>
      </c>
      <c r="BN1153" s="9">
        <v>76.575000000000003</v>
      </c>
      <c r="BO1153" s="9">
        <v>79.362499999999997</v>
      </c>
      <c r="BP1153" s="9">
        <v>82.512500000000003</v>
      </c>
      <c r="BQ1153" s="9">
        <v>86.474999999999994</v>
      </c>
      <c r="BR1153" s="9">
        <v>91.012500000000003</v>
      </c>
      <c r="BS1153" s="9">
        <v>94.262500000000003</v>
      </c>
      <c r="BT1153" s="9">
        <v>97.474999999999994</v>
      </c>
      <c r="BU1153" s="9">
        <v>99.825000000000003</v>
      </c>
      <c r="BV1153" s="9">
        <v>101.28749999999999</v>
      </c>
      <c r="BW1153" s="9">
        <v>101.97499999999999</v>
      </c>
      <c r="BX1153" s="9">
        <v>101.45</v>
      </c>
      <c r="BY1153" s="9">
        <v>99.2</v>
      </c>
      <c r="BZ1153" s="9">
        <v>94.987499999999997</v>
      </c>
      <c r="CA1153" s="9">
        <v>89.087500000000006</v>
      </c>
      <c r="CB1153" s="9">
        <v>84.974999999999994</v>
      </c>
      <c r="CC1153" s="9">
        <v>82.5</v>
      </c>
      <c r="CD1153" s="9">
        <v>80.375</v>
      </c>
      <c r="DD1153" s="9">
        <v>8.7040100000000002</v>
      </c>
      <c r="DE1153" s="9">
        <v>1</v>
      </c>
      <c r="DF1153" s="9">
        <v>0</v>
      </c>
      <c r="DG1153" s="9">
        <v>1</v>
      </c>
    </row>
    <row r="1154" spans="1:111" x14ac:dyDescent="0.25">
      <c r="A1154" s="9" t="s">
        <v>35</v>
      </c>
      <c r="B1154" s="9" t="s">
        <v>106</v>
      </c>
      <c r="C1154" s="9" t="s">
        <v>5</v>
      </c>
      <c r="D1154" s="9" t="s">
        <v>187</v>
      </c>
      <c r="E1154" s="9" t="s">
        <v>160</v>
      </c>
      <c r="F1154" s="9" t="s">
        <v>36</v>
      </c>
      <c r="G1154" s="9">
        <v>2017</v>
      </c>
      <c r="H1154" s="9">
        <v>9</v>
      </c>
      <c r="BG1154" s="9">
        <v>76.150000000000006</v>
      </c>
      <c r="BH1154" s="9">
        <v>74.325000000000003</v>
      </c>
      <c r="BI1154" s="9">
        <v>73.512500000000003</v>
      </c>
      <c r="BJ1154" s="9">
        <v>71.612499999999997</v>
      </c>
      <c r="BK1154" s="9">
        <v>70.650000000000006</v>
      </c>
      <c r="BL1154" s="9">
        <v>70.075000000000003</v>
      </c>
      <c r="BM1154" s="9">
        <v>68.9375</v>
      </c>
      <c r="BN1154" s="9">
        <v>69.362499999999997</v>
      </c>
      <c r="BO1154" s="9">
        <v>73.362499999999997</v>
      </c>
      <c r="BP1154" s="9">
        <v>78.7</v>
      </c>
      <c r="BQ1154" s="9">
        <v>82.924999999999997</v>
      </c>
      <c r="BR1154" s="9">
        <v>86.512500000000003</v>
      </c>
      <c r="BS1154" s="9">
        <v>89.9375</v>
      </c>
      <c r="BT1154" s="9">
        <v>92.7</v>
      </c>
      <c r="BU1154" s="9">
        <v>95</v>
      </c>
      <c r="BV1154" s="9">
        <v>96.35</v>
      </c>
      <c r="BW1154" s="9">
        <v>96.724999999999994</v>
      </c>
      <c r="BX1154" s="9">
        <v>95.1875</v>
      </c>
      <c r="BY1154" s="9">
        <v>92.275000000000006</v>
      </c>
      <c r="BZ1154" s="9">
        <v>86.875</v>
      </c>
      <c r="CA1154" s="9">
        <v>81.400000000000006</v>
      </c>
      <c r="CB1154" s="9">
        <v>78.287499999999994</v>
      </c>
      <c r="CC1154" s="9">
        <v>76.849999999999994</v>
      </c>
      <c r="CD1154" s="9">
        <v>75.237499999999997</v>
      </c>
      <c r="DD1154" s="9">
        <v>8.7040100000000002</v>
      </c>
      <c r="DE1154" s="9">
        <v>1</v>
      </c>
      <c r="DF1154" s="9">
        <v>0</v>
      </c>
      <c r="DG1154" s="9">
        <v>1</v>
      </c>
    </row>
    <row r="1155" spans="1:111" x14ac:dyDescent="0.25">
      <c r="A1155" s="9" t="s">
        <v>35</v>
      </c>
      <c r="B1155" s="9" t="s">
        <v>106</v>
      </c>
      <c r="C1155" s="9" t="s">
        <v>5</v>
      </c>
      <c r="D1155" s="9" t="s">
        <v>187</v>
      </c>
      <c r="E1155" s="9" t="s">
        <v>160</v>
      </c>
      <c r="F1155" s="9" t="s">
        <v>36</v>
      </c>
      <c r="G1155" s="9">
        <v>2017</v>
      </c>
      <c r="H1155" s="9">
        <v>10</v>
      </c>
      <c r="BG1155" s="9">
        <v>71.7</v>
      </c>
      <c r="BH1155" s="9">
        <v>70.724999999999994</v>
      </c>
      <c r="BI1155" s="9">
        <v>69.912499999999994</v>
      </c>
      <c r="BJ1155" s="9">
        <v>68.287499999999994</v>
      </c>
      <c r="BK1155" s="9">
        <v>67.512500000000003</v>
      </c>
      <c r="BL1155" s="9">
        <v>66.912499999999994</v>
      </c>
      <c r="BM1155" s="9">
        <v>65.662499999999994</v>
      </c>
      <c r="BN1155" s="9">
        <v>65.987499999999997</v>
      </c>
      <c r="BO1155" s="9">
        <v>69.45</v>
      </c>
      <c r="BP1155" s="9">
        <v>74.212500000000006</v>
      </c>
      <c r="BQ1155" s="9">
        <v>78.525000000000006</v>
      </c>
      <c r="BR1155" s="9">
        <v>82.237499999999997</v>
      </c>
      <c r="BS1155" s="9">
        <v>86.237499999999997</v>
      </c>
      <c r="BT1155" s="9">
        <v>89.5625</v>
      </c>
      <c r="BU1155" s="9">
        <v>91.9375</v>
      </c>
      <c r="BV1155" s="9">
        <v>93.375</v>
      </c>
      <c r="BW1155" s="9">
        <v>93.0625</v>
      </c>
      <c r="BX1155" s="9">
        <v>90.825000000000003</v>
      </c>
      <c r="BY1155" s="9">
        <v>87.4375</v>
      </c>
      <c r="BZ1155" s="9">
        <v>83.25</v>
      </c>
      <c r="CA1155" s="9">
        <v>80.025000000000006</v>
      </c>
      <c r="CB1155" s="9">
        <v>77.287499999999994</v>
      </c>
      <c r="CC1155" s="9">
        <v>75.387500000000003</v>
      </c>
      <c r="CD1155" s="9">
        <v>73.887500000000003</v>
      </c>
      <c r="DD1155" s="9">
        <v>8.7040100000000002</v>
      </c>
      <c r="DE1155" s="9">
        <v>1</v>
      </c>
      <c r="DF1155" s="9">
        <v>0</v>
      </c>
      <c r="DG1155" s="9">
        <v>1</v>
      </c>
    </row>
    <row r="1156" spans="1:111" x14ac:dyDescent="0.25">
      <c r="A1156" s="9" t="s">
        <v>35</v>
      </c>
      <c r="B1156" s="9" t="s">
        <v>106</v>
      </c>
      <c r="C1156" s="9" t="s">
        <v>5</v>
      </c>
      <c r="D1156" s="9" t="s">
        <v>187</v>
      </c>
      <c r="E1156" s="9" t="s">
        <v>160</v>
      </c>
      <c r="F1156" s="9" t="s">
        <v>33</v>
      </c>
      <c r="G1156" s="9">
        <v>2017</v>
      </c>
      <c r="H1156" s="9">
        <v>8</v>
      </c>
      <c r="BG1156" s="9">
        <v>78.84375</v>
      </c>
      <c r="BH1156" s="9">
        <v>77.481250000000003</v>
      </c>
      <c r="BI1156" s="9">
        <v>76.346879999999999</v>
      </c>
      <c r="BJ1156" s="9">
        <v>75.096879999999999</v>
      </c>
      <c r="BK1156" s="9">
        <v>74.128129999999999</v>
      </c>
      <c r="BL1156" s="9">
        <v>73.284379999999999</v>
      </c>
      <c r="BM1156" s="9">
        <v>72.596879999999999</v>
      </c>
      <c r="BN1156" s="9">
        <v>74.496870000000001</v>
      </c>
      <c r="BO1156" s="9">
        <v>78.259379999999993</v>
      </c>
      <c r="BP1156" s="9">
        <v>82.143749999999997</v>
      </c>
      <c r="BQ1156" s="9">
        <v>86.224999999999994</v>
      </c>
      <c r="BR1156" s="9">
        <v>90.321879999999993</v>
      </c>
      <c r="BS1156" s="9">
        <v>93.556250000000006</v>
      </c>
      <c r="BT1156" s="9">
        <v>96.440629999999999</v>
      </c>
      <c r="BU1156" s="9">
        <v>98.85</v>
      </c>
      <c r="BV1156" s="9">
        <v>100.27500000000001</v>
      </c>
      <c r="BW1156" s="9">
        <v>100.6031</v>
      </c>
      <c r="BX1156" s="9">
        <v>99.859380000000002</v>
      </c>
      <c r="BY1156" s="9">
        <v>97.768749999999997</v>
      </c>
      <c r="BZ1156" s="9">
        <v>93.65625</v>
      </c>
      <c r="CA1156" s="9">
        <v>88.265630000000002</v>
      </c>
      <c r="CB1156" s="9">
        <v>84.243750000000006</v>
      </c>
      <c r="CC1156" s="9">
        <v>81.662499999999994</v>
      </c>
      <c r="CD1156" s="9">
        <v>79.628129999999999</v>
      </c>
      <c r="DD1156" s="9">
        <v>8.7040100000000002</v>
      </c>
      <c r="DE1156" s="9">
        <v>1</v>
      </c>
      <c r="DF1156" s="9">
        <v>0</v>
      </c>
      <c r="DG1156" s="9">
        <v>1</v>
      </c>
    </row>
    <row r="1157" spans="1:111" x14ac:dyDescent="0.25">
      <c r="A1157" s="9" t="s">
        <v>35</v>
      </c>
      <c r="B1157" s="9" t="s">
        <v>106</v>
      </c>
      <c r="C1157" s="9" t="s">
        <v>5</v>
      </c>
      <c r="D1157" s="9" t="s">
        <v>187</v>
      </c>
      <c r="E1157" s="9" t="s">
        <v>188</v>
      </c>
      <c r="F1157" s="9" t="s">
        <v>36</v>
      </c>
      <c r="G1157" s="9">
        <v>2017</v>
      </c>
      <c r="H1157" s="9">
        <v>5</v>
      </c>
      <c r="BG1157" s="9">
        <v>71.5</v>
      </c>
      <c r="BH1157" s="9">
        <v>69.325000000000003</v>
      </c>
      <c r="BI1157" s="9">
        <v>67.650000000000006</v>
      </c>
      <c r="BJ1157" s="9">
        <v>66.525000000000006</v>
      </c>
      <c r="BK1157" s="9">
        <v>65.724999999999994</v>
      </c>
      <c r="BL1157" s="9">
        <v>64.587500000000006</v>
      </c>
      <c r="BM1157" s="9">
        <v>64.487499999999997</v>
      </c>
      <c r="BN1157" s="9">
        <v>66.887500000000003</v>
      </c>
      <c r="BO1157" s="9">
        <v>70.737499999999997</v>
      </c>
      <c r="BP1157" s="9">
        <v>73.987499999999997</v>
      </c>
      <c r="BQ1157" s="9">
        <v>78.162499999999994</v>
      </c>
      <c r="BR1157" s="9">
        <v>82.25</v>
      </c>
      <c r="BS1157" s="9">
        <v>85.9375</v>
      </c>
      <c r="BT1157" s="9">
        <v>88.8125</v>
      </c>
      <c r="BU1157" s="9">
        <v>90.4375</v>
      </c>
      <c r="BV1157" s="9">
        <v>90.737499999999997</v>
      </c>
      <c r="BW1157" s="9">
        <v>90.6875</v>
      </c>
      <c r="BX1157" s="9">
        <v>89.962500000000006</v>
      </c>
      <c r="BY1157" s="9">
        <v>87.737499999999997</v>
      </c>
      <c r="BZ1157" s="9">
        <v>85.15</v>
      </c>
      <c r="CA1157" s="9">
        <v>81.512500000000003</v>
      </c>
      <c r="CB1157" s="9">
        <v>77</v>
      </c>
      <c r="CC1157" s="9">
        <v>74.150000000000006</v>
      </c>
      <c r="CD1157" s="9">
        <v>71.587500000000006</v>
      </c>
      <c r="DD1157" s="9">
        <v>8.7040100000000002</v>
      </c>
      <c r="DE1157" s="9">
        <v>1</v>
      </c>
      <c r="DF1157" s="9">
        <v>0</v>
      </c>
      <c r="DG1157" s="9">
        <v>1</v>
      </c>
    </row>
    <row r="1158" spans="1:111" x14ac:dyDescent="0.25">
      <c r="A1158" s="9" t="s">
        <v>35</v>
      </c>
      <c r="B1158" s="9" t="s">
        <v>106</v>
      </c>
      <c r="C1158" s="9" t="s">
        <v>5</v>
      </c>
      <c r="D1158" s="9" t="s">
        <v>187</v>
      </c>
      <c r="E1158" s="9" t="s">
        <v>188</v>
      </c>
      <c r="F1158" s="9" t="s">
        <v>36</v>
      </c>
      <c r="G1158" s="9">
        <v>2017</v>
      </c>
      <c r="H1158" s="9">
        <v>6</v>
      </c>
      <c r="BG1158" s="9">
        <v>79.337500000000006</v>
      </c>
      <c r="BH1158" s="9">
        <v>76.837500000000006</v>
      </c>
      <c r="BI1158" s="9">
        <v>75.3</v>
      </c>
      <c r="BJ1158" s="9">
        <v>73.7</v>
      </c>
      <c r="BK1158" s="9">
        <v>72.75</v>
      </c>
      <c r="BL1158" s="9">
        <v>71.775000000000006</v>
      </c>
      <c r="BM1158" s="9">
        <v>72.087500000000006</v>
      </c>
      <c r="BN1158" s="9">
        <v>75.587500000000006</v>
      </c>
      <c r="BO1158" s="9">
        <v>78.875</v>
      </c>
      <c r="BP1158" s="9">
        <v>82.75</v>
      </c>
      <c r="BQ1158" s="9">
        <v>87.35</v>
      </c>
      <c r="BR1158" s="9">
        <v>90.825000000000003</v>
      </c>
      <c r="BS1158" s="9">
        <v>94.237499999999997</v>
      </c>
      <c r="BT1158" s="9">
        <v>97.125</v>
      </c>
      <c r="BU1158" s="9">
        <v>99.012500000000003</v>
      </c>
      <c r="BV1158" s="9">
        <v>100.47499999999999</v>
      </c>
      <c r="BW1158" s="9">
        <v>100.625</v>
      </c>
      <c r="BX1158" s="9">
        <v>99.512500000000003</v>
      </c>
      <c r="BY1158" s="9">
        <v>98.237499999999997</v>
      </c>
      <c r="BZ1158" s="9">
        <v>95.337500000000006</v>
      </c>
      <c r="CA1158" s="9">
        <v>90.325000000000003</v>
      </c>
      <c r="CB1158" s="9">
        <v>85.55</v>
      </c>
      <c r="CC1158" s="9">
        <v>83.137500000000003</v>
      </c>
      <c r="CD1158" s="9">
        <v>80.912499999999994</v>
      </c>
      <c r="DD1158" s="9">
        <v>8.7040100000000002</v>
      </c>
      <c r="DE1158" s="9">
        <v>1</v>
      </c>
      <c r="DF1158" s="9">
        <v>0</v>
      </c>
      <c r="DG1158" s="9">
        <v>1</v>
      </c>
    </row>
    <row r="1159" spans="1:111" x14ac:dyDescent="0.25">
      <c r="A1159" s="9" t="s">
        <v>35</v>
      </c>
      <c r="B1159" s="9" t="s">
        <v>106</v>
      </c>
      <c r="C1159" s="9" t="s">
        <v>5</v>
      </c>
      <c r="D1159" s="9" t="s">
        <v>187</v>
      </c>
      <c r="E1159" s="9" t="s">
        <v>188</v>
      </c>
      <c r="F1159" s="9" t="s">
        <v>36</v>
      </c>
      <c r="G1159" s="9">
        <v>2017</v>
      </c>
      <c r="H1159" s="9">
        <v>7</v>
      </c>
      <c r="BG1159" s="9">
        <v>77.662499999999994</v>
      </c>
      <c r="BH1159" s="9">
        <v>76.75</v>
      </c>
      <c r="BI1159" s="9">
        <v>75.387500000000003</v>
      </c>
      <c r="BJ1159" s="9">
        <v>74.787499999999994</v>
      </c>
      <c r="BK1159" s="9">
        <v>73.875</v>
      </c>
      <c r="BL1159" s="9">
        <v>73.25</v>
      </c>
      <c r="BM1159" s="9">
        <v>72.737499999999997</v>
      </c>
      <c r="BN1159" s="9">
        <v>74.349999999999994</v>
      </c>
      <c r="BO1159" s="9">
        <v>77.625</v>
      </c>
      <c r="BP1159" s="9">
        <v>80.424999999999997</v>
      </c>
      <c r="BQ1159" s="9">
        <v>83.637500000000003</v>
      </c>
      <c r="BR1159" s="9">
        <v>86.724999999999994</v>
      </c>
      <c r="BS1159" s="9">
        <v>90.887500000000003</v>
      </c>
      <c r="BT1159" s="9">
        <v>93.037499999999994</v>
      </c>
      <c r="BU1159" s="9">
        <v>95</v>
      </c>
      <c r="BV1159" s="9">
        <v>96.0625</v>
      </c>
      <c r="BW1159" s="9">
        <v>95.724999999999994</v>
      </c>
      <c r="BX1159" s="9">
        <v>95.1</v>
      </c>
      <c r="BY1159" s="9">
        <v>92.85</v>
      </c>
      <c r="BZ1159" s="9">
        <v>90.275000000000006</v>
      </c>
      <c r="CA1159" s="9">
        <v>86.474999999999994</v>
      </c>
      <c r="CB1159" s="9">
        <v>83.262500000000003</v>
      </c>
      <c r="CC1159" s="9">
        <v>81.0625</v>
      </c>
      <c r="CD1159" s="9">
        <v>79.55</v>
      </c>
      <c r="DD1159" s="9">
        <v>8.7040100000000002</v>
      </c>
      <c r="DE1159" s="9">
        <v>1</v>
      </c>
      <c r="DF1159" s="9">
        <v>0</v>
      </c>
      <c r="DG1159" s="9">
        <v>1</v>
      </c>
    </row>
    <row r="1160" spans="1:111" x14ac:dyDescent="0.25">
      <c r="A1160" s="9" t="s">
        <v>35</v>
      </c>
      <c r="B1160" s="9" t="s">
        <v>106</v>
      </c>
      <c r="C1160" s="9" t="s">
        <v>5</v>
      </c>
      <c r="D1160" s="9" t="s">
        <v>187</v>
      </c>
      <c r="E1160" s="9" t="s">
        <v>188</v>
      </c>
      <c r="F1160" s="9" t="s">
        <v>36</v>
      </c>
      <c r="G1160" s="9">
        <v>2017</v>
      </c>
      <c r="H1160" s="9">
        <v>8</v>
      </c>
      <c r="BG1160" s="9">
        <v>74.337500000000006</v>
      </c>
      <c r="BH1160" s="9">
        <v>72.362499999999997</v>
      </c>
      <c r="BI1160" s="9">
        <v>71.025000000000006</v>
      </c>
      <c r="BJ1160" s="9">
        <v>69.849999999999994</v>
      </c>
      <c r="BK1160" s="9">
        <v>68.512500000000003</v>
      </c>
      <c r="BL1160" s="9">
        <v>67.25</v>
      </c>
      <c r="BM1160" s="9">
        <v>66.337500000000006</v>
      </c>
      <c r="BN1160" s="9">
        <v>67.212500000000006</v>
      </c>
      <c r="BO1160" s="9">
        <v>70.2</v>
      </c>
      <c r="BP1160" s="9">
        <v>74.125</v>
      </c>
      <c r="BQ1160" s="9">
        <v>78.9375</v>
      </c>
      <c r="BR1160" s="9">
        <v>83.762500000000003</v>
      </c>
      <c r="BS1160" s="9">
        <v>87.85</v>
      </c>
      <c r="BT1160" s="9">
        <v>90.1875</v>
      </c>
      <c r="BU1160" s="9">
        <v>92.837500000000006</v>
      </c>
      <c r="BV1160" s="9">
        <v>94.75</v>
      </c>
      <c r="BW1160" s="9">
        <v>95.287499999999994</v>
      </c>
      <c r="BX1160" s="9">
        <v>95.25</v>
      </c>
      <c r="BY1160" s="9">
        <v>92.537499999999994</v>
      </c>
      <c r="BZ1160" s="9">
        <v>88.587500000000006</v>
      </c>
      <c r="CA1160" s="9">
        <v>84.537499999999994</v>
      </c>
      <c r="CB1160" s="9">
        <v>80.712500000000006</v>
      </c>
      <c r="CC1160" s="9">
        <v>78.662499999999994</v>
      </c>
      <c r="CD1160" s="9">
        <v>76.9375</v>
      </c>
      <c r="DD1160" s="9">
        <v>8.7040100000000002</v>
      </c>
      <c r="DE1160" s="9">
        <v>1</v>
      </c>
      <c r="DF1160" s="9">
        <v>0</v>
      </c>
      <c r="DG1160" s="9">
        <v>1</v>
      </c>
    </row>
    <row r="1161" spans="1:111" x14ac:dyDescent="0.25">
      <c r="A1161" s="9" t="s">
        <v>35</v>
      </c>
      <c r="B1161" s="9" t="s">
        <v>106</v>
      </c>
      <c r="C1161" s="9" t="s">
        <v>5</v>
      </c>
      <c r="D1161" s="9" t="s">
        <v>187</v>
      </c>
      <c r="E1161" s="9" t="s">
        <v>188</v>
      </c>
      <c r="F1161" s="9" t="s">
        <v>36</v>
      </c>
      <c r="G1161" s="9">
        <v>2017</v>
      </c>
      <c r="H1161" s="9">
        <v>9</v>
      </c>
      <c r="BG1161" s="9">
        <v>71.825000000000003</v>
      </c>
      <c r="BH1161" s="9">
        <v>70.7</v>
      </c>
      <c r="BI1161" s="9">
        <v>69.487499999999997</v>
      </c>
      <c r="BJ1161" s="9">
        <v>68.2</v>
      </c>
      <c r="BK1161" s="9">
        <v>67.150000000000006</v>
      </c>
      <c r="BL1161" s="9">
        <v>66.462500000000006</v>
      </c>
      <c r="BM1161" s="9">
        <v>66.0625</v>
      </c>
      <c r="BN1161" s="9">
        <v>66.05</v>
      </c>
      <c r="BO1161" s="9">
        <v>68.387500000000003</v>
      </c>
      <c r="BP1161" s="9">
        <v>72.6875</v>
      </c>
      <c r="BQ1161" s="9">
        <v>76.924999999999997</v>
      </c>
      <c r="BR1161" s="9">
        <v>81</v>
      </c>
      <c r="BS1161" s="9">
        <v>85.112499999999997</v>
      </c>
      <c r="BT1161" s="9">
        <v>88.1</v>
      </c>
      <c r="BU1161" s="9">
        <v>90.55</v>
      </c>
      <c r="BV1161" s="9">
        <v>92.0625</v>
      </c>
      <c r="BW1161" s="9">
        <v>92.25</v>
      </c>
      <c r="BX1161" s="9">
        <v>91.275000000000006</v>
      </c>
      <c r="BY1161" s="9">
        <v>89.35</v>
      </c>
      <c r="BZ1161" s="9">
        <v>85.275000000000006</v>
      </c>
      <c r="CA1161" s="9">
        <v>81.2</v>
      </c>
      <c r="CB1161" s="9">
        <v>77.599999999999994</v>
      </c>
      <c r="CC1161" s="9">
        <v>75.012500000000003</v>
      </c>
      <c r="CD1161" s="9">
        <v>72.825000000000003</v>
      </c>
      <c r="DD1161" s="9">
        <v>8.7040100000000002</v>
      </c>
      <c r="DE1161" s="9">
        <v>1</v>
      </c>
      <c r="DF1161" s="9">
        <v>0</v>
      </c>
      <c r="DG1161" s="9">
        <v>1</v>
      </c>
    </row>
    <row r="1162" spans="1:111" x14ac:dyDescent="0.25">
      <c r="A1162" s="9" t="s">
        <v>35</v>
      </c>
      <c r="B1162" s="9" t="s">
        <v>106</v>
      </c>
      <c r="C1162" s="9" t="s">
        <v>5</v>
      </c>
      <c r="D1162" s="9" t="s">
        <v>187</v>
      </c>
      <c r="E1162" s="9" t="s">
        <v>188</v>
      </c>
      <c r="F1162" s="9" t="s">
        <v>36</v>
      </c>
      <c r="G1162" s="9">
        <v>2017</v>
      </c>
      <c r="H1162" s="9">
        <v>10</v>
      </c>
      <c r="BG1162" s="9">
        <v>66.75</v>
      </c>
      <c r="BH1162" s="9">
        <v>65.400000000000006</v>
      </c>
      <c r="BI1162" s="9">
        <v>63.9375</v>
      </c>
      <c r="BJ1162" s="9">
        <v>62.487499999999997</v>
      </c>
      <c r="BK1162" s="9">
        <v>61.8125</v>
      </c>
      <c r="BL1162" s="9">
        <v>61.2</v>
      </c>
      <c r="BM1162" s="9">
        <v>60.487499999999997</v>
      </c>
      <c r="BN1162" s="9">
        <v>60.05</v>
      </c>
      <c r="BO1162" s="9">
        <v>64.9375</v>
      </c>
      <c r="BP1162" s="9">
        <v>69.987499999999997</v>
      </c>
      <c r="BQ1162" s="9">
        <v>75.25</v>
      </c>
      <c r="BR1162" s="9">
        <v>79.337500000000006</v>
      </c>
      <c r="BS1162" s="9">
        <v>83.012500000000003</v>
      </c>
      <c r="BT1162" s="9">
        <v>86.137500000000003</v>
      </c>
      <c r="BU1162" s="9">
        <v>87.85</v>
      </c>
      <c r="BV1162" s="9">
        <v>89.174999999999997</v>
      </c>
      <c r="BW1162" s="9">
        <v>89.424999999999997</v>
      </c>
      <c r="BX1162" s="9">
        <v>88.224999999999994</v>
      </c>
      <c r="BY1162" s="9">
        <v>84.362499999999997</v>
      </c>
      <c r="BZ1162" s="9">
        <v>79.45</v>
      </c>
      <c r="CA1162" s="9">
        <v>76.150000000000006</v>
      </c>
      <c r="CB1162" s="9">
        <v>73.650000000000006</v>
      </c>
      <c r="CC1162" s="9">
        <v>71.412499999999994</v>
      </c>
      <c r="CD1162" s="9">
        <v>69.5</v>
      </c>
      <c r="DD1162" s="9">
        <v>8.7040100000000002</v>
      </c>
      <c r="DE1162" s="9">
        <v>1</v>
      </c>
      <c r="DF1162" s="9">
        <v>0</v>
      </c>
      <c r="DG1162" s="9">
        <v>1</v>
      </c>
    </row>
    <row r="1163" spans="1:111" x14ac:dyDescent="0.25">
      <c r="A1163" s="9" t="s">
        <v>35</v>
      </c>
      <c r="B1163" s="9" t="s">
        <v>106</v>
      </c>
      <c r="C1163" s="9" t="s">
        <v>5</v>
      </c>
      <c r="D1163" s="9" t="s">
        <v>187</v>
      </c>
      <c r="E1163" s="9" t="s">
        <v>188</v>
      </c>
      <c r="F1163" s="9" t="s">
        <v>33</v>
      </c>
      <c r="G1163" s="9">
        <v>2017</v>
      </c>
      <c r="H1163" s="9">
        <v>8</v>
      </c>
      <c r="BG1163" s="9">
        <v>75.790629999999993</v>
      </c>
      <c r="BH1163" s="9">
        <v>74.162499999999994</v>
      </c>
      <c r="BI1163" s="9">
        <v>72.8</v>
      </c>
      <c r="BJ1163" s="9">
        <v>71.634379999999993</v>
      </c>
      <c r="BK1163" s="9">
        <v>70.571879999999993</v>
      </c>
      <c r="BL1163" s="9">
        <v>69.684370000000001</v>
      </c>
      <c r="BM1163" s="9">
        <v>69.306250000000006</v>
      </c>
      <c r="BN1163" s="9">
        <v>70.8</v>
      </c>
      <c r="BO1163" s="9">
        <v>73.771870000000007</v>
      </c>
      <c r="BP1163" s="9">
        <v>77.496870000000001</v>
      </c>
      <c r="BQ1163" s="9">
        <v>81.712500000000006</v>
      </c>
      <c r="BR1163" s="9">
        <v>85.578130000000002</v>
      </c>
      <c r="BS1163" s="9">
        <v>89.521870000000007</v>
      </c>
      <c r="BT1163" s="9">
        <v>92.112499999999997</v>
      </c>
      <c r="BU1163" s="9">
        <v>94.35</v>
      </c>
      <c r="BV1163" s="9">
        <v>95.837500000000006</v>
      </c>
      <c r="BW1163" s="9">
        <v>95.971879999999999</v>
      </c>
      <c r="BX1163" s="9">
        <v>95.284379999999999</v>
      </c>
      <c r="BY1163" s="9">
        <v>93.243750000000006</v>
      </c>
      <c r="BZ1163" s="9">
        <v>89.868750000000006</v>
      </c>
      <c r="CA1163" s="9">
        <v>85.634379999999993</v>
      </c>
      <c r="CB1163" s="9">
        <v>81.78125</v>
      </c>
      <c r="CC1163" s="9">
        <v>79.46875</v>
      </c>
      <c r="CD1163" s="9">
        <v>77.556250000000006</v>
      </c>
      <c r="DD1163" s="9">
        <v>8.7040100000000002</v>
      </c>
      <c r="DE1163" s="9">
        <v>1</v>
      </c>
      <c r="DF1163" s="9">
        <v>0</v>
      </c>
      <c r="DG1163" s="9">
        <v>1</v>
      </c>
    </row>
    <row r="1164" spans="1:111" x14ac:dyDescent="0.25">
      <c r="A1164" s="9" t="s">
        <v>35</v>
      </c>
      <c r="B1164" s="9" t="s">
        <v>106</v>
      </c>
      <c r="C1164" s="9" t="s">
        <v>5</v>
      </c>
      <c r="D1164" s="9" t="s">
        <v>161</v>
      </c>
      <c r="E1164" s="9" t="s">
        <v>160</v>
      </c>
      <c r="F1164" s="9" t="s">
        <v>36</v>
      </c>
      <c r="G1164" s="9">
        <v>2017</v>
      </c>
      <c r="H1164" s="9">
        <v>5</v>
      </c>
      <c r="BG1164" s="9">
        <v>79.599999999999994</v>
      </c>
      <c r="BH1164" s="9">
        <v>78.5</v>
      </c>
      <c r="BI1164" s="9">
        <v>77.05</v>
      </c>
      <c r="BJ1164" s="9">
        <v>75.1875</v>
      </c>
      <c r="BK1164" s="9">
        <v>73.625</v>
      </c>
      <c r="BL1164" s="9">
        <v>71.45</v>
      </c>
      <c r="BM1164" s="9">
        <v>72.137500000000003</v>
      </c>
      <c r="BN1164" s="9">
        <v>75.8125</v>
      </c>
      <c r="BO1164" s="9">
        <v>79.924999999999997</v>
      </c>
      <c r="BP1164" s="9">
        <v>83.487499999999997</v>
      </c>
      <c r="BQ1164" s="9">
        <v>86.8125</v>
      </c>
      <c r="BR1164" s="9">
        <v>90.5</v>
      </c>
      <c r="BS1164" s="9">
        <v>93.837500000000006</v>
      </c>
      <c r="BT1164" s="9">
        <v>96.162499999999994</v>
      </c>
      <c r="BU1164" s="9">
        <v>97.912499999999994</v>
      </c>
      <c r="BV1164" s="9">
        <v>99.125</v>
      </c>
      <c r="BW1164" s="9">
        <v>99.325000000000003</v>
      </c>
      <c r="BX1164" s="9">
        <v>98.762500000000003</v>
      </c>
      <c r="BY1164" s="9">
        <v>96.724999999999994</v>
      </c>
      <c r="BZ1164" s="9">
        <v>92.837500000000006</v>
      </c>
      <c r="CA1164" s="9">
        <v>87.775000000000006</v>
      </c>
      <c r="CB1164" s="9">
        <v>83.974999999999994</v>
      </c>
      <c r="CC1164" s="9">
        <v>82.112499999999997</v>
      </c>
      <c r="CD1164" s="9">
        <v>79.849999999999994</v>
      </c>
      <c r="DD1164" s="9">
        <v>8.7040100000000002</v>
      </c>
      <c r="DE1164" s="9">
        <v>1</v>
      </c>
      <c r="DF1164" s="9">
        <v>0</v>
      </c>
      <c r="DG1164" s="9">
        <v>1</v>
      </c>
    </row>
    <row r="1165" spans="1:111" x14ac:dyDescent="0.25">
      <c r="A1165" s="9" t="s">
        <v>35</v>
      </c>
      <c r="B1165" s="9" t="s">
        <v>106</v>
      </c>
      <c r="C1165" s="9" t="s">
        <v>5</v>
      </c>
      <c r="D1165" s="9" t="s">
        <v>161</v>
      </c>
      <c r="E1165" s="9" t="s">
        <v>160</v>
      </c>
      <c r="F1165" s="9" t="s">
        <v>36</v>
      </c>
      <c r="G1165" s="9">
        <v>2017</v>
      </c>
      <c r="H1165" s="9">
        <v>6</v>
      </c>
      <c r="BG1165" s="9">
        <v>79.599999999999994</v>
      </c>
      <c r="BH1165" s="9">
        <v>78.05</v>
      </c>
      <c r="BI1165" s="9">
        <v>76.174999999999997</v>
      </c>
      <c r="BJ1165" s="9">
        <v>74.525000000000006</v>
      </c>
      <c r="BK1165" s="9">
        <v>73.474999999999994</v>
      </c>
      <c r="BL1165" s="9">
        <v>72.5</v>
      </c>
      <c r="BM1165" s="9">
        <v>73.724999999999994</v>
      </c>
      <c r="BN1165" s="9">
        <v>77.4375</v>
      </c>
      <c r="BO1165" s="9">
        <v>81.775000000000006</v>
      </c>
      <c r="BP1165" s="9">
        <v>84.3125</v>
      </c>
      <c r="BQ1165" s="9">
        <v>88</v>
      </c>
      <c r="BR1165" s="9">
        <v>91.6875</v>
      </c>
      <c r="BS1165" s="9">
        <v>95.412499999999994</v>
      </c>
      <c r="BT1165" s="9">
        <v>97.75</v>
      </c>
      <c r="BU1165" s="9">
        <v>100.2</v>
      </c>
      <c r="BV1165" s="9">
        <v>101.8625</v>
      </c>
      <c r="BW1165" s="9">
        <v>102.41249999999999</v>
      </c>
      <c r="BX1165" s="9">
        <v>102.6375</v>
      </c>
      <c r="BY1165" s="9">
        <v>101.21250000000001</v>
      </c>
      <c r="BZ1165" s="9">
        <v>98.525000000000006</v>
      </c>
      <c r="CA1165" s="9">
        <v>94.3</v>
      </c>
      <c r="CB1165" s="9">
        <v>89.9375</v>
      </c>
      <c r="CC1165" s="9">
        <v>87.237499999999997</v>
      </c>
      <c r="CD1165" s="9">
        <v>85.137500000000003</v>
      </c>
      <c r="DD1165" s="9">
        <v>8.7040100000000002</v>
      </c>
      <c r="DE1165" s="9">
        <v>1</v>
      </c>
      <c r="DF1165" s="9">
        <v>0</v>
      </c>
      <c r="DG1165" s="9">
        <v>1</v>
      </c>
    </row>
    <row r="1166" spans="1:111" x14ac:dyDescent="0.25">
      <c r="A1166" s="9" t="s">
        <v>35</v>
      </c>
      <c r="B1166" s="9" t="s">
        <v>106</v>
      </c>
      <c r="C1166" s="9" t="s">
        <v>5</v>
      </c>
      <c r="D1166" s="9" t="s">
        <v>161</v>
      </c>
      <c r="E1166" s="9" t="s">
        <v>160</v>
      </c>
      <c r="F1166" s="9" t="s">
        <v>36</v>
      </c>
      <c r="G1166" s="9">
        <v>2017</v>
      </c>
      <c r="H1166" s="9">
        <v>7</v>
      </c>
      <c r="BG1166" s="9">
        <v>85.625</v>
      </c>
      <c r="BH1166" s="9">
        <v>84.362499999999997</v>
      </c>
      <c r="BI1166" s="9">
        <v>83.05</v>
      </c>
      <c r="BJ1166" s="9">
        <v>81.762500000000003</v>
      </c>
      <c r="BK1166" s="9">
        <v>81.462500000000006</v>
      </c>
      <c r="BL1166" s="9">
        <v>80.775000000000006</v>
      </c>
      <c r="BM1166" s="9">
        <v>79.424999999999997</v>
      </c>
      <c r="BN1166" s="9">
        <v>80.862499999999997</v>
      </c>
      <c r="BO1166" s="9">
        <v>83.55</v>
      </c>
      <c r="BP1166" s="9">
        <v>86.712500000000006</v>
      </c>
      <c r="BQ1166" s="9">
        <v>90.4</v>
      </c>
      <c r="BR1166" s="9">
        <v>94.4375</v>
      </c>
      <c r="BS1166" s="9">
        <v>98.075000000000003</v>
      </c>
      <c r="BT1166" s="9">
        <v>100.77500000000001</v>
      </c>
      <c r="BU1166" s="9">
        <v>103</v>
      </c>
      <c r="BV1166" s="9">
        <v>104.7</v>
      </c>
      <c r="BW1166" s="9">
        <v>105.03749999999999</v>
      </c>
      <c r="BX1166" s="9">
        <v>104.875</v>
      </c>
      <c r="BY1166" s="9">
        <v>103.6875</v>
      </c>
      <c r="BZ1166" s="9">
        <v>100.875</v>
      </c>
      <c r="CA1166" s="9">
        <v>96.55</v>
      </c>
      <c r="CB1166" s="9">
        <v>92.474999999999994</v>
      </c>
      <c r="CC1166" s="9">
        <v>89.025000000000006</v>
      </c>
      <c r="CD1166" s="9">
        <v>87.262500000000003</v>
      </c>
      <c r="DD1166" s="9">
        <v>8.7040100000000002</v>
      </c>
      <c r="DE1166" s="9">
        <v>1</v>
      </c>
      <c r="DF1166" s="9">
        <v>0</v>
      </c>
      <c r="DG1166" s="9">
        <v>1</v>
      </c>
    </row>
    <row r="1167" spans="1:111" x14ac:dyDescent="0.25">
      <c r="A1167" s="9" t="s">
        <v>35</v>
      </c>
      <c r="B1167" s="9" t="s">
        <v>106</v>
      </c>
      <c r="C1167" s="9" t="s">
        <v>5</v>
      </c>
      <c r="D1167" s="9" t="s">
        <v>161</v>
      </c>
      <c r="E1167" s="9" t="s">
        <v>160</v>
      </c>
      <c r="F1167" s="9" t="s">
        <v>36</v>
      </c>
      <c r="G1167" s="9">
        <v>2017</v>
      </c>
      <c r="H1167" s="9">
        <v>8</v>
      </c>
      <c r="BG1167" s="9">
        <v>83.787499999999994</v>
      </c>
      <c r="BH1167" s="9">
        <v>82.637500000000003</v>
      </c>
      <c r="BI1167" s="9">
        <v>81.775000000000006</v>
      </c>
      <c r="BJ1167" s="9">
        <v>79.512500000000003</v>
      </c>
      <c r="BK1167" s="9">
        <v>78.25</v>
      </c>
      <c r="BL1167" s="9">
        <v>77.237499999999997</v>
      </c>
      <c r="BM1167" s="9">
        <v>76.112499999999997</v>
      </c>
      <c r="BN1167" s="9">
        <v>78.400000000000006</v>
      </c>
      <c r="BO1167" s="9">
        <v>83.762500000000003</v>
      </c>
      <c r="BP1167" s="9">
        <v>87.012500000000003</v>
      </c>
      <c r="BQ1167" s="9">
        <v>90.375</v>
      </c>
      <c r="BR1167" s="9">
        <v>93.424999999999997</v>
      </c>
      <c r="BS1167" s="9">
        <v>96.287499999999994</v>
      </c>
      <c r="BT1167" s="9">
        <v>99.45</v>
      </c>
      <c r="BU1167" s="9">
        <v>101.78749999999999</v>
      </c>
      <c r="BV1167" s="9">
        <v>103.875</v>
      </c>
      <c r="BW1167" s="9">
        <v>104.5</v>
      </c>
      <c r="BX1167" s="9">
        <v>104.55</v>
      </c>
      <c r="BY1167" s="9">
        <v>102.46250000000001</v>
      </c>
      <c r="BZ1167" s="9">
        <v>98.075000000000003</v>
      </c>
      <c r="CA1167" s="9">
        <v>92.075000000000003</v>
      </c>
      <c r="CB1167" s="9">
        <v>88.125</v>
      </c>
      <c r="CC1167" s="9">
        <v>85.575000000000003</v>
      </c>
      <c r="CD1167" s="9">
        <v>84.424999999999997</v>
      </c>
      <c r="DD1167" s="9">
        <v>8.7040100000000002</v>
      </c>
      <c r="DE1167" s="9">
        <v>1</v>
      </c>
      <c r="DF1167" s="9">
        <v>0</v>
      </c>
      <c r="DG1167" s="9">
        <v>1</v>
      </c>
    </row>
    <row r="1168" spans="1:111" x14ac:dyDescent="0.25">
      <c r="A1168" s="9" t="s">
        <v>35</v>
      </c>
      <c r="B1168" s="9" t="s">
        <v>106</v>
      </c>
      <c r="C1168" s="9" t="s">
        <v>5</v>
      </c>
      <c r="D1168" s="9" t="s">
        <v>161</v>
      </c>
      <c r="E1168" s="9" t="s">
        <v>160</v>
      </c>
      <c r="F1168" s="9" t="s">
        <v>36</v>
      </c>
      <c r="G1168" s="9">
        <v>2017</v>
      </c>
      <c r="H1168" s="9">
        <v>9</v>
      </c>
      <c r="BG1168" s="9">
        <v>78.275000000000006</v>
      </c>
      <c r="BH1168" s="9">
        <v>76.674999999999997</v>
      </c>
      <c r="BI1168" s="9">
        <v>74.762500000000003</v>
      </c>
      <c r="BJ1168" s="9">
        <v>73.75</v>
      </c>
      <c r="BK1168" s="9">
        <v>73.212500000000006</v>
      </c>
      <c r="BL1168" s="9">
        <v>72.125</v>
      </c>
      <c r="BM1168" s="9">
        <v>71.287499999999994</v>
      </c>
      <c r="BN1168" s="9">
        <v>71.3125</v>
      </c>
      <c r="BO1168" s="9">
        <v>75.025000000000006</v>
      </c>
      <c r="BP1168" s="9">
        <v>79.287499999999994</v>
      </c>
      <c r="BQ1168" s="9">
        <v>82.912499999999994</v>
      </c>
      <c r="BR1168" s="9">
        <v>87.224999999999994</v>
      </c>
      <c r="BS1168" s="9">
        <v>91.112499999999997</v>
      </c>
      <c r="BT1168" s="9">
        <v>94.537499999999994</v>
      </c>
      <c r="BU1168" s="9">
        <v>97.012500000000003</v>
      </c>
      <c r="BV1168" s="9">
        <v>98.7</v>
      </c>
      <c r="BW1168" s="9">
        <v>99.424999999999997</v>
      </c>
      <c r="BX1168" s="9">
        <v>98.487499999999997</v>
      </c>
      <c r="BY1168" s="9">
        <v>96.8125</v>
      </c>
      <c r="BZ1168" s="9">
        <v>92.6875</v>
      </c>
      <c r="CA1168" s="9">
        <v>88.1875</v>
      </c>
      <c r="CB1168" s="9">
        <v>84.25</v>
      </c>
      <c r="CC1168" s="9">
        <v>81.712500000000006</v>
      </c>
      <c r="CD1168" s="9">
        <v>80.325000000000003</v>
      </c>
      <c r="DD1168" s="9">
        <v>8.7040100000000002</v>
      </c>
      <c r="DE1168" s="9">
        <v>1</v>
      </c>
      <c r="DF1168" s="9">
        <v>0</v>
      </c>
      <c r="DG1168" s="9">
        <v>1</v>
      </c>
    </row>
    <row r="1169" spans="1:111" x14ac:dyDescent="0.25">
      <c r="A1169" s="9" t="s">
        <v>35</v>
      </c>
      <c r="B1169" s="9" t="s">
        <v>106</v>
      </c>
      <c r="C1169" s="9" t="s">
        <v>5</v>
      </c>
      <c r="D1169" s="9" t="s">
        <v>161</v>
      </c>
      <c r="E1169" s="9" t="s">
        <v>160</v>
      </c>
      <c r="F1169" s="9" t="s">
        <v>36</v>
      </c>
      <c r="G1169" s="9">
        <v>2017</v>
      </c>
      <c r="H1169" s="9">
        <v>10</v>
      </c>
      <c r="BG1169" s="9">
        <v>73.637500000000003</v>
      </c>
      <c r="BH1169" s="9">
        <v>72</v>
      </c>
      <c r="BI1169" s="9">
        <v>71.325000000000003</v>
      </c>
      <c r="BJ1169" s="9">
        <v>70.387500000000003</v>
      </c>
      <c r="BK1169" s="9">
        <v>68.787499999999994</v>
      </c>
      <c r="BL1169" s="9">
        <v>67.362499999999997</v>
      </c>
      <c r="BM1169" s="9">
        <v>66.7</v>
      </c>
      <c r="BN1169" s="9">
        <v>66.537499999999994</v>
      </c>
      <c r="BO1169" s="9">
        <v>70.412499999999994</v>
      </c>
      <c r="BP1169" s="9">
        <v>75.137500000000003</v>
      </c>
      <c r="BQ1169" s="9">
        <v>80.487499999999997</v>
      </c>
      <c r="BR1169" s="9">
        <v>84.9375</v>
      </c>
      <c r="BS1169" s="9">
        <v>89</v>
      </c>
      <c r="BT1169" s="9">
        <v>91.875</v>
      </c>
      <c r="BU1169" s="9">
        <v>94.237499999999997</v>
      </c>
      <c r="BV1169" s="9">
        <v>95.8</v>
      </c>
      <c r="BW1169" s="9">
        <v>96.4375</v>
      </c>
      <c r="BX1169" s="9">
        <v>95.275000000000006</v>
      </c>
      <c r="BY1169" s="9">
        <v>91.924999999999997</v>
      </c>
      <c r="BZ1169" s="9">
        <v>86.474999999999994</v>
      </c>
      <c r="CA1169" s="9">
        <v>81.962500000000006</v>
      </c>
      <c r="CB1169" s="9">
        <v>79.575000000000003</v>
      </c>
      <c r="CC1169" s="9">
        <v>77.775000000000006</v>
      </c>
      <c r="CD1169" s="9">
        <v>75.075000000000003</v>
      </c>
      <c r="DD1169" s="9">
        <v>8.7040100000000002</v>
      </c>
      <c r="DE1169" s="9">
        <v>1</v>
      </c>
      <c r="DF1169" s="9">
        <v>0</v>
      </c>
      <c r="DG1169" s="9">
        <v>1</v>
      </c>
    </row>
    <row r="1170" spans="1:111" x14ac:dyDescent="0.25">
      <c r="A1170" s="9" t="s">
        <v>35</v>
      </c>
      <c r="B1170" s="9" t="s">
        <v>106</v>
      </c>
      <c r="C1170" s="9" t="s">
        <v>5</v>
      </c>
      <c r="D1170" s="9" t="s">
        <v>161</v>
      </c>
      <c r="E1170" s="9" t="s">
        <v>160</v>
      </c>
      <c r="F1170" s="9" t="s">
        <v>33</v>
      </c>
      <c r="G1170" s="9">
        <v>2017</v>
      </c>
      <c r="H1170" s="9">
        <v>8</v>
      </c>
      <c r="BG1170" s="9">
        <v>81.821879999999993</v>
      </c>
      <c r="BH1170" s="9">
        <v>80.431250000000006</v>
      </c>
      <c r="BI1170" s="9">
        <v>78.940629999999999</v>
      </c>
      <c r="BJ1170" s="9">
        <v>77.387500000000003</v>
      </c>
      <c r="BK1170" s="9">
        <v>76.599999999999994</v>
      </c>
      <c r="BL1170" s="9">
        <v>75.659379999999999</v>
      </c>
      <c r="BM1170" s="9">
        <v>75.137500000000003</v>
      </c>
      <c r="BN1170" s="9">
        <v>77.003129999999999</v>
      </c>
      <c r="BO1170" s="9">
        <v>81.028120000000001</v>
      </c>
      <c r="BP1170" s="9">
        <v>84.331249999999997</v>
      </c>
      <c r="BQ1170" s="9">
        <v>87.921880000000002</v>
      </c>
      <c r="BR1170" s="9">
        <v>91.693749999999994</v>
      </c>
      <c r="BS1170" s="9">
        <v>95.221879999999999</v>
      </c>
      <c r="BT1170" s="9">
        <v>98.128129999999999</v>
      </c>
      <c r="BU1170" s="9">
        <v>100.5001</v>
      </c>
      <c r="BV1170" s="9">
        <v>102.28440000000001</v>
      </c>
      <c r="BW1170" s="9">
        <v>102.8438</v>
      </c>
      <c r="BX1170" s="9">
        <v>102.63760000000001</v>
      </c>
      <c r="BY1170" s="9">
        <v>101.0438</v>
      </c>
      <c r="BZ1170" s="9">
        <v>97.540629999999993</v>
      </c>
      <c r="CA1170" s="9">
        <v>92.778120000000001</v>
      </c>
      <c r="CB1170" s="9">
        <v>88.696879999999993</v>
      </c>
      <c r="CC1170" s="9">
        <v>85.887500000000003</v>
      </c>
      <c r="CD1170" s="9">
        <v>84.287499999999994</v>
      </c>
      <c r="DD1170" s="9">
        <v>8.7040100000000002</v>
      </c>
      <c r="DE1170" s="9">
        <v>1</v>
      </c>
      <c r="DF1170" s="9">
        <v>0</v>
      </c>
      <c r="DG1170" s="9">
        <v>1</v>
      </c>
    </row>
    <row r="1171" spans="1:111" x14ac:dyDescent="0.25">
      <c r="A1171" s="9" t="s">
        <v>35</v>
      </c>
      <c r="B1171" s="9" t="s">
        <v>106</v>
      </c>
      <c r="C1171" s="9" t="s">
        <v>5</v>
      </c>
      <c r="D1171" s="9" t="s">
        <v>161</v>
      </c>
      <c r="E1171" s="9" t="s">
        <v>188</v>
      </c>
      <c r="F1171" s="9" t="s">
        <v>36</v>
      </c>
      <c r="G1171" s="9">
        <v>2017</v>
      </c>
      <c r="H1171" s="9">
        <v>5</v>
      </c>
      <c r="BG1171" s="9">
        <v>71.3</v>
      </c>
      <c r="BH1171" s="9">
        <v>70.137500000000003</v>
      </c>
      <c r="BI1171" s="9">
        <v>68.837500000000006</v>
      </c>
      <c r="BJ1171" s="9">
        <v>66.75</v>
      </c>
      <c r="BK1171" s="9">
        <v>65.887500000000003</v>
      </c>
      <c r="BL1171" s="9">
        <v>64.712500000000006</v>
      </c>
      <c r="BM1171" s="9">
        <v>64.962500000000006</v>
      </c>
      <c r="BN1171" s="9">
        <v>67.762500000000003</v>
      </c>
      <c r="BO1171" s="9">
        <v>71.912499999999994</v>
      </c>
      <c r="BP1171" s="9">
        <v>76.137500000000003</v>
      </c>
      <c r="BQ1171" s="9">
        <v>80.462500000000006</v>
      </c>
      <c r="BR1171" s="9">
        <v>83.625</v>
      </c>
      <c r="BS1171" s="9">
        <v>86.787499999999994</v>
      </c>
      <c r="BT1171" s="9">
        <v>89.637500000000003</v>
      </c>
      <c r="BU1171" s="9">
        <v>91.724999999999994</v>
      </c>
      <c r="BV1171" s="9">
        <v>92.662499999999994</v>
      </c>
      <c r="BW1171" s="9">
        <v>92.8</v>
      </c>
      <c r="BX1171" s="9">
        <v>92.487499999999997</v>
      </c>
      <c r="BY1171" s="9">
        <v>90.037499999999994</v>
      </c>
      <c r="BZ1171" s="9">
        <v>86.212500000000006</v>
      </c>
      <c r="CA1171" s="9">
        <v>82.137500000000003</v>
      </c>
      <c r="CB1171" s="9">
        <v>78.025000000000006</v>
      </c>
      <c r="CC1171" s="9">
        <v>74.8125</v>
      </c>
      <c r="CD1171" s="9">
        <v>73.075000000000003</v>
      </c>
      <c r="DD1171" s="9">
        <v>8.7040100000000002</v>
      </c>
      <c r="DE1171" s="9">
        <v>1</v>
      </c>
      <c r="DF1171" s="9">
        <v>0</v>
      </c>
      <c r="DG1171" s="9">
        <v>1</v>
      </c>
    </row>
    <row r="1172" spans="1:111" x14ac:dyDescent="0.25">
      <c r="A1172" s="9" t="s">
        <v>35</v>
      </c>
      <c r="B1172" s="9" t="s">
        <v>106</v>
      </c>
      <c r="C1172" s="9" t="s">
        <v>5</v>
      </c>
      <c r="D1172" s="9" t="s">
        <v>161</v>
      </c>
      <c r="E1172" s="9" t="s">
        <v>188</v>
      </c>
      <c r="F1172" s="9" t="s">
        <v>36</v>
      </c>
      <c r="G1172" s="9">
        <v>2017</v>
      </c>
      <c r="H1172" s="9">
        <v>6</v>
      </c>
      <c r="BG1172" s="9">
        <v>80.837500000000006</v>
      </c>
      <c r="BH1172" s="9">
        <v>78.875</v>
      </c>
      <c r="BI1172" s="9">
        <v>77.0625</v>
      </c>
      <c r="BJ1172" s="9">
        <v>76.412499999999994</v>
      </c>
      <c r="BK1172" s="9">
        <v>75.400000000000006</v>
      </c>
      <c r="BL1172" s="9">
        <v>74.174999999999997</v>
      </c>
      <c r="BM1172" s="9">
        <v>74.075000000000003</v>
      </c>
      <c r="BN1172" s="9">
        <v>76.150000000000006</v>
      </c>
      <c r="BO1172" s="9">
        <v>79.737499999999997</v>
      </c>
      <c r="BP1172" s="9">
        <v>83.5</v>
      </c>
      <c r="BQ1172" s="9">
        <v>87.6875</v>
      </c>
      <c r="BR1172" s="9">
        <v>91.587500000000006</v>
      </c>
      <c r="BS1172" s="9">
        <v>94.875</v>
      </c>
      <c r="BT1172" s="9">
        <v>97.224999999999994</v>
      </c>
      <c r="BU1172" s="9">
        <v>98.987499999999997</v>
      </c>
      <c r="BV1172" s="9">
        <v>100.6125</v>
      </c>
      <c r="BW1172" s="9">
        <v>100.78749999999999</v>
      </c>
      <c r="BX1172" s="9">
        <v>99.625</v>
      </c>
      <c r="BY1172" s="9">
        <v>97.537499999999994</v>
      </c>
      <c r="BZ1172" s="9">
        <v>94.1875</v>
      </c>
      <c r="CA1172" s="9">
        <v>89.212500000000006</v>
      </c>
      <c r="CB1172" s="9">
        <v>85.5</v>
      </c>
      <c r="CC1172" s="9">
        <v>83.55</v>
      </c>
      <c r="CD1172" s="9">
        <v>80.95</v>
      </c>
      <c r="DD1172" s="9">
        <v>8.7040100000000002</v>
      </c>
      <c r="DE1172" s="9">
        <v>1</v>
      </c>
      <c r="DF1172" s="9">
        <v>0</v>
      </c>
      <c r="DG1172" s="9">
        <v>1</v>
      </c>
    </row>
    <row r="1173" spans="1:111" x14ac:dyDescent="0.25">
      <c r="A1173" s="9" t="s">
        <v>35</v>
      </c>
      <c r="B1173" s="9" t="s">
        <v>106</v>
      </c>
      <c r="C1173" s="9" t="s">
        <v>5</v>
      </c>
      <c r="D1173" s="9" t="s">
        <v>161</v>
      </c>
      <c r="E1173" s="9" t="s">
        <v>188</v>
      </c>
      <c r="F1173" s="9" t="s">
        <v>36</v>
      </c>
      <c r="G1173" s="9">
        <v>2017</v>
      </c>
      <c r="H1173" s="9">
        <v>7</v>
      </c>
      <c r="BG1173" s="9">
        <v>79.924999999999997</v>
      </c>
      <c r="BH1173" s="9">
        <v>78.137500000000003</v>
      </c>
      <c r="BI1173" s="9">
        <v>76.025000000000006</v>
      </c>
      <c r="BJ1173" s="9">
        <v>75.099999999999994</v>
      </c>
      <c r="BK1173" s="9">
        <v>74.125</v>
      </c>
      <c r="BL1173" s="9">
        <v>73.137500000000003</v>
      </c>
      <c r="BM1173" s="9">
        <v>72.7</v>
      </c>
      <c r="BN1173" s="9">
        <v>75.150000000000006</v>
      </c>
      <c r="BO1173" s="9">
        <v>79.212500000000006</v>
      </c>
      <c r="BP1173" s="9">
        <v>82.974999999999994</v>
      </c>
      <c r="BQ1173" s="9">
        <v>86.8</v>
      </c>
      <c r="BR1173" s="9">
        <v>91.45</v>
      </c>
      <c r="BS1173" s="9">
        <v>94.862499999999997</v>
      </c>
      <c r="BT1173" s="9">
        <v>97.662499999999994</v>
      </c>
      <c r="BU1173" s="9">
        <v>100.1875</v>
      </c>
      <c r="BV1173" s="9">
        <v>101.7375</v>
      </c>
      <c r="BW1173" s="9">
        <v>102.75</v>
      </c>
      <c r="BX1173" s="9">
        <v>103.1</v>
      </c>
      <c r="BY1173" s="9">
        <v>101.925</v>
      </c>
      <c r="BZ1173" s="9">
        <v>98.825000000000003</v>
      </c>
      <c r="CA1173" s="9">
        <v>92.962500000000006</v>
      </c>
      <c r="CB1173" s="9">
        <v>87.9</v>
      </c>
      <c r="CC1173" s="9">
        <v>84.85</v>
      </c>
      <c r="CD1173" s="9">
        <v>82.7</v>
      </c>
      <c r="DD1173" s="9">
        <v>8.7040100000000002</v>
      </c>
      <c r="DE1173" s="9">
        <v>1</v>
      </c>
      <c r="DF1173" s="9">
        <v>0</v>
      </c>
      <c r="DG1173" s="9">
        <v>1</v>
      </c>
    </row>
    <row r="1174" spans="1:111" x14ac:dyDescent="0.25">
      <c r="A1174" s="9" t="s">
        <v>35</v>
      </c>
      <c r="B1174" s="9" t="s">
        <v>106</v>
      </c>
      <c r="C1174" s="9" t="s">
        <v>5</v>
      </c>
      <c r="D1174" s="9" t="s">
        <v>161</v>
      </c>
      <c r="E1174" s="9" t="s">
        <v>188</v>
      </c>
      <c r="F1174" s="9" t="s">
        <v>36</v>
      </c>
      <c r="G1174" s="9">
        <v>2017</v>
      </c>
      <c r="H1174" s="9">
        <v>8</v>
      </c>
      <c r="BG1174" s="9">
        <v>79.737499999999997</v>
      </c>
      <c r="BH1174" s="9">
        <v>77.599999999999994</v>
      </c>
      <c r="BI1174" s="9">
        <v>75.375</v>
      </c>
      <c r="BJ1174" s="9">
        <v>74.787499999999994</v>
      </c>
      <c r="BK1174" s="9">
        <v>73.7</v>
      </c>
      <c r="BL1174" s="9">
        <v>72.45</v>
      </c>
      <c r="BM1174" s="9">
        <v>71.95</v>
      </c>
      <c r="BN1174" s="9">
        <v>74.087500000000006</v>
      </c>
      <c r="BO1174" s="9">
        <v>77.837500000000006</v>
      </c>
      <c r="BP1174" s="9">
        <v>82.612499999999997</v>
      </c>
      <c r="BQ1174" s="9">
        <v>86.237499999999997</v>
      </c>
      <c r="BR1174" s="9">
        <v>89.6</v>
      </c>
      <c r="BS1174" s="9">
        <v>92.924999999999997</v>
      </c>
      <c r="BT1174" s="9">
        <v>96.25</v>
      </c>
      <c r="BU1174" s="9">
        <v>98.887500000000003</v>
      </c>
      <c r="BV1174" s="9">
        <v>100.575</v>
      </c>
      <c r="BW1174" s="9">
        <v>100.5125</v>
      </c>
      <c r="BX1174" s="9">
        <v>99.6875</v>
      </c>
      <c r="BY1174" s="9">
        <v>97.587500000000006</v>
      </c>
      <c r="BZ1174" s="9">
        <v>93.737499999999997</v>
      </c>
      <c r="CA1174" s="9">
        <v>88.825000000000003</v>
      </c>
      <c r="CB1174" s="9">
        <v>85.012500000000003</v>
      </c>
      <c r="CC1174" s="9">
        <v>83.3125</v>
      </c>
      <c r="CD1174" s="9">
        <v>81.787499999999994</v>
      </c>
      <c r="DD1174" s="9">
        <v>8.7040100000000002</v>
      </c>
      <c r="DE1174" s="9">
        <v>1</v>
      </c>
      <c r="DF1174" s="9">
        <v>0</v>
      </c>
      <c r="DG1174" s="9">
        <v>1</v>
      </c>
    </row>
    <row r="1175" spans="1:111" x14ac:dyDescent="0.25">
      <c r="A1175" s="9" t="s">
        <v>35</v>
      </c>
      <c r="B1175" s="9" t="s">
        <v>106</v>
      </c>
      <c r="C1175" s="9" t="s">
        <v>5</v>
      </c>
      <c r="D1175" s="9" t="s">
        <v>161</v>
      </c>
      <c r="E1175" s="9" t="s">
        <v>188</v>
      </c>
      <c r="F1175" s="9" t="s">
        <v>36</v>
      </c>
      <c r="G1175" s="9">
        <v>2017</v>
      </c>
      <c r="H1175" s="9">
        <v>9</v>
      </c>
      <c r="BG1175" s="9">
        <v>75.537499999999994</v>
      </c>
      <c r="BH1175" s="9">
        <v>73.45</v>
      </c>
      <c r="BI1175" s="9">
        <v>72.075000000000003</v>
      </c>
      <c r="BJ1175" s="9">
        <v>70.5625</v>
      </c>
      <c r="BK1175" s="9">
        <v>69.862499999999997</v>
      </c>
      <c r="BL1175" s="9">
        <v>69.099999999999994</v>
      </c>
      <c r="BM1175" s="9">
        <v>67.962500000000006</v>
      </c>
      <c r="BN1175" s="9">
        <v>69.3</v>
      </c>
      <c r="BO1175" s="9">
        <v>74.099999999999994</v>
      </c>
      <c r="BP1175" s="9">
        <v>78.825000000000003</v>
      </c>
      <c r="BQ1175" s="9">
        <v>83.6</v>
      </c>
      <c r="BR1175" s="9">
        <v>88.612499999999997</v>
      </c>
      <c r="BS1175" s="9">
        <v>92.537499999999994</v>
      </c>
      <c r="BT1175" s="9">
        <v>95.65</v>
      </c>
      <c r="BU1175" s="9">
        <v>98.412499999999994</v>
      </c>
      <c r="BV1175" s="9">
        <v>99.95</v>
      </c>
      <c r="BW1175" s="9">
        <v>99.9</v>
      </c>
      <c r="BX1175" s="9">
        <v>98.337500000000006</v>
      </c>
      <c r="BY1175" s="9">
        <v>94.45</v>
      </c>
      <c r="BZ1175" s="9">
        <v>89.174999999999997</v>
      </c>
      <c r="CA1175" s="9">
        <v>84.525000000000006</v>
      </c>
      <c r="CB1175" s="9">
        <v>81.424999999999997</v>
      </c>
      <c r="CC1175" s="9">
        <v>78.8125</v>
      </c>
      <c r="CD1175" s="9">
        <v>76.724999999999994</v>
      </c>
      <c r="DD1175" s="9">
        <v>8.7040100000000002</v>
      </c>
      <c r="DE1175" s="9">
        <v>1</v>
      </c>
      <c r="DF1175" s="9">
        <v>0</v>
      </c>
      <c r="DG1175" s="9">
        <v>1</v>
      </c>
    </row>
    <row r="1176" spans="1:111" x14ac:dyDescent="0.25">
      <c r="A1176" s="9" t="s">
        <v>35</v>
      </c>
      <c r="B1176" s="9" t="s">
        <v>106</v>
      </c>
      <c r="C1176" s="9" t="s">
        <v>5</v>
      </c>
      <c r="D1176" s="9" t="s">
        <v>161</v>
      </c>
      <c r="E1176" s="9" t="s">
        <v>188</v>
      </c>
      <c r="F1176" s="9" t="s">
        <v>36</v>
      </c>
      <c r="G1176" s="9">
        <v>2017</v>
      </c>
      <c r="H1176" s="9">
        <v>10</v>
      </c>
      <c r="BG1176" s="9">
        <v>67.474999999999994</v>
      </c>
      <c r="BH1176" s="9">
        <v>65.5625</v>
      </c>
      <c r="BI1176" s="9">
        <v>64.762500000000003</v>
      </c>
      <c r="BJ1176" s="9">
        <v>63.5625</v>
      </c>
      <c r="BK1176" s="9">
        <v>62.4375</v>
      </c>
      <c r="BL1176" s="9">
        <v>61.75</v>
      </c>
      <c r="BM1176" s="9">
        <v>60.774999999999999</v>
      </c>
      <c r="BN1176" s="9">
        <v>61.612499999999997</v>
      </c>
      <c r="BO1176" s="9">
        <v>64.762500000000003</v>
      </c>
      <c r="BP1176" s="9">
        <v>69.012500000000003</v>
      </c>
      <c r="BQ1176" s="9">
        <v>72.674999999999997</v>
      </c>
      <c r="BR1176" s="9">
        <v>76.362499999999997</v>
      </c>
      <c r="BS1176" s="9">
        <v>80</v>
      </c>
      <c r="BT1176" s="9">
        <v>82.8</v>
      </c>
      <c r="BU1176" s="9">
        <v>84.962500000000006</v>
      </c>
      <c r="BV1176" s="9">
        <v>86.224999999999994</v>
      </c>
      <c r="BW1176" s="9">
        <v>85.287499999999994</v>
      </c>
      <c r="BX1176" s="9">
        <v>82.9</v>
      </c>
      <c r="BY1176" s="9">
        <v>79.2</v>
      </c>
      <c r="BZ1176" s="9">
        <v>75.2</v>
      </c>
      <c r="CA1176" s="9">
        <v>72.362499999999997</v>
      </c>
      <c r="CB1176" s="9">
        <v>70.224999999999994</v>
      </c>
      <c r="CC1176" s="9">
        <v>68.9375</v>
      </c>
      <c r="CD1176" s="9">
        <v>67.512500000000003</v>
      </c>
      <c r="DD1176" s="9">
        <v>8.7040100000000002</v>
      </c>
      <c r="DE1176" s="9">
        <v>1</v>
      </c>
      <c r="DF1176" s="9">
        <v>0</v>
      </c>
      <c r="DG1176" s="9">
        <v>1</v>
      </c>
    </row>
    <row r="1177" spans="1:111" x14ac:dyDescent="0.25">
      <c r="A1177" s="9" t="s">
        <v>35</v>
      </c>
      <c r="B1177" s="9" t="s">
        <v>106</v>
      </c>
      <c r="C1177" s="9" t="s">
        <v>5</v>
      </c>
      <c r="D1177" s="9" t="s">
        <v>161</v>
      </c>
      <c r="E1177" s="9" t="s">
        <v>188</v>
      </c>
      <c r="F1177" s="9" t="s">
        <v>33</v>
      </c>
      <c r="G1177" s="9">
        <v>2017</v>
      </c>
      <c r="H1177" s="9">
        <v>8</v>
      </c>
      <c r="BG1177" s="9">
        <v>79.009379999999993</v>
      </c>
      <c r="BH1177" s="9">
        <v>77.015630000000002</v>
      </c>
      <c r="BI1177" s="9">
        <v>75.134379999999993</v>
      </c>
      <c r="BJ1177" s="9">
        <v>74.215620000000001</v>
      </c>
      <c r="BK1177" s="9">
        <v>73.271870000000007</v>
      </c>
      <c r="BL1177" s="9">
        <v>72.215620000000001</v>
      </c>
      <c r="BM1177" s="9">
        <v>71.671880000000002</v>
      </c>
      <c r="BN1177" s="9">
        <v>73.671880000000002</v>
      </c>
      <c r="BO1177" s="9">
        <v>77.721879999999999</v>
      </c>
      <c r="BP1177" s="9">
        <v>81.978129999999993</v>
      </c>
      <c r="BQ1177" s="9">
        <v>86.081249999999997</v>
      </c>
      <c r="BR1177" s="9">
        <v>90.3125</v>
      </c>
      <c r="BS1177" s="9">
        <v>93.8</v>
      </c>
      <c r="BT1177" s="9">
        <v>96.696879999999993</v>
      </c>
      <c r="BU1177" s="9">
        <v>99.118750000000006</v>
      </c>
      <c r="BV1177" s="9">
        <v>100.7188</v>
      </c>
      <c r="BW1177" s="9">
        <v>100.9875</v>
      </c>
      <c r="BX1177" s="9">
        <v>100.1876</v>
      </c>
      <c r="BY1177" s="9">
        <v>97.875</v>
      </c>
      <c r="BZ1177" s="9">
        <v>93.981250000000003</v>
      </c>
      <c r="CA1177" s="9">
        <v>88.881249999999994</v>
      </c>
      <c r="CB1177" s="9">
        <v>84.959370000000007</v>
      </c>
      <c r="CC1177" s="9">
        <v>82.631249999999994</v>
      </c>
      <c r="CD1177" s="9">
        <v>80.540629999999993</v>
      </c>
      <c r="DD1177" s="9">
        <v>8.7040100000000002</v>
      </c>
      <c r="DE1177" s="9">
        <v>1</v>
      </c>
      <c r="DF1177" s="9">
        <v>0</v>
      </c>
      <c r="DG1177" s="9">
        <v>1</v>
      </c>
    </row>
    <row r="1178" spans="1:111" x14ac:dyDescent="0.25">
      <c r="A1178" s="9" t="s">
        <v>35</v>
      </c>
      <c r="B1178" s="9" t="s">
        <v>15</v>
      </c>
      <c r="C1178" s="9" t="s">
        <v>15</v>
      </c>
      <c r="D1178" s="9" t="s">
        <v>187</v>
      </c>
      <c r="E1178" s="9" t="s">
        <v>160</v>
      </c>
      <c r="F1178" s="9" t="s">
        <v>36</v>
      </c>
      <c r="G1178" s="9">
        <v>2017</v>
      </c>
      <c r="H1178" s="9">
        <v>5</v>
      </c>
      <c r="I1178" s="9">
        <v>48840.36</v>
      </c>
      <c r="J1178" s="9">
        <v>48022.33</v>
      </c>
      <c r="K1178" s="9">
        <v>48035.42</v>
      </c>
      <c r="L1178" s="9">
        <v>50451.9</v>
      </c>
      <c r="M1178" s="9">
        <v>53176.15</v>
      </c>
      <c r="N1178" s="9">
        <v>58184.55</v>
      </c>
      <c r="O1178" s="9">
        <v>62975.26</v>
      </c>
      <c r="P1178" s="9">
        <v>71632.2</v>
      </c>
      <c r="Q1178" s="9">
        <v>79324.98</v>
      </c>
      <c r="R1178" s="9">
        <v>85610.68</v>
      </c>
      <c r="S1178" s="9">
        <v>89293.6</v>
      </c>
      <c r="T1178" s="9">
        <v>92972.79</v>
      </c>
      <c r="U1178" s="9">
        <v>93049.81</v>
      </c>
      <c r="V1178" s="9">
        <v>78799.33</v>
      </c>
      <c r="W1178" s="9">
        <v>79265.509999999995</v>
      </c>
      <c r="X1178" s="9">
        <v>82153.710000000006</v>
      </c>
      <c r="Y1178" s="9">
        <v>81779.45</v>
      </c>
      <c r="Z1178" s="9">
        <v>78994.02</v>
      </c>
      <c r="AA1178" s="9">
        <v>88626.86</v>
      </c>
      <c r="AB1178" s="9">
        <v>88780.51</v>
      </c>
      <c r="AC1178" s="9">
        <v>79835.63</v>
      </c>
      <c r="AD1178" s="9">
        <v>63497.08</v>
      </c>
      <c r="AE1178" s="9">
        <v>57955.93</v>
      </c>
      <c r="AF1178" s="9">
        <v>57829.94</v>
      </c>
      <c r="AG1178" s="9">
        <v>80175.899999999994</v>
      </c>
      <c r="AH1178" s="9">
        <v>49240.75</v>
      </c>
      <c r="AI1178" s="9">
        <v>48259.16</v>
      </c>
      <c r="AJ1178" s="9">
        <v>48490.01</v>
      </c>
      <c r="AK1178" s="9">
        <v>50556.12</v>
      </c>
      <c r="AL1178" s="9">
        <v>53248.61</v>
      </c>
      <c r="AM1178" s="9">
        <v>58456.94</v>
      </c>
      <c r="AN1178" s="9">
        <v>63219.51</v>
      </c>
      <c r="AO1178" s="9">
        <v>71381.11</v>
      </c>
      <c r="AP1178" s="9">
        <v>78479.89</v>
      </c>
      <c r="AQ1178" s="9">
        <v>84664.53</v>
      </c>
      <c r="AR1178" s="9">
        <v>88736.69</v>
      </c>
      <c r="AS1178" s="9">
        <v>93477.78</v>
      </c>
      <c r="AT1178" s="9">
        <v>95392.44</v>
      </c>
      <c r="AU1178" s="9">
        <v>96896.88</v>
      </c>
      <c r="AV1178" s="9">
        <v>97363.05</v>
      </c>
      <c r="AW1178" s="9">
        <v>97494.46</v>
      </c>
      <c r="AX1178" s="9">
        <v>95964.47</v>
      </c>
      <c r="AY1178" s="9">
        <v>92630.21</v>
      </c>
      <c r="AZ1178" s="9">
        <v>89744.960000000006</v>
      </c>
      <c r="BA1178" s="9">
        <v>88124.76</v>
      </c>
      <c r="BB1178" s="9">
        <v>79827.360000000001</v>
      </c>
      <c r="BC1178" s="9">
        <v>64351.62</v>
      </c>
      <c r="BD1178" s="9">
        <v>58304.68</v>
      </c>
      <c r="BE1178" s="9">
        <v>58178.69</v>
      </c>
      <c r="BF1178" s="9">
        <v>96030.52</v>
      </c>
      <c r="BG1178" s="9">
        <v>68.516999999999996</v>
      </c>
      <c r="BH1178" s="9">
        <v>67.031480000000002</v>
      </c>
      <c r="BI1178" s="9">
        <v>65.697869999999995</v>
      </c>
      <c r="BJ1178" s="9">
        <v>64.305130000000005</v>
      </c>
      <c r="BK1178" s="9">
        <v>63.236890000000002</v>
      </c>
      <c r="BL1178" s="9">
        <v>62.370869999999996</v>
      </c>
      <c r="BM1178" s="9">
        <v>62.598669999999998</v>
      </c>
      <c r="BN1178" s="9">
        <v>66.051929999999999</v>
      </c>
      <c r="BO1178" s="9">
        <v>70.193049999999999</v>
      </c>
      <c r="BP1178" s="9">
        <v>74.387879999999996</v>
      </c>
      <c r="BQ1178" s="9">
        <v>78.325739999999996</v>
      </c>
      <c r="BR1178" s="9">
        <v>81.85575</v>
      </c>
      <c r="BS1178" s="9">
        <v>85.028189999999995</v>
      </c>
      <c r="BT1178" s="9">
        <v>87.451179999999994</v>
      </c>
      <c r="BU1178" s="9">
        <v>89.084829999999997</v>
      </c>
      <c r="BV1178" s="9">
        <v>89.455219999999997</v>
      </c>
      <c r="BW1178" s="9">
        <v>88.79589</v>
      </c>
      <c r="BX1178" s="9">
        <v>87.107110000000006</v>
      </c>
      <c r="BY1178" s="9">
        <v>84.681659999999994</v>
      </c>
      <c r="BZ1178" s="9">
        <v>80.966759999999994</v>
      </c>
      <c r="CA1178" s="9">
        <v>76.936049999999994</v>
      </c>
      <c r="CB1178" s="9">
        <v>74.085480000000004</v>
      </c>
      <c r="CC1178" s="9">
        <v>71.963859999999997</v>
      </c>
      <c r="CD1178" s="9">
        <v>70.270480000000006</v>
      </c>
      <c r="CE1178" s="9">
        <v>240236.3</v>
      </c>
      <c r="CF1178" s="9">
        <v>206993.4</v>
      </c>
      <c r="CG1178" s="9">
        <v>189130</v>
      </c>
      <c r="CH1178" s="9">
        <v>168259.9</v>
      </c>
      <c r="CI1178" s="9">
        <v>89142.81</v>
      </c>
      <c r="CJ1178" s="9">
        <v>76230.66</v>
      </c>
      <c r="CK1178" s="9">
        <v>64086.07</v>
      </c>
      <c r="CL1178" s="9">
        <v>108422.9</v>
      </c>
      <c r="CM1178" s="9">
        <v>166712.29999999999</v>
      </c>
      <c r="CN1178" s="9">
        <v>241099.5</v>
      </c>
      <c r="CO1178" s="9">
        <v>305710.90000000002</v>
      </c>
      <c r="CP1178" s="9">
        <v>380779.2</v>
      </c>
      <c r="CQ1178" s="9">
        <v>402637.3</v>
      </c>
      <c r="CR1178" s="9">
        <v>419197.5</v>
      </c>
      <c r="CS1178" s="9">
        <v>424676.3</v>
      </c>
      <c r="CT1178" s="9">
        <v>465363.7</v>
      </c>
      <c r="CU1178" s="9">
        <v>454510.3</v>
      </c>
      <c r="CV1178" s="9">
        <v>407458.1</v>
      </c>
      <c r="CW1178" s="9">
        <v>353664.7</v>
      </c>
      <c r="CX1178" s="9">
        <v>347858.2</v>
      </c>
      <c r="CY1178" s="9">
        <v>342325.3</v>
      </c>
      <c r="CZ1178" s="9">
        <v>321891.90000000002</v>
      </c>
      <c r="DA1178" s="9">
        <v>306747.5</v>
      </c>
      <c r="DB1178" s="9">
        <v>306446</v>
      </c>
      <c r="DC1178" s="9">
        <v>383142.5</v>
      </c>
      <c r="DD1178" s="9">
        <v>610.99699999999996</v>
      </c>
      <c r="DE1178" s="9">
        <v>0</v>
      </c>
      <c r="DF1178" s="9">
        <v>0</v>
      </c>
      <c r="DG1178" s="9">
        <v>0</v>
      </c>
    </row>
    <row r="1179" spans="1:111" x14ac:dyDescent="0.25">
      <c r="A1179" s="9" t="s">
        <v>35</v>
      </c>
      <c r="B1179" s="9" t="s">
        <v>15</v>
      </c>
      <c r="C1179" s="9" t="s">
        <v>15</v>
      </c>
      <c r="D1179" s="9" t="s">
        <v>187</v>
      </c>
      <c r="E1179" s="9" t="s">
        <v>160</v>
      </c>
      <c r="F1179" s="9" t="s">
        <v>36</v>
      </c>
      <c r="G1179" s="9">
        <v>2017</v>
      </c>
      <c r="H1179" s="9">
        <v>6</v>
      </c>
      <c r="I1179" s="9">
        <v>49760.69</v>
      </c>
      <c r="J1179" s="9">
        <v>48780.49</v>
      </c>
      <c r="K1179" s="9">
        <v>48654.74</v>
      </c>
      <c r="L1179" s="9">
        <v>50624.57</v>
      </c>
      <c r="M1179" s="9">
        <v>52952.04</v>
      </c>
      <c r="N1179" s="9">
        <v>58214.18</v>
      </c>
      <c r="O1179" s="9">
        <v>63862.53</v>
      </c>
      <c r="P1179" s="9">
        <v>72435.199999999997</v>
      </c>
      <c r="Q1179" s="9">
        <v>80764.05</v>
      </c>
      <c r="R1179" s="9">
        <v>87857.01</v>
      </c>
      <c r="S1179" s="9">
        <v>91658.11</v>
      </c>
      <c r="T1179" s="9">
        <v>95633.61</v>
      </c>
      <c r="U1179" s="9">
        <v>95426.25</v>
      </c>
      <c r="V1179" s="9">
        <v>81318.990000000005</v>
      </c>
      <c r="W1179" s="9">
        <v>81841.490000000005</v>
      </c>
      <c r="X1179" s="9">
        <v>84351.98</v>
      </c>
      <c r="Y1179" s="9">
        <v>84561.09</v>
      </c>
      <c r="Z1179" s="9">
        <v>82709.37</v>
      </c>
      <c r="AA1179" s="9">
        <v>91885.62</v>
      </c>
      <c r="AB1179" s="9">
        <v>90968.84</v>
      </c>
      <c r="AC1179" s="9">
        <v>82264.929999999993</v>
      </c>
      <c r="AD1179" s="9">
        <v>64890.87</v>
      </c>
      <c r="AE1179" s="9">
        <v>58416.3</v>
      </c>
      <c r="AF1179" s="9">
        <v>58228.55</v>
      </c>
      <c r="AG1179" s="9">
        <v>82983.649999999994</v>
      </c>
      <c r="AH1179" s="9">
        <v>49803.77</v>
      </c>
      <c r="AI1179" s="9">
        <v>48658.27</v>
      </c>
      <c r="AJ1179" s="9">
        <v>48787.53</v>
      </c>
      <c r="AK1179" s="9">
        <v>50802.51</v>
      </c>
      <c r="AL1179" s="9">
        <v>53071.56</v>
      </c>
      <c r="AM1179" s="9">
        <v>58352.36</v>
      </c>
      <c r="AN1179" s="9">
        <v>64083.55</v>
      </c>
      <c r="AO1179" s="9">
        <v>72241.820000000007</v>
      </c>
      <c r="AP1179" s="9">
        <v>79990.149999999994</v>
      </c>
      <c r="AQ1179" s="9">
        <v>86821.29</v>
      </c>
      <c r="AR1179" s="9">
        <v>90905.73</v>
      </c>
      <c r="AS1179" s="9">
        <v>95955.74</v>
      </c>
      <c r="AT1179" s="9">
        <v>97735.66</v>
      </c>
      <c r="AU1179" s="9">
        <v>99008.46</v>
      </c>
      <c r="AV1179" s="9">
        <v>99530.96</v>
      </c>
      <c r="AW1179" s="9">
        <v>99756.01</v>
      </c>
      <c r="AX1179" s="9">
        <v>98589.03</v>
      </c>
      <c r="AY1179" s="9">
        <v>95797.8</v>
      </c>
      <c r="AZ1179" s="9">
        <v>92618</v>
      </c>
      <c r="BA1179" s="9">
        <v>89818.37</v>
      </c>
      <c r="BB1179" s="9">
        <v>81977.429999999993</v>
      </c>
      <c r="BC1179" s="9">
        <v>65770.600000000006</v>
      </c>
      <c r="BD1179" s="9">
        <v>59149.34</v>
      </c>
      <c r="BE1179" s="9">
        <v>58961.59</v>
      </c>
      <c r="BF1179" s="9">
        <v>98549.48</v>
      </c>
      <c r="BG1179" s="9">
        <v>71.152230000000003</v>
      </c>
      <c r="BH1179" s="9">
        <v>70.01934</v>
      </c>
      <c r="BI1179" s="9">
        <v>68.766379999999998</v>
      </c>
      <c r="BJ1179" s="9">
        <v>67.478039999999993</v>
      </c>
      <c r="BK1179" s="9">
        <v>66.643039999999999</v>
      </c>
      <c r="BL1179" s="9">
        <v>65.749120000000005</v>
      </c>
      <c r="BM1179" s="9">
        <v>66.317779999999999</v>
      </c>
      <c r="BN1179" s="9">
        <v>69.793790000000001</v>
      </c>
      <c r="BO1179" s="9">
        <v>73.764920000000004</v>
      </c>
      <c r="BP1179" s="9">
        <v>78.050640000000001</v>
      </c>
      <c r="BQ1179" s="9">
        <v>81.665090000000006</v>
      </c>
      <c r="BR1179" s="9">
        <v>85.023269999999997</v>
      </c>
      <c r="BS1179" s="9">
        <v>87.715100000000007</v>
      </c>
      <c r="BT1179" s="9">
        <v>89.428030000000007</v>
      </c>
      <c r="BU1179" s="9">
        <v>90.78013</v>
      </c>
      <c r="BV1179" s="9">
        <v>91.633989999999997</v>
      </c>
      <c r="BW1179" s="9">
        <v>91.541259999999994</v>
      </c>
      <c r="BX1179" s="9">
        <v>90.429640000000006</v>
      </c>
      <c r="BY1179" s="9">
        <v>88.322370000000006</v>
      </c>
      <c r="BZ1179" s="9">
        <v>85.092979999999997</v>
      </c>
      <c r="CA1179" s="9">
        <v>81.002529999999993</v>
      </c>
      <c r="CB1179" s="9">
        <v>77.831220000000002</v>
      </c>
      <c r="CC1179" s="9">
        <v>75.660179999999997</v>
      </c>
      <c r="CD1179" s="9">
        <v>73.632109999999997</v>
      </c>
      <c r="CE1179" s="9">
        <v>232890.8</v>
      </c>
      <c r="CF1179" s="9">
        <v>201917.7</v>
      </c>
      <c r="CG1179" s="9">
        <v>184690.1</v>
      </c>
      <c r="CH1179" s="9">
        <v>161049.1</v>
      </c>
      <c r="CI1179" s="9">
        <v>87702.16</v>
      </c>
      <c r="CJ1179" s="9">
        <v>76327.27</v>
      </c>
      <c r="CK1179" s="9">
        <v>62522.45</v>
      </c>
      <c r="CL1179" s="9">
        <v>101534.9</v>
      </c>
      <c r="CM1179" s="9">
        <v>154406.39999999999</v>
      </c>
      <c r="CN1179" s="9">
        <v>221166.2</v>
      </c>
      <c r="CO1179" s="9">
        <v>284945.8</v>
      </c>
      <c r="CP1179" s="9">
        <v>345849</v>
      </c>
      <c r="CQ1179" s="9">
        <v>372918.9</v>
      </c>
      <c r="CR1179" s="9">
        <v>393705.2</v>
      </c>
      <c r="CS1179" s="9">
        <v>386601</v>
      </c>
      <c r="CT1179" s="9">
        <v>426941.7</v>
      </c>
      <c r="CU1179" s="9">
        <v>427327.9</v>
      </c>
      <c r="CV1179" s="9">
        <v>381545.9</v>
      </c>
      <c r="CW1179" s="9">
        <v>340999.9</v>
      </c>
      <c r="CX1179" s="9">
        <v>330587</v>
      </c>
      <c r="CY1179" s="9">
        <v>331075</v>
      </c>
      <c r="CZ1179" s="9">
        <v>301075.09999999998</v>
      </c>
      <c r="DA1179" s="9">
        <v>292178</v>
      </c>
      <c r="DB1179" s="9">
        <v>290942.90000000002</v>
      </c>
      <c r="DC1179" s="9">
        <v>356949.7</v>
      </c>
      <c r="DD1179" s="9">
        <v>610.99699999999996</v>
      </c>
      <c r="DE1179" s="9">
        <v>0</v>
      </c>
      <c r="DF1179" s="9">
        <v>0</v>
      </c>
      <c r="DG1179" s="9">
        <v>0</v>
      </c>
    </row>
    <row r="1180" spans="1:111" x14ac:dyDescent="0.25">
      <c r="A1180" s="9" t="s">
        <v>35</v>
      </c>
      <c r="B1180" s="9" t="s">
        <v>15</v>
      </c>
      <c r="C1180" s="9" t="s">
        <v>15</v>
      </c>
      <c r="D1180" s="9" t="s">
        <v>187</v>
      </c>
      <c r="E1180" s="9" t="s">
        <v>160</v>
      </c>
      <c r="F1180" s="9" t="s">
        <v>36</v>
      </c>
      <c r="G1180" s="9">
        <v>2017</v>
      </c>
      <c r="H1180" s="9">
        <v>7</v>
      </c>
      <c r="I1180" s="9">
        <v>47131.67</v>
      </c>
      <c r="J1180" s="9">
        <v>45738.82</v>
      </c>
      <c r="K1180" s="9">
        <v>46429.81</v>
      </c>
      <c r="L1180" s="9">
        <v>48245.95</v>
      </c>
      <c r="M1180" s="9">
        <v>51137.95</v>
      </c>
      <c r="N1180" s="9">
        <v>57016.63</v>
      </c>
      <c r="O1180" s="9">
        <v>61911.72</v>
      </c>
      <c r="P1180" s="9">
        <v>70772.81</v>
      </c>
      <c r="Q1180" s="9">
        <v>78724.990000000005</v>
      </c>
      <c r="R1180" s="9">
        <v>85380.98</v>
      </c>
      <c r="S1180" s="9">
        <v>90208.17</v>
      </c>
      <c r="T1180" s="9">
        <v>95419.91</v>
      </c>
      <c r="U1180" s="9">
        <v>95317.33</v>
      </c>
      <c r="V1180" s="9">
        <v>82492.55</v>
      </c>
      <c r="W1180" s="9">
        <v>83022.850000000006</v>
      </c>
      <c r="X1180" s="9">
        <v>85537.09</v>
      </c>
      <c r="Y1180" s="9">
        <v>85314.04</v>
      </c>
      <c r="Z1180" s="9">
        <v>83199.710000000006</v>
      </c>
      <c r="AA1180" s="9">
        <v>89649.77</v>
      </c>
      <c r="AB1180" s="9">
        <v>88719.11</v>
      </c>
      <c r="AC1180" s="9">
        <v>80452.92</v>
      </c>
      <c r="AD1180" s="9">
        <v>62896.31</v>
      </c>
      <c r="AE1180" s="9">
        <v>56014.25</v>
      </c>
      <c r="AF1180" s="9">
        <v>55670.69</v>
      </c>
      <c r="AG1180" s="9">
        <v>83861.08</v>
      </c>
      <c r="AH1180" s="9">
        <v>47413.82</v>
      </c>
      <c r="AI1180" s="9">
        <v>45946.03</v>
      </c>
      <c r="AJ1180" s="9">
        <v>46260.9</v>
      </c>
      <c r="AK1180" s="9">
        <v>48369.72</v>
      </c>
      <c r="AL1180" s="9">
        <v>51098.71</v>
      </c>
      <c r="AM1180" s="9">
        <v>56852.25</v>
      </c>
      <c r="AN1180" s="9">
        <v>62259.48</v>
      </c>
      <c r="AO1180" s="9">
        <v>70729.039999999994</v>
      </c>
      <c r="AP1180" s="9">
        <v>78380.31</v>
      </c>
      <c r="AQ1180" s="9">
        <v>85461.93</v>
      </c>
      <c r="AR1180" s="9">
        <v>89681.55</v>
      </c>
      <c r="AS1180" s="9">
        <v>94713.08</v>
      </c>
      <c r="AT1180" s="9">
        <v>96807.59</v>
      </c>
      <c r="AU1180" s="9">
        <v>98080.43</v>
      </c>
      <c r="AV1180" s="9">
        <v>98610.72</v>
      </c>
      <c r="AW1180" s="9">
        <v>98894.35</v>
      </c>
      <c r="AX1180" s="9">
        <v>97496.44</v>
      </c>
      <c r="AY1180" s="9">
        <v>94764.89</v>
      </c>
      <c r="AZ1180" s="9">
        <v>91565.6</v>
      </c>
      <c r="BA1180" s="9">
        <v>88617.05</v>
      </c>
      <c r="BB1180" s="9">
        <v>80130.53</v>
      </c>
      <c r="BC1180" s="9">
        <v>63297.52</v>
      </c>
      <c r="BD1180" s="9">
        <v>56360.86</v>
      </c>
      <c r="BE1180" s="9">
        <v>56017.3</v>
      </c>
      <c r="BF1180" s="9">
        <v>97563.839999999997</v>
      </c>
      <c r="BG1180" s="9">
        <v>74.637069999999994</v>
      </c>
      <c r="BH1180" s="9">
        <v>73.267139999999998</v>
      </c>
      <c r="BI1180" s="9">
        <v>72.01003</v>
      </c>
      <c r="BJ1180" s="9">
        <v>70.937470000000005</v>
      </c>
      <c r="BK1180" s="9">
        <v>69.875690000000006</v>
      </c>
      <c r="BL1180" s="9">
        <v>68.977530000000002</v>
      </c>
      <c r="BM1180" s="9">
        <v>68.98442</v>
      </c>
      <c r="BN1180" s="9">
        <v>72.151929999999993</v>
      </c>
      <c r="BO1180" s="9">
        <v>76.20917</v>
      </c>
      <c r="BP1180" s="9">
        <v>80.504140000000007</v>
      </c>
      <c r="BQ1180" s="9">
        <v>84.670839999999998</v>
      </c>
      <c r="BR1180" s="9">
        <v>88.679779999999994</v>
      </c>
      <c r="BS1180" s="9">
        <v>91.775970000000001</v>
      </c>
      <c r="BT1180" s="9">
        <v>94.270070000000004</v>
      </c>
      <c r="BU1180" s="9">
        <v>95.692729999999997</v>
      </c>
      <c r="BV1180" s="9">
        <v>96.141570000000002</v>
      </c>
      <c r="BW1180" s="9">
        <v>95.753829999999994</v>
      </c>
      <c r="BX1180" s="9">
        <v>94.615229999999997</v>
      </c>
      <c r="BY1180" s="9">
        <v>92.427580000000006</v>
      </c>
      <c r="BZ1180" s="9">
        <v>88.652109999999993</v>
      </c>
      <c r="CA1180" s="9">
        <v>83.678759999999997</v>
      </c>
      <c r="CB1180" s="9">
        <v>80.269980000000004</v>
      </c>
      <c r="CC1180" s="9">
        <v>77.921300000000002</v>
      </c>
      <c r="CD1180" s="9">
        <v>76.191209999999998</v>
      </c>
      <c r="CE1180" s="9">
        <v>275481.59999999998</v>
      </c>
      <c r="CF1180" s="9">
        <v>252835.20000000001</v>
      </c>
      <c r="CG1180" s="9">
        <v>227469.8</v>
      </c>
      <c r="CH1180" s="9">
        <v>198346.1</v>
      </c>
      <c r="CI1180" s="9">
        <v>112001.9</v>
      </c>
      <c r="CJ1180" s="9">
        <v>95327.81</v>
      </c>
      <c r="CK1180" s="9">
        <v>81691.61</v>
      </c>
      <c r="CL1180" s="9">
        <v>124788.7</v>
      </c>
      <c r="CM1180" s="9">
        <v>191077.9</v>
      </c>
      <c r="CN1180" s="9">
        <v>279943.7</v>
      </c>
      <c r="CO1180" s="9">
        <v>346497.8</v>
      </c>
      <c r="CP1180" s="9">
        <v>422314.5</v>
      </c>
      <c r="CQ1180" s="9">
        <v>446643.9</v>
      </c>
      <c r="CR1180" s="9">
        <v>470719.7</v>
      </c>
      <c r="CS1180" s="9">
        <v>465337.5</v>
      </c>
      <c r="CT1180" s="9">
        <v>507379.5</v>
      </c>
      <c r="CU1180" s="9">
        <v>498553.5</v>
      </c>
      <c r="CV1180" s="9">
        <v>456008.8</v>
      </c>
      <c r="CW1180" s="9">
        <v>406958.2</v>
      </c>
      <c r="CX1180" s="9">
        <v>409614</v>
      </c>
      <c r="CY1180" s="9">
        <v>396836.6</v>
      </c>
      <c r="CZ1180" s="9">
        <v>362384.8</v>
      </c>
      <c r="DA1180" s="9">
        <v>356809.1</v>
      </c>
      <c r="DB1180" s="9">
        <v>353461.4</v>
      </c>
      <c r="DC1180" s="9">
        <v>422158.3</v>
      </c>
      <c r="DD1180" s="9">
        <v>610.99699999999996</v>
      </c>
      <c r="DE1180" s="9">
        <v>0</v>
      </c>
      <c r="DF1180" s="9">
        <v>0</v>
      </c>
      <c r="DG1180" s="9">
        <v>0</v>
      </c>
    </row>
    <row r="1181" spans="1:111" x14ac:dyDescent="0.25">
      <c r="A1181" s="9" t="s">
        <v>35</v>
      </c>
      <c r="B1181" s="9" t="s">
        <v>15</v>
      </c>
      <c r="C1181" s="9" t="s">
        <v>15</v>
      </c>
      <c r="D1181" s="9" t="s">
        <v>187</v>
      </c>
      <c r="E1181" s="9" t="s">
        <v>160</v>
      </c>
      <c r="F1181" s="9" t="s">
        <v>36</v>
      </c>
      <c r="G1181" s="9">
        <v>2017</v>
      </c>
      <c r="H1181" s="9">
        <v>8</v>
      </c>
      <c r="I1181" s="9">
        <v>50560.51</v>
      </c>
      <c r="J1181" s="9">
        <v>49737.39</v>
      </c>
      <c r="K1181" s="9">
        <v>50173.22</v>
      </c>
      <c r="L1181" s="9">
        <v>51344.5</v>
      </c>
      <c r="M1181" s="9">
        <v>54336.800000000003</v>
      </c>
      <c r="N1181" s="9">
        <v>61310.37</v>
      </c>
      <c r="O1181" s="9">
        <v>65193.65</v>
      </c>
      <c r="P1181" s="9">
        <v>73137.08</v>
      </c>
      <c r="Q1181" s="9">
        <v>80865.440000000002</v>
      </c>
      <c r="R1181" s="9">
        <v>87429.21</v>
      </c>
      <c r="S1181" s="9">
        <v>92373.08</v>
      </c>
      <c r="T1181" s="9">
        <v>97749.72</v>
      </c>
      <c r="U1181" s="9">
        <v>99286.46</v>
      </c>
      <c r="V1181" s="9">
        <v>87023.17</v>
      </c>
      <c r="W1181" s="9">
        <v>87495.19</v>
      </c>
      <c r="X1181" s="9">
        <v>89556.35</v>
      </c>
      <c r="Y1181" s="9">
        <v>89452.479999999996</v>
      </c>
      <c r="Z1181" s="9">
        <v>86941.19</v>
      </c>
      <c r="AA1181" s="9">
        <v>92537.72</v>
      </c>
      <c r="AB1181" s="9">
        <v>94936.38</v>
      </c>
      <c r="AC1181" s="9">
        <v>83925.01</v>
      </c>
      <c r="AD1181" s="9">
        <v>66101.119999999995</v>
      </c>
      <c r="AE1181" s="9">
        <v>59498.15</v>
      </c>
      <c r="AF1181" s="9">
        <v>59323.86</v>
      </c>
      <c r="AG1181" s="9">
        <v>88112.79</v>
      </c>
      <c r="AH1181" s="9">
        <v>50651.29</v>
      </c>
      <c r="AI1181" s="9">
        <v>49625.29</v>
      </c>
      <c r="AJ1181" s="9">
        <v>50042.1</v>
      </c>
      <c r="AK1181" s="9">
        <v>51446.1</v>
      </c>
      <c r="AL1181" s="9">
        <v>54205.41</v>
      </c>
      <c r="AM1181" s="9">
        <v>61006.86</v>
      </c>
      <c r="AN1181" s="9">
        <v>65056.38</v>
      </c>
      <c r="AO1181" s="9">
        <v>72915.19</v>
      </c>
      <c r="AP1181" s="9">
        <v>80573.81</v>
      </c>
      <c r="AQ1181" s="9">
        <v>87519.95</v>
      </c>
      <c r="AR1181" s="9">
        <v>92140.47</v>
      </c>
      <c r="AS1181" s="9">
        <v>97629.06</v>
      </c>
      <c r="AT1181" s="9">
        <v>99980.2</v>
      </c>
      <c r="AU1181" s="9">
        <v>101428.1</v>
      </c>
      <c r="AV1181" s="9">
        <v>101900.2</v>
      </c>
      <c r="AW1181" s="9">
        <v>102176.5</v>
      </c>
      <c r="AX1181" s="9">
        <v>100781.5</v>
      </c>
      <c r="AY1181" s="9">
        <v>97999.58</v>
      </c>
      <c r="AZ1181" s="9">
        <v>95284.62</v>
      </c>
      <c r="BA1181" s="9">
        <v>93291.32</v>
      </c>
      <c r="BB1181" s="9">
        <v>83313.81</v>
      </c>
      <c r="BC1181" s="9">
        <v>66364.850000000006</v>
      </c>
      <c r="BD1181" s="9">
        <v>59560.84</v>
      </c>
      <c r="BE1181" s="9">
        <v>59386.55</v>
      </c>
      <c r="BF1181" s="9">
        <v>100861.2</v>
      </c>
      <c r="BG1181" s="9">
        <v>73.606480000000005</v>
      </c>
      <c r="BH1181" s="9">
        <v>72.321920000000006</v>
      </c>
      <c r="BI1181" s="9">
        <v>70.944339999999997</v>
      </c>
      <c r="BJ1181" s="9">
        <v>69.984179999999995</v>
      </c>
      <c r="BK1181" s="9">
        <v>68.824650000000005</v>
      </c>
      <c r="BL1181" s="9">
        <v>68.068399999999997</v>
      </c>
      <c r="BM1181" s="9">
        <v>67.542199999999994</v>
      </c>
      <c r="BN1181" s="9">
        <v>69.827889999999996</v>
      </c>
      <c r="BO1181" s="9">
        <v>73.903710000000004</v>
      </c>
      <c r="BP1181" s="9">
        <v>78.091669999999993</v>
      </c>
      <c r="BQ1181" s="9">
        <v>82.385630000000006</v>
      </c>
      <c r="BR1181" s="9">
        <v>86.109279999999998</v>
      </c>
      <c r="BS1181" s="9">
        <v>89.394180000000006</v>
      </c>
      <c r="BT1181" s="9">
        <v>91.502870000000001</v>
      </c>
      <c r="BU1181" s="9">
        <v>92.582419999999999</v>
      </c>
      <c r="BV1181" s="9">
        <v>93.040760000000006</v>
      </c>
      <c r="BW1181" s="9">
        <v>92.473969999999994</v>
      </c>
      <c r="BX1181" s="9">
        <v>90.891180000000006</v>
      </c>
      <c r="BY1181" s="9">
        <v>88.088009999999997</v>
      </c>
      <c r="BZ1181" s="9">
        <v>83.629360000000005</v>
      </c>
      <c r="CA1181" s="9">
        <v>79.20796</v>
      </c>
      <c r="CB1181" s="9">
        <v>76.515709999999999</v>
      </c>
      <c r="CC1181" s="9">
        <v>74.467759999999998</v>
      </c>
      <c r="CD1181" s="9">
        <v>72.952290000000005</v>
      </c>
      <c r="CE1181" s="9">
        <v>264955.59999999998</v>
      </c>
      <c r="CF1181" s="9">
        <v>229834.3</v>
      </c>
      <c r="CG1181" s="9">
        <v>210234.3</v>
      </c>
      <c r="CH1181" s="9">
        <v>185295.1</v>
      </c>
      <c r="CI1181" s="9">
        <v>101010.2</v>
      </c>
      <c r="CJ1181" s="9">
        <v>87739</v>
      </c>
      <c r="CK1181" s="9">
        <v>73664.84</v>
      </c>
      <c r="CL1181" s="9">
        <v>113065.2</v>
      </c>
      <c r="CM1181" s="9">
        <v>170323.7</v>
      </c>
      <c r="CN1181" s="9">
        <v>249237</v>
      </c>
      <c r="CO1181" s="9">
        <v>313230</v>
      </c>
      <c r="CP1181" s="9">
        <v>383530.8</v>
      </c>
      <c r="CQ1181" s="9">
        <v>408437.5</v>
      </c>
      <c r="CR1181" s="9">
        <v>427506.9</v>
      </c>
      <c r="CS1181" s="9">
        <v>425097.4</v>
      </c>
      <c r="CT1181" s="9">
        <v>464952.6</v>
      </c>
      <c r="CU1181" s="9">
        <v>458061.5</v>
      </c>
      <c r="CV1181" s="9">
        <v>417556.9</v>
      </c>
      <c r="CW1181" s="9">
        <v>368107.6</v>
      </c>
      <c r="CX1181" s="9">
        <v>370216</v>
      </c>
      <c r="CY1181" s="9">
        <v>371125.3</v>
      </c>
      <c r="CZ1181" s="9">
        <v>341240.5</v>
      </c>
      <c r="DA1181" s="9">
        <v>339261.5</v>
      </c>
      <c r="DB1181" s="9">
        <v>338873.4</v>
      </c>
      <c r="DC1181" s="9">
        <v>385869.8</v>
      </c>
      <c r="DD1181" s="9">
        <v>610.99699999999996</v>
      </c>
      <c r="DE1181" s="9">
        <v>0</v>
      </c>
      <c r="DF1181" s="9">
        <v>0</v>
      </c>
      <c r="DG1181" s="9">
        <v>0</v>
      </c>
    </row>
    <row r="1182" spans="1:111" x14ac:dyDescent="0.25">
      <c r="A1182" s="9" t="s">
        <v>35</v>
      </c>
      <c r="B1182" s="9" t="s">
        <v>15</v>
      </c>
      <c r="C1182" s="9" t="s">
        <v>15</v>
      </c>
      <c r="D1182" s="9" t="s">
        <v>187</v>
      </c>
      <c r="E1182" s="9" t="s">
        <v>160</v>
      </c>
      <c r="F1182" s="9" t="s">
        <v>36</v>
      </c>
      <c r="G1182" s="9">
        <v>2017</v>
      </c>
      <c r="H1182" s="9">
        <v>9</v>
      </c>
      <c r="I1182" s="9">
        <v>48199.22</v>
      </c>
      <c r="J1182" s="9">
        <v>47558.34</v>
      </c>
      <c r="K1182" s="9">
        <v>47325.71</v>
      </c>
      <c r="L1182" s="9">
        <v>49548.53</v>
      </c>
      <c r="M1182" s="9">
        <v>52265.120000000003</v>
      </c>
      <c r="N1182" s="9">
        <v>59528.69</v>
      </c>
      <c r="O1182" s="9">
        <v>61726.879999999997</v>
      </c>
      <c r="P1182" s="9">
        <v>69096.759999999995</v>
      </c>
      <c r="Q1182" s="9">
        <v>76405.850000000006</v>
      </c>
      <c r="R1182" s="9">
        <v>83047.03</v>
      </c>
      <c r="S1182" s="9">
        <v>86637.92</v>
      </c>
      <c r="T1182" s="9">
        <v>91290.18</v>
      </c>
      <c r="U1182" s="9">
        <v>91806.73</v>
      </c>
      <c r="V1182" s="9">
        <v>77229.14</v>
      </c>
      <c r="W1182" s="9">
        <v>77704.5</v>
      </c>
      <c r="X1182" s="9">
        <v>81030.2</v>
      </c>
      <c r="Y1182" s="9">
        <v>80948.800000000003</v>
      </c>
      <c r="Z1182" s="9">
        <v>78641.58</v>
      </c>
      <c r="AA1182" s="9">
        <v>91112.43</v>
      </c>
      <c r="AB1182" s="9">
        <v>89092.12</v>
      </c>
      <c r="AC1182" s="9">
        <v>78638.320000000007</v>
      </c>
      <c r="AD1182" s="9">
        <v>61784.81</v>
      </c>
      <c r="AE1182" s="9">
        <v>55777.74</v>
      </c>
      <c r="AF1182" s="9">
        <v>55527.53</v>
      </c>
      <c r="AG1182" s="9">
        <v>79133.649999999994</v>
      </c>
      <c r="AH1182" s="9">
        <v>48394.14</v>
      </c>
      <c r="AI1182" s="9">
        <v>47746.15</v>
      </c>
      <c r="AJ1182" s="9">
        <v>47627.38</v>
      </c>
      <c r="AK1182" s="9">
        <v>49544.57</v>
      </c>
      <c r="AL1182" s="9">
        <v>52260.9</v>
      </c>
      <c r="AM1182" s="9">
        <v>59784.639999999999</v>
      </c>
      <c r="AN1182" s="9">
        <v>62029.96</v>
      </c>
      <c r="AO1182" s="9">
        <v>68892.75</v>
      </c>
      <c r="AP1182" s="9">
        <v>75671.199999999997</v>
      </c>
      <c r="AQ1182" s="9">
        <v>82197.679999999993</v>
      </c>
      <c r="AR1182" s="9">
        <v>86195.520000000004</v>
      </c>
      <c r="AS1182" s="9">
        <v>91816.71</v>
      </c>
      <c r="AT1182" s="9">
        <v>94034.18</v>
      </c>
      <c r="AU1182" s="9">
        <v>95819.29</v>
      </c>
      <c r="AV1182" s="9">
        <v>96294.64</v>
      </c>
      <c r="AW1182" s="9">
        <v>96880.25</v>
      </c>
      <c r="AX1182" s="9">
        <v>95645.09</v>
      </c>
      <c r="AY1182" s="9">
        <v>92726.52</v>
      </c>
      <c r="AZ1182" s="9">
        <v>92373.34</v>
      </c>
      <c r="BA1182" s="9">
        <v>88367.92</v>
      </c>
      <c r="BB1182" s="9">
        <v>78558.350000000006</v>
      </c>
      <c r="BC1182" s="9">
        <v>62479.47</v>
      </c>
      <c r="BD1182" s="9">
        <v>56018.97</v>
      </c>
      <c r="BE1182" s="9">
        <v>55768.75</v>
      </c>
      <c r="BF1182" s="9">
        <v>95480.41</v>
      </c>
      <c r="BG1182" s="9">
        <v>69.378010000000003</v>
      </c>
      <c r="BH1182" s="9">
        <v>67.940100000000001</v>
      </c>
      <c r="BI1182" s="9">
        <v>66.706689999999995</v>
      </c>
      <c r="BJ1182" s="9">
        <v>65.578810000000004</v>
      </c>
      <c r="BK1182" s="9">
        <v>64.561890000000005</v>
      </c>
      <c r="BL1182" s="9">
        <v>63.694780000000002</v>
      </c>
      <c r="BM1182" s="9">
        <v>63.212319999999998</v>
      </c>
      <c r="BN1182" s="9">
        <v>64.791889999999995</v>
      </c>
      <c r="BO1182" s="9">
        <v>69.583150000000003</v>
      </c>
      <c r="BP1182" s="9">
        <v>74.725489999999994</v>
      </c>
      <c r="BQ1182" s="9">
        <v>79.265230000000003</v>
      </c>
      <c r="BR1182" s="9">
        <v>83.239170000000001</v>
      </c>
      <c r="BS1182" s="9">
        <v>86.557079999999999</v>
      </c>
      <c r="BT1182" s="9">
        <v>89.129599999999996</v>
      </c>
      <c r="BU1182" s="9">
        <v>90.64958</v>
      </c>
      <c r="BV1182" s="9">
        <v>91.530069999999995</v>
      </c>
      <c r="BW1182" s="9">
        <v>91.271900000000002</v>
      </c>
      <c r="BX1182" s="9">
        <v>89.488950000000003</v>
      </c>
      <c r="BY1182" s="9">
        <v>86.240210000000005</v>
      </c>
      <c r="BZ1182" s="9">
        <v>81.213840000000005</v>
      </c>
      <c r="CA1182" s="9">
        <v>77.233689999999996</v>
      </c>
      <c r="CB1182" s="9">
        <v>74.623869999999997</v>
      </c>
      <c r="CC1182" s="9">
        <v>72.611189999999993</v>
      </c>
      <c r="CD1182" s="9">
        <v>70.88794</v>
      </c>
      <c r="CE1182" s="9">
        <v>238644</v>
      </c>
      <c r="CF1182" s="9">
        <v>204803.7</v>
      </c>
      <c r="CG1182" s="9">
        <v>188901.4</v>
      </c>
      <c r="CH1182" s="9">
        <v>171133.4</v>
      </c>
      <c r="CI1182" s="9">
        <v>88769.46</v>
      </c>
      <c r="CJ1182" s="9">
        <v>76591.320000000007</v>
      </c>
      <c r="CK1182" s="9">
        <v>63655.5</v>
      </c>
      <c r="CL1182" s="9">
        <v>106957.7</v>
      </c>
      <c r="CM1182" s="9">
        <v>164741.1</v>
      </c>
      <c r="CN1182" s="9">
        <v>239526</v>
      </c>
      <c r="CO1182" s="9">
        <v>303847.8</v>
      </c>
      <c r="CP1182" s="9">
        <v>384859</v>
      </c>
      <c r="CQ1182" s="9">
        <v>395683.3</v>
      </c>
      <c r="CR1182" s="9">
        <v>409075.4</v>
      </c>
      <c r="CS1182" s="9">
        <v>408998.2</v>
      </c>
      <c r="CT1182" s="9">
        <v>452781.4</v>
      </c>
      <c r="CU1182" s="9">
        <v>452299.8</v>
      </c>
      <c r="CV1182" s="9">
        <v>407274.8</v>
      </c>
      <c r="CW1182" s="9">
        <v>359251.6</v>
      </c>
      <c r="CX1182" s="9">
        <v>345924.6</v>
      </c>
      <c r="CY1182" s="9">
        <v>339332.5</v>
      </c>
      <c r="CZ1182" s="9">
        <v>320598.59999999998</v>
      </c>
      <c r="DA1182" s="9">
        <v>309000.3</v>
      </c>
      <c r="DB1182" s="9">
        <v>308520.8</v>
      </c>
      <c r="DC1182" s="9">
        <v>377295.5</v>
      </c>
      <c r="DD1182" s="9">
        <v>610.99699999999996</v>
      </c>
      <c r="DE1182" s="9">
        <v>0</v>
      </c>
      <c r="DF1182" s="9">
        <v>0</v>
      </c>
      <c r="DG1182" s="9">
        <v>0</v>
      </c>
    </row>
    <row r="1183" spans="1:111" x14ac:dyDescent="0.25">
      <c r="A1183" s="9" t="s">
        <v>35</v>
      </c>
      <c r="B1183" s="9" t="s">
        <v>15</v>
      </c>
      <c r="C1183" s="9" t="s">
        <v>15</v>
      </c>
      <c r="D1183" s="9" t="s">
        <v>187</v>
      </c>
      <c r="E1183" s="9" t="s">
        <v>160</v>
      </c>
      <c r="F1183" s="9" t="s">
        <v>36</v>
      </c>
      <c r="G1183" s="9">
        <v>2017</v>
      </c>
      <c r="H1183" s="9">
        <v>10</v>
      </c>
      <c r="I1183" s="9">
        <v>38401.269999999997</v>
      </c>
      <c r="J1183" s="9">
        <v>37698.1</v>
      </c>
      <c r="K1183" s="9">
        <v>37190.639999999999</v>
      </c>
      <c r="L1183" s="9">
        <v>38729.18</v>
      </c>
      <c r="M1183" s="9">
        <v>41446.339999999997</v>
      </c>
      <c r="N1183" s="9">
        <v>48184.79</v>
      </c>
      <c r="O1183" s="9">
        <v>50493.1</v>
      </c>
      <c r="P1183" s="9">
        <v>56405.96</v>
      </c>
      <c r="Q1183" s="9">
        <v>63194.75</v>
      </c>
      <c r="R1183" s="9">
        <v>69352.77</v>
      </c>
      <c r="S1183" s="9">
        <v>72907.520000000004</v>
      </c>
      <c r="T1183" s="9">
        <v>77446.81</v>
      </c>
      <c r="U1183" s="9">
        <v>77945.56</v>
      </c>
      <c r="V1183" s="9">
        <v>63389.86</v>
      </c>
      <c r="W1183" s="9">
        <v>63703.26</v>
      </c>
      <c r="X1183" s="9">
        <v>66603.34</v>
      </c>
      <c r="Y1183" s="9">
        <v>66653.820000000007</v>
      </c>
      <c r="Z1183" s="9">
        <v>67274.009999999995</v>
      </c>
      <c r="AA1183" s="9">
        <v>78821.539999999994</v>
      </c>
      <c r="AB1183" s="9">
        <v>75784.070000000007</v>
      </c>
      <c r="AC1183" s="9">
        <v>66216.75</v>
      </c>
      <c r="AD1183" s="9">
        <v>51329.04</v>
      </c>
      <c r="AE1183" s="9">
        <v>45967.09</v>
      </c>
      <c r="AF1183" s="9">
        <v>45840.28</v>
      </c>
      <c r="AG1183" s="9">
        <v>65520.42</v>
      </c>
      <c r="AH1183" s="9">
        <v>38563.33</v>
      </c>
      <c r="AI1183" s="9">
        <v>37842.980000000003</v>
      </c>
      <c r="AJ1183" s="9">
        <v>37459.99</v>
      </c>
      <c r="AK1183" s="9">
        <v>38700.589999999997</v>
      </c>
      <c r="AL1183" s="9">
        <v>41408.81</v>
      </c>
      <c r="AM1183" s="9">
        <v>48398.83</v>
      </c>
      <c r="AN1183" s="9">
        <v>50809.29</v>
      </c>
      <c r="AO1183" s="9">
        <v>56252.26</v>
      </c>
      <c r="AP1183" s="9">
        <v>62504.89</v>
      </c>
      <c r="AQ1183" s="9">
        <v>68511.05</v>
      </c>
      <c r="AR1183" s="9">
        <v>72451.679999999993</v>
      </c>
      <c r="AS1183" s="9">
        <v>77953.22</v>
      </c>
      <c r="AT1183" s="9">
        <v>80102.850000000006</v>
      </c>
      <c r="AU1183" s="9">
        <v>81605.25</v>
      </c>
      <c r="AV1183" s="9">
        <v>81918.649999999994</v>
      </c>
      <c r="AW1183" s="9">
        <v>82071.97</v>
      </c>
      <c r="AX1183" s="9">
        <v>81015.94</v>
      </c>
      <c r="AY1183" s="9">
        <v>81042.63</v>
      </c>
      <c r="AZ1183" s="9">
        <v>80006.600000000006</v>
      </c>
      <c r="BA1183" s="9">
        <v>75135.88</v>
      </c>
      <c r="BB1183" s="9">
        <v>66133.52</v>
      </c>
      <c r="BC1183" s="9">
        <v>52085.599999999999</v>
      </c>
      <c r="BD1183" s="9">
        <v>46226.86</v>
      </c>
      <c r="BE1183" s="9">
        <v>46100.05</v>
      </c>
      <c r="BF1183" s="9">
        <v>81514.100000000006</v>
      </c>
      <c r="BG1183" s="9">
        <v>67.591269999999994</v>
      </c>
      <c r="BH1183" s="9">
        <v>66.366849999999999</v>
      </c>
      <c r="BI1183" s="9">
        <v>65.406390000000002</v>
      </c>
      <c r="BJ1183" s="9">
        <v>64.533820000000006</v>
      </c>
      <c r="BK1183" s="9">
        <v>63.406529999999997</v>
      </c>
      <c r="BL1183" s="9">
        <v>62.764209999999999</v>
      </c>
      <c r="BM1183" s="9">
        <v>62.292810000000003</v>
      </c>
      <c r="BN1183" s="9">
        <v>62.938809999999997</v>
      </c>
      <c r="BO1183" s="9">
        <v>67.029359999999997</v>
      </c>
      <c r="BP1183" s="9">
        <v>71.662310000000005</v>
      </c>
      <c r="BQ1183" s="9">
        <v>76.065839999999994</v>
      </c>
      <c r="BR1183" s="9">
        <v>79.956199999999995</v>
      </c>
      <c r="BS1183" s="9">
        <v>83.216200000000001</v>
      </c>
      <c r="BT1183" s="9">
        <v>85.384619999999998</v>
      </c>
      <c r="BU1183" s="9">
        <v>86.542429999999996</v>
      </c>
      <c r="BV1183" s="9">
        <v>86.737819999999999</v>
      </c>
      <c r="BW1183" s="9">
        <v>85.992810000000006</v>
      </c>
      <c r="BX1183" s="9">
        <v>83.909809999999993</v>
      </c>
      <c r="BY1183" s="9">
        <v>80.219329999999999</v>
      </c>
      <c r="BZ1183" s="9">
        <v>76.008020000000002</v>
      </c>
      <c r="CA1183" s="9">
        <v>73.329729999999998</v>
      </c>
      <c r="CB1183" s="9">
        <v>71.391649999999998</v>
      </c>
      <c r="CC1183" s="9">
        <v>69.602940000000004</v>
      </c>
      <c r="CD1183" s="9">
        <v>68.155810000000002</v>
      </c>
      <c r="CE1183" s="9">
        <v>233136</v>
      </c>
      <c r="CF1183" s="9">
        <v>199417.5</v>
      </c>
      <c r="CG1183" s="9">
        <v>184369.2</v>
      </c>
      <c r="CH1183" s="9">
        <v>168823.7</v>
      </c>
      <c r="CI1183" s="9">
        <v>86420.800000000003</v>
      </c>
      <c r="CJ1183" s="9">
        <v>75299.259999999995</v>
      </c>
      <c r="CK1183" s="9">
        <v>62590.25</v>
      </c>
      <c r="CL1183" s="9">
        <v>103635</v>
      </c>
      <c r="CM1183" s="9">
        <v>158845.1</v>
      </c>
      <c r="CN1183" s="9">
        <v>232497.1</v>
      </c>
      <c r="CO1183" s="9">
        <v>297194.59999999998</v>
      </c>
      <c r="CP1183" s="9">
        <v>359926</v>
      </c>
      <c r="CQ1183" s="9">
        <v>375481.2</v>
      </c>
      <c r="CR1183" s="9">
        <v>389826.7</v>
      </c>
      <c r="CS1183" s="9">
        <v>388563.1</v>
      </c>
      <c r="CT1183" s="9">
        <v>433375.3</v>
      </c>
      <c r="CU1183" s="9">
        <v>433772.3</v>
      </c>
      <c r="CV1183" s="9">
        <v>390760.7</v>
      </c>
      <c r="CW1183" s="9">
        <v>335378.2</v>
      </c>
      <c r="CX1183" s="9">
        <v>332138.09999999998</v>
      </c>
      <c r="CY1183" s="9">
        <v>328776.90000000002</v>
      </c>
      <c r="CZ1183" s="9">
        <v>310677.40000000002</v>
      </c>
      <c r="DA1183" s="9">
        <v>303653.90000000002</v>
      </c>
      <c r="DB1183" s="9">
        <v>303773.40000000002</v>
      </c>
      <c r="DC1183" s="9">
        <v>360721.1</v>
      </c>
      <c r="DD1183" s="9">
        <v>610.99699999999996</v>
      </c>
      <c r="DE1183" s="9">
        <v>0</v>
      </c>
      <c r="DF1183" s="9">
        <v>0</v>
      </c>
      <c r="DG1183" s="9">
        <v>0</v>
      </c>
    </row>
    <row r="1184" spans="1:111" x14ac:dyDescent="0.25">
      <c r="A1184" s="9" t="s">
        <v>35</v>
      </c>
      <c r="B1184" s="9" t="s">
        <v>15</v>
      </c>
      <c r="C1184" s="9" t="s">
        <v>15</v>
      </c>
      <c r="D1184" s="9" t="s">
        <v>187</v>
      </c>
      <c r="E1184" s="9" t="s">
        <v>160</v>
      </c>
      <c r="F1184" s="9" t="s">
        <v>33</v>
      </c>
      <c r="G1184" s="9">
        <v>2017</v>
      </c>
      <c r="H1184" s="9">
        <v>8</v>
      </c>
      <c r="I1184" s="9">
        <v>50585.47</v>
      </c>
      <c r="J1184" s="9">
        <v>49717.120000000003</v>
      </c>
      <c r="K1184" s="9">
        <v>50219.23</v>
      </c>
      <c r="L1184" s="9">
        <v>51423.55</v>
      </c>
      <c r="M1184" s="9">
        <v>54425.74</v>
      </c>
      <c r="N1184" s="9">
        <v>61280.77</v>
      </c>
      <c r="O1184" s="9">
        <v>65160.63</v>
      </c>
      <c r="P1184" s="9">
        <v>73096.67</v>
      </c>
      <c r="Q1184" s="9">
        <v>80808.02</v>
      </c>
      <c r="R1184" s="9">
        <v>87448.37</v>
      </c>
      <c r="S1184" s="9">
        <v>92298.41</v>
      </c>
      <c r="T1184" s="9">
        <v>97756.58</v>
      </c>
      <c r="U1184" s="9">
        <v>99208.52</v>
      </c>
      <c r="V1184" s="9">
        <v>87042.38</v>
      </c>
      <c r="W1184" s="9">
        <v>87543.61</v>
      </c>
      <c r="X1184" s="9">
        <v>89770.23</v>
      </c>
      <c r="Y1184" s="9">
        <v>89706.15</v>
      </c>
      <c r="Z1184" s="9">
        <v>87045.14</v>
      </c>
      <c r="AA1184" s="9">
        <v>92516.4</v>
      </c>
      <c r="AB1184" s="9">
        <v>94859.91</v>
      </c>
      <c r="AC1184" s="9">
        <v>84018.42</v>
      </c>
      <c r="AD1184" s="9">
        <v>66233.759999999995</v>
      </c>
      <c r="AE1184" s="9">
        <v>59699.31</v>
      </c>
      <c r="AF1184" s="9">
        <v>59364.46</v>
      </c>
      <c r="AG1184" s="9">
        <v>88241.82</v>
      </c>
      <c r="AH1184" s="9">
        <v>50676.25</v>
      </c>
      <c r="AI1184" s="9">
        <v>49605.02</v>
      </c>
      <c r="AJ1184" s="9">
        <v>50088.11</v>
      </c>
      <c r="AK1184" s="9">
        <v>51525.15</v>
      </c>
      <c r="AL1184" s="9">
        <v>54294.35</v>
      </c>
      <c r="AM1184" s="9">
        <v>60977.26</v>
      </c>
      <c r="AN1184" s="9">
        <v>65023.360000000001</v>
      </c>
      <c r="AO1184" s="9">
        <v>72874.77</v>
      </c>
      <c r="AP1184" s="9">
        <v>80516.39</v>
      </c>
      <c r="AQ1184" s="9">
        <v>87539.11</v>
      </c>
      <c r="AR1184" s="9">
        <v>92065.8</v>
      </c>
      <c r="AS1184" s="9">
        <v>97635.92</v>
      </c>
      <c r="AT1184" s="9">
        <v>99902.27</v>
      </c>
      <c r="AU1184" s="9">
        <v>101447.3</v>
      </c>
      <c r="AV1184" s="9">
        <v>101948.6</v>
      </c>
      <c r="AW1184" s="9">
        <v>102390.39999999999</v>
      </c>
      <c r="AX1184" s="9">
        <v>101035.1</v>
      </c>
      <c r="AY1184" s="9">
        <v>98103.53</v>
      </c>
      <c r="AZ1184" s="9">
        <v>95263.31</v>
      </c>
      <c r="BA1184" s="9">
        <v>93214.84</v>
      </c>
      <c r="BB1184" s="9">
        <v>83407.22</v>
      </c>
      <c r="BC1184" s="9">
        <v>66497.490000000005</v>
      </c>
      <c r="BD1184" s="9">
        <v>59762</v>
      </c>
      <c r="BE1184" s="9">
        <v>59427.15</v>
      </c>
      <c r="BF1184" s="9">
        <v>100990.2</v>
      </c>
      <c r="BG1184" s="9">
        <v>72.193449999999999</v>
      </c>
      <c r="BH1184" s="9">
        <v>70.887119999999996</v>
      </c>
      <c r="BI1184" s="9">
        <v>69.606859999999998</v>
      </c>
      <c r="BJ1184" s="9">
        <v>68.494619999999998</v>
      </c>
      <c r="BK1184" s="9">
        <v>67.476320000000001</v>
      </c>
      <c r="BL1184" s="9">
        <v>66.622460000000004</v>
      </c>
      <c r="BM1184" s="9">
        <v>66.514179999999996</v>
      </c>
      <c r="BN1184" s="9">
        <v>69.141369999999995</v>
      </c>
      <c r="BO1184" s="9">
        <v>73.36524</v>
      </c>
      <c r="BP1184" s="9">
        <v>77.842979999999997</v>
      </c>
      <c r="BQ1184" s="9">
        <v>81.996700000000004</v>
      </c>
      <c r="BR1184" s="9">
        <v>85.762870000000007</v>
      </c>
      <c r="BS1184" s="9">
        <v>88.860579999999999</v>
      </c>
      <c r="BT1184" s="9">
        <v>91.082639999999998</v>
      </c>
      <c r="BU1184" s="9">
        <v>92.426220000000001</v>
      </c>
      <c r="BV1184" s="9">
        <v>93.086600000000004</v>
      </c>
      <c r="BW1184" s="9">
        <v>92.760249999999999</v>
      </c>
      <c r="BX1184" s="9">
        <v>91.356260000000006</v>
      </c>
      <c r="BY1184" s="9">
        <v>88.769549999999995</v>
      </c>
      <c r="BZ1184" s="9">
        <v>84.647080000000003</v>
      </c>
      <c r="CA1184" s="9">
        <v>80.280739999999994</v>
      </c>
      <c r="CB1184" s="9">
        <v>77.310190000000006</v>
      </c>
      <c r="CC1184" s="9">
        <v>75.165109999999999</v>
      </c>
      <c r="CD1184" s="9">
        <v>73.415880000000001</v>
      </c>
      <c r="CE1184" s="9">
        <v>257799.5</v>
      </c>
      <c r="CF1184" s="9">
        <v>224410.4</v>
      </c>
      <c r="CG1184" s="9">
        <v>206500.3</v>
      </c>
      <c r="CH1184" s="9">
        <v>182475.1</v>
      </c>
      <c r="CI1184" s="9">
        <v>99344.33</v>
      </c>
      <c r="CJ1184" s="9">
        <v>86382.78</v>
      </c>
      <c r="CK1184" s="9">
        <v>72547.960000000006</v>
      </c>
      <c r="CL1184" s="9">
        <v>113020.6</v>
      </c>
      <c r="CM1184" s="9">
        <v>170626.6</v>
      </c>
      <c r="CN1184" s="9">
        <v>249822.9</v>
      </c>
      <c r="CO1184" s="9">
        <v>315666.5</v>
      </c>
      <c r="CP1184" s="9">
        <v>386653.9</v>
      </c>
      <c r="CQ1184" s="9">
        <v>411029.1</v>
      </c>
      <c r="CR1184" s="9">
        <v>430189.5</v>
      </c>
      <c r="CS1184" s="9">
        <v>427348.3</v>
      </c>
      <c r="CT1184" s="9">
        <v>466524</v>
      </c>
      <c r="CU1184" s="9">
        <v>460070.9</v>
      </c>
      <c r="CV1184" s="9">
        <v>420471.3</v>
      </c>
      <c r="CW1184" s="9">
        <v>370379.2</v>
      </c>
      <c r="CX1184" s="9">
        <v>372010.2</v>
      </c>
      <c r="CY1184" s="9">
        <v>371677.2</v>
      </c>
      <c r="CZ1184" s="9">
        <v>342349.9</v>
      </c>
      <c r="DA1184" s="9">
        <v>340553.8</v>
      </c>
      <c r="DB1184" s="9">
        <v>338492.4</v>
      </c>
      <c r="DC1184" s="9">
        <v>388744.1</v>
      </c>
      <c r="DD1184" s="9">
        <v>610.99699999999996</v>
      </c>
      <c r="DE1184" s="9">
        <v>0</v>
      </c>
      <c r="DF1184" s="9">
        <v>0</v>
      </c>
      <c r="DG1184" s="9">
        <v>0</v>
      </c>
    </row>
    <row r="1185" spans="1:111" x14ac:dyDescent="0.25">
      <c r="A1185" s="9" t="s">
        <v>35</v>
      </c>
      <c r="B1185" s="9" t="s">
        <v>15</v>
      </c>
      <c r="C1185" s="9" t="s">
        <v>15</v>
      </c>
      <c r="D1185" s="9" t="s">
        <v>187</v>
      </c>
      <c r="E1185" s="9" t="s">
        <v>188</v>
      </c>
      <c r="F1185" s="9" t="s">
        <v>36</v>
      </c>
      <c r="G1185" s="9">
        <v>2017</v>
      </c>
      <c r="H1185" s="9">
        <v>5</v>
      </c>
      <c r="I1185" s="9">
        <v>49063.27</v>
      </c>
      <c r="J1185" s="9">
        <v>48370.3</v>
      </c>
      <c r="K1185" s="9">
        <v>48480.21</v>
      </c>
      <c r="L1185" s="9">
        <v>50929.18</v>
      </c>
      <c r="M1185" s="9">
        <v>53638.8</v>
      </c>
      <c r="N1185" s="9">
        <v>58756.13</v>
      </c>
      <c r="O1185" s="9">
        <v>63221.11</v>
      </c>
      <c r="P1185" s="9">
        <v>71197.81</v>
      </c>
      <c r="Q1185" s="9">
        <v>78030.31</v>
      </c>
      <c r="R1185" s="9">
        <v>83187.55</v>
      </c>
      <c r="S1185" s="9">
        <v>85962.92</v>
      </c>
      <c r="T1185" s="9">
        <v>88220.81</v>
      </c>
      <c r="U1185" s="9">
        <v>87870.33</v>
      </c>
      <c r="V1185" s="9">
        <v>73031.58</v>
      </c>
      <c r="W1185" s="9">
        <v>73533.33</v>
      </c>
      <c r="X1185" s="9">
        <v>76358.44</v>
      </c>
      <c r="Y1185" s="9">
        <v>76323.59</v>
      </c>
      <c r="Z1185" s="9">
        <v>74347.490000000005</v>
      </c>
      <c r="AA1185" s="9">
        <v>84639.55</v>
      </c>
      <c r="AB1185" s="9">
        <v>85417.31</v>
      </c>
      <c r="AC1185" s="9">
        <v>77177.14</v>
      </c>
      <c r="AD1185" s="9">
        <v>62012.37</v>
      </c>
      <c r="AE1185" s="9">
        <v>56990.32</v>
      </c>
      <c r="AF1185" s="9">
        <v>56880.12</v>
      </c>
      <c r="AG1185" s="9">
        <v>74652.12</v>
      </c>
      <c r="AH1185" s="9">
        <v>49463.66</v>
      </c>
      <c r="AI1185" s="9">
        <v>48607.13</v>
      </c>
      <c r="AJ1185" s="9">
        <v>48934.8</v>
      </c>
      <c r="AK1185" s="9">
        <v>51033.4</v>
      </c>
      <c r="AL1185" s="9">
        <v>53711.26</v>
      </c>
      <c r="AM1185" s="9">
        <v>59028.53</v>
      </c>
      <c r="AN1185" s="9">
        <v>63465.36</v>
      </c>
      <c r="AO1185" s="9">
        <v>70946.710000000006</v>
      </c>
      <c r="AP1185" s="9">
        <v>77185.22</v>
      </c>
      <c r="AQ1185" s="9">
        <v>82241.39</v>
      </c>
      <c r="AR1185" s="9">
        <v>85406.02</v>
      </c>
      <c r="AS1185" s="9">
        <v>88725.81</v>
      </c>
      <c r="AT1185" s="9">
        <v>90212.96</v>
      </c>
      <c r="AU1185" s="9">
        <v>91129.13</v>
      </c>
      <c r="AV1185" s="9">
        <v>91630.87</v>
      </c>
      <c r="AW1185" s="9">
        <v>91699.19</v>
      </c>
      <c r="AX1185" s="9">
        <v>90508.61</v>
      </c>
      <c r="AY1185" s="9">
        <v>87983.69</v>
      </c>
      <c r="AZ1185" s="9">
        <v>85757.66</v>
      </c>
      <c r="BA1185" s="9">
        <v>84761.57</v>
      </c>
      <c r="BB1185" s="9">
        <v>77168.87</v>
      </c>
      <c r="BC1185" s="9">
        <v>62866.9</v>
      </c>
      <c r="BD1185" s="9">
        <v>57339.07</v>
      </c>
      <c r="BE1185" s="9">
        <v>57228.87</v>
      </c>
      <c r="BF1185" s="9">
        <v>90506.74</v>
      </c>
      <c r="BG1185" s="9">
        <v>65.900790000000001</v>
      </c>
      <c r="BH1185" s="9">
        <v>64.057770000000005</v>
      </c>
      <c r="BI1185" s="9">
        <v>62.991070000000001</v>
      </c>
      <c r="BJ1185" s="9">
        <v>61.97383</v>
      </c>
      <c r="BK1185" s="9">
        <v>61.221319999999999</v>
      </c>
      <c r="BL1185" s="9">
        <v>60.58954</v>
      </c>
      <c r="BM1185" s="9">
        <v>60.885350000000003</v>
      </c>
      <c r="BN1185" s="9">
        <v>63.128169999999997</v>
      </c>
      <c r="BO1185" s="9">
        <v>66.284710000000004</v>
      </c>
      <c r="BP1185" s="9">
        <v>69.668750000000003</v>
      </c>
      <c r="BQ1185" s="9">
        <v>73.059700000000007</v>
      </c>
      <c r="BR1185" s="9">
        <v>75.801659999999998</v>
      </c>
      <c r="BS1185" s="9">
        <v>78.289150000000006</v>
      </c>
      <c r="BT1185" s="9">
        <v>80.303669999999997</v>
      </c>
      <c r="BU1185" s="9">
        <v>81.788510000000002</v>
      </c>
      <c r="BV1185" s="9">
        <v>82.472939999999994</v>
      </c>
      <c r="BW1185" s="9">
        <v>82.19162</v>
      </c>
      <c r="BX1185" s="9">
        <v>80.967399999999998</v>
      </c>
      <c r="BY1185" s="9">
        <v>78.64546</v>
      </c>
      <c r="BZ1185" s="9">
        <v>75.835009999999997</v>
      </c>
      <c r="CA1185" s="9">
        <v>72.554779999999994</v>
      </c>
      <c r="CB1185" s="9">
        <v>69.864109999999997</v>
      </c>
      <c r="CC1185" s="9">
        <v>67.935990000000004</v>
      </c>
      <c r="CD1185" s="9">
        <v>66.505669999999995</v>
      </c>
      <c r="CE1185" s="9">
        <v>234046.4</v>
      </c>
      <c r="CF1185" s="9">
        <v>202857.9</v>
      </c>
      <c r="CG1185" s="9">
        <v>185340.9</v>
      </c>
      <c r="CH1185" s="9">
        <v>165306.4</v>
      </c>
      <c r="CI1185" s="9">
        <v>86855.58</v>
      </c>
      <c r="CJ1185" s="9">
        <v>74508.039999999994</v>
      </c>
      <c r="CK1185" s="9">
        <v>62471.23</v>
      </c>
      <c r="CL1185" s="9">
        <v>105656</v>
      </c>
      <c r="CM1185" s="9">
        <v>162354.1</v>
      </c>
      <c r="CN1185" s="9">
        <v>235443.1</v>
      </c>
      <c r="CO1185" s="9">
        <v>297602.7</v>
      </c>
      <c r="CP1185" s="9">
        <v>362208.9</v>
      </c>
      <c r="CQ1185" s="9">
        <v>385382.40000000002</v>
      </c>
      <c r="CR1185" s="9">
        <v>402826.6</v>
      </c>
      <c r="CS1185" s="9">
        <v>401193.2</v>
      </c>
      <c r="CT1185" s="9">
        <v>443871.3</v>
      </c>
      <c r="CU1185" s="9">
        <v>441874.7</v>
      </c>
      <c r="CV1185" s="9">
        <v>396825.1</v>
      </c>
      <c r="CW1185" s="9">
        <v>344012.9</v>
      </c>
      <c r="CX1185" s="9">
        <v>338638.6</v>
      </c>
      <c r="CY1185" s="9">
        <v>333537.3</v>
      </c>
      <c r="CZ1185" s="9">
        <v>314472.59999999998</v>
      </c>
      <c r="DA1185" s="9">
        <v>301211.40000000002</v>
      </c>
      <c r="DB1185" s="9">
        <v>300997.3</v>
      </c>
      <c r="DC1185" s="9">
        <v>369020.8</v>
      </c>
      <c r="DD1185" s="9">
        <v>610.99699999999996</v>
      </c>
      <c r="DE1185" s="9">
        <v>0</v>
      </c>
      <c r="DF1185" s="9">
        <v>0</v>
      </c>
      <c r="DG1185" s="9">
        <v>0</v>
      </c>
    </row>
    <row r="1186" spans="1:111" x14ac:dyDescent="0.25">
      <c r="A1186" s="9" t="s">
        <v>35</v>
      </c>
      <c r="B1186" s="9" t="s">
        <v>15</v>
      </c>
      <c r="C1186" s="9" t="s">
        <v>15</v>
      </c>
      <c r="D1186" s="9" t="s">
        <v>187</v>
      </c>
      <c r="E1186" s="9" t="s">
        <v>188</v>
      </c>
      <c r="F1186" s="9" t="s">
        <v>36</v>
      </c>
      <c r="G1186" s="9">
        <v>2017</v>
      </c>
      <c r="H1186" s="9">
        <v>6</v>
      </c>
      <c r="I1186" s="9">
        <v>49787.57</v>
      </c>
      <c r="J1186" s="9">
        <v>48774.06</v>
      </c>
      <c r="K1186" s="9">
        <v>48663.199999999997</v>
      </c>
      <c r="L1186" s="9">
        <v>50659.56</v>
      </c>
      <c r="M1186" s="9">
        <v>52933.79</v>
      </c>
      <c r="N1186" s="9">
        <v>58207.98</v>
      </c>
      <c r="O1186" s="9">
        <v>63818.01</v>
      </c>
      <c r="P1186" s="9">
        <v>72388.009999999995</v>
      </c>
      <c r="Q1186" s="9">
        <v>80732.41</v>
      </c>
      <c r="R1186" s="9">
        <v>87812.32</v>
      </c>
      <c r="S1186" s="9">
        <v>91774.63</v>
      </c>
      <c r="T1186" s="9">
        <v>95899.57</v>
      </c>
      <c r="U1186" s="9">
        <v>95866.559999999998</v>
      </c>
      <c r="V1186" s="9">
        <v>81767.03</v>
      </c>
      <c r="W1186" s="9">
        <v>82303.14</v>
      </c>
      <c r="X1186" s="9">
        <v>84827.76</v>
      </c>
      <c r="Y1186" s="9">
        <v>84970.75</v>
      </c>
      <c r="Z1186" s="9">
        <v>83078.98</v>
      </c>
      <c r="AA1186" s="9">
        <v>92382.68</v>
      </c>
      <c r="AB1186" s="9">
        <v>91319.5</v>
      </c>
      <c r="AC1186" s="9">
        <v>82632.479999999996</v>
      </c>
      <c r="AD1186" s="9">
        <v>65043.58</v>
      </c>
      <c r="AE1186" s="9">
        <v>58555.49</v>
      </c>
      <c r="AF1186" s="9">
        <v>58160.81</v>
      </c>
      <c r="AG1186" s="9">
        <v>83408.639999999999</v>
      </c>
      <c r="AH1186" s="9">
        <v>49829.86</v>
      </c>
      <c r="AI1186" s="9">
        <v>48651.51</v>
      </c>
      <c r="AJ1186" s="9">
        <v>48793.03</v>
      </c>
      <c r="AK1186" s="9">
        <v>50832.18</v>
      </c>
      <c r="AL1186" s="9">
        <v>53054.41</v>
      </c>
      <c r="AM1186" s="9">
        <v>58347.75</v>
      </c>
      <c r="AN1186" s="9">
        <v>64039.92</v>
      </c>
      <c r="AO1186" s="9">
        <v>72195.289999999994</v>
      </c>
      <c r="AP1186" s="9">
        <v>79959.509999999995</v>
      </c>
      <c r="AQ1186" s="9">
        <v>86778.19</v>
      </c>
      <c r="AR1186" s="9">
        <v>91023.33</v>
      </c>
      <c r="AS1186" s="9">
        <v>96225.25</v>
      </c>
      <c r="AT1186" s="9">
        <v>98178.99</v>
      </c>
      <c r="AU1186" s="9">
        <v>99465.31</v>
      </c>
      <c r="AV1186" s="9">
        <v>100001.4</v>
      </c>
      <c r="AW1186" s="9">
        <v>100246.2</v>
      </c>
      <c r="AX1186" s="9">
        <v>99012.83</v>
      </c>
      <c r="AY1186" s="9">
        <v>96180.51</v>
      </c>
      <c r="AZ1186" s="9">
        <v>93108.65</v>
      </c>
      <c r="BA1186" s="9">
        <v>90169.33</v>
      </c>
      <c r="BB1186" s="9">
        <v>82345.77</v>
      </c>
      <c r="BC1186" s="9">
        <v>65924.710000000006</v>
      </c>
      <c r="BD1186" s="9">
        <v>59290.31</v>
      </c>
      <c r="BE1186" s="9">
        <v>58895.63</v>
      </c>
      <c r="BF1186" s="9">
        <v>98986.31</v>
      </c>
      <c r="BG1186" s="9">
        <v>71.414479999999998</v>
      </c>
      <c r="BH1186" s="9">
        <v>69.215119999999999</v>
      </c>
      <c r="BI1186" s="9">
        <v>67.858410000000006</v>
      </c>
      <c r="BJ1186" s="9">
        <v>66.549890000000005</v>
      </c>
      <c r="BK1186" s="9">
        <v>65.236320000000006</v>
      </c>
      <c r="BL1186" s="9">
        <v>64.439109999999999</v>
      </c>
      <c r="BM1186" s="9">
        <v>65.241739999999993</v>
      </c>
      <c r="BN1186" s="9">
        <v>69.251109999999997</v>
      </c>
      <c r="BO1186" s="9">
        <v>73.608760000000004</v>
      </c>
      <c r="BP1186" s="9">
        <v>77.931640000000002</v>
      </c>
      <c r="BQ1186" s="9">
        <v>81.995379999999997</v>
      </c>
      <c r="BR1186" s="9">
        <v>85.796430000000001</v>
      </c>
      <c r="BS1186" s="9">
        <v>88.793599999999998</v>
      </c>
      <c r="BT1186" s="9">
        <v>91.062190000000001</v>
      </c>
      <c r="BU1186" s="9">
        <v>92.425070000000005</v>
      </c>
      <c r="BV1186" s="9">
        <v>92.888140000000007</v>
      </c>
      <c r="BW1186" s="9">
        <v>92.619749999999996</v>
      </c>
      <c r="BX1186" s="9">
        <v>91.680269999999993</v>
      </c>
      <c r="BY1186" s="9">
        <v>89.257810000000006</v>
      </c>
      <c r="BZ1186" s="9">
        <v>85.768860000000004</v>
      </c>
      <c r="CA1186" s="9">
        <v>80.8476</v>
      </c>
      <c r="CB1186" s="9">
        <v>77.055359999999993</v>
      </c>
      <c r="CC1186" s="9">
        <v>74.694040000000001</v>
      </c>
      <c r="CD1186" s="9">
        <v>72.369910000000004</v>
      </c>
      <c r="CE1186" s="9">
        <v>230773.9</v>
      </c>
      <c r="CF1186" s="9">
        <v>201012.9</v>
      </c>
      <c r="CG1186" s="9">
        <v>182902.3</v>
      </c>
      <c r="CH1186" s="9">
        <v>159739.20000000001</v>
      </c>
      <c r="CI1186" s="9">
        <v>87254.87</v>
      </c>
      <c r="CJ1186" s="9">
        <v>75552.509999999995</v>
      </c>
      <c r="CK1186" s="9">
        <v>61892</v>
      </c>
      <c r="CL1186" s="9">
        <v>100261.7</v>
      </c>
      <c r="CM1186" s="9">
        <v>152603.20000000001</v>
      </c>
      <c r="CN1186" s="9">
        <v>218121.60000000001</v>
      </c>
      <c r="CO1186" s="9">
        <v>275420.79999999999</v>
      </c>
      <c r="CP1186" s="9">
        <v>343563.2</v>
      </c>
      <c r="CQ1186" s="9">
        <v>362925.8</v>
      </c>
      <c r="CR1186" s="9">
        <v>381991.4</v>
      </c>
      <c r="CS1186" s="9">
        <v>379673.1</v>
      </c>
      <c r="CT1186" s="9">
        <v>419722.8</v>
      </c>
      <c r="CU1186" s="9">
        <v>418746.4</v>
      </c>
      <c r="CV1186" s="9">
        <v>374999.2</v>
      </c>
      <c r="CW1186" s="9">
        <v>326776.2</v>
      </c>
      <c r="CX1186" s="9">
        <v>327975</v>
      </c>
      <c r="CY1186" s="9">
        <v>328816.59999999998</v>
      </c>
      <c r="CZ1186" s="9">
        <v>299293.2</v>
      </c>
      <c r="DA1186" s="9">
        <v>290141.09999999998</v>
      </c>
      <c r="DB1186" s="9">
        <v>287825.09999999998</v>
      </c>
      <c r="DC1186" s="9">
        <v>350895.3</v>
      </c>
      <c r="DD1186" s="9">
        <v>610.99699999999996</v>
      </c>
      <c r="DE1186" s="9">
        <v>0</v>
      </c>
      <c r="DF1186" s="9">
        <v>0</v>
      </c>
      <c r="DG1186" s="9">
        <v>0</v>
      </c>
    </row>
    <row r="1187" spans="1:111" x14ac:dyDescent="0.25">
      <c r="A1187" s="9" t="s">
        <v>35</v>
      </c>
      <c r="B1187" s="9" t="s">
        <v>15</v>
      </c>
      <c r="C1187" s="9" t="s">
        <v>15</v>
      </c>
      <c r="D1187" s="9" t="s">
        <v>187</v>
      </c>
      <c r="E1187" s="9" t="s">
        <v>188</v>
      </c>
      <c r="F1187" s="9" t="s">
        <v>36</v>
      </c>
      <c r="G1187" s="9">
        <v>2017</v>
      </c>
      <c r="H1187" s="9">
        <v>7</v>
      </c>
      <c r="I1187" s="9">
        <v>47155.76</v>
      </c>
      <c r="J1187" s="9">
        <v>46232.56</v>
      </c>
      <c r="K1187" s="9">
        <v>46818.67</v>
      </c>
      <c r="L1187" s="9">
        <v>48515.38</v>
      </c>
      <c r="M1187" s="9">
        <v>51559.26</v>
      </c>
      <c r="N1187" s="9">
        <v>57478.080000000002</v>
      </c>
      <c r="O1187" s="9">
        <v>62133.81</v>
      </c>
      <c r="P1187" s="9">
        <v>70318.02</v>
      </c>
      <c r="Q1187" s="9">
        <v>77179.42</v>
      </c>
      <c r="R1187" s="9">
        <v>82606.91</v>
      </c>
      <c r="S1187" s="9">
        <v>86709.34</v>
      </c>
      <c r="T1187" s="9">
        <v>90577.9</v>
      </c>
      <c r="U1187" s="9">
        <v>90110.71</v>
      </c>
      <c r="V1187" s="9">
        <v>76950.679999999993</v>
      </c>
      <c r="W1187" s="9">
        <v>77264.820000000007</v>
      </c>
      <c r="X1187" s="9">
        <v>79475.95</v>
      </c>
      <c r="Y1187" s="9">
        <v>79371.47</v>
      </c>
      <c r="Z1187" s="9">
        <v>77994.83</v>
      </c>
      <c r="AA1187" s="9">
        <v>85082.96</v>
      </c>
      <c r="AB1187" s="9">
        <v>85008.47</v>
      </c>
      <c r="AC1187" s="9">
        <v>77530.95</v>
      </c>
      <c r="AD1187" s="9">
        <v>60995.98</v>
      </c>
      <c r="AE1187" s="9">
        <v>54437.440000000002</v>
      </c>
      <c r="AF1187" s="9">
        <v>54175.95</v>
      </c>
      <c r="AG1187" s="9">
        <v>78104.2</v>
      </c>
      <c r="AH1187" s="9">
        <v>47437.91</v>
      </c>
      <c r="AI1187" s="9">
        <v>46439.78</v>
      </c>
      <c r="AJ1187" s="9">
        <v>46649.760000000002</v>
      </c>
      <c r="AK1187" s="9">
        <v>48639.15</v>
      </c>
      <c r="AL1187" s="9">
        <v>51520.02</v>
      </c>
      <c r="AM1187" s="9">
        <v>57313.7</v>
      </c>
      <c r="AN1187" s="9">
        <v>62481.57</v>
      </c>
      <c r="AO1187" s="9">
        <v>70274.25</v>
      </c>
      <c r="AP1187" s="9">
        <v>76834.740000000005</v>
      </c>
      <c r="AQ1187" s="9">
        <v>82687.86</v>
      </c>
      <c r="AR1187" s="9">
        <v>86182.71</v>
      </c>
      <c r="AS1187" s="9">
        <v>89871.06</v>
      </c>
      <c r="AT1187" s="9">
        <v>91600.960000000006</v>
      </c>
      <c r="AU1187" s="9">
        <v>92538.55</v>
      </c>
      <c r="AV1187" s="9">
        <v>92852.7</v>
      </c>
      <c r="AW1187" s="9">
        <v>92833.21</v>
      </c>
      <c r="AX1187" s="9">
        <v>91553.87</v>
      </c>
      <c r="AY1187" s="9">
        <v>89560.01</v>
      </c>
      <c r="AZ1187" s="9">
        <v>86998.79</v>
      </c>
      <c r="BA1187" s="9">
        <v>84906.42</v>
      </c>
      <c r="BB1187" s="9">
        <v>77208.570000000007</v>
      </c>
      <c r="BC1187" s="9">
        <v>61397.18</v>
      </c>
      <c r="BD1187" s="9">
        <v>54784.06</v>
      </c>
      <c r="BE1187" s="9">
        <v>54522.559999999998</v>
      </c>
      <c r="BF1187" s="9">
        <v>91806.95</v>
      </c>
      <c r="BG1187" s="9">
        <v>71.126199999999997</v>
      </c>
      <c r="BH1187" s="9">
        <v>69.976910000000004</v>
      </c>
      <c r="BI1187" s="9">
        <v>69.001800000000003</v>
      </c>
      <c r="BJ1187" s="9">
        <v>68.123660000000001</v>
      </c>
      <c r="BK1187" s="9">
        <v>67.531109999999998</v>
      </c>
      <c r="BL1187" s="9">
        <v>66.947239999999994</v>
      </c>
      <c r="BM1187" s="9">
        <v>66.905990000000003</v>
      </c>
      <c r="BN1187" s="9">
        <v>69.102289999999996</v>
      </c>
      <c r="BO1187" s="9">
        <v>72.449129999999997</v>
      </c>
      <c r="BP1187" s="9">
        <v>75.889229999999998</v>
      </c>
      <c r="BQ1187" s="9">
        <v>79.340040000000002</v>
      </c>
      <c r="BR1187" s="9">
        <v>82.578460000000007</v>
      </c>
      <c r="BS1187" s="9">
        <v>85.361339999999998</v>
      </c>
      <c r="BT1187" s="9">
        <v>87.474890000000002</v>
      </c>
      <c r="BU1187" s="9">
        <v>88.383740000000003</v>
      </c>
      <c r="BV1187" s="9">
        <v>88.651420000000002</v>
      </c>
      <c r="BW1187" s="9">
        <v>88.513679999999994</v>
      </c>
      <c r="BX1187" s="9">
        <v>87.487909999999999</v>
      </c>
      <c r="BY1187" s="9">
        <v>85.745149999999995</v>
      </c>
      <c r="BZ1187" s="9">
        <v>82.806749999999994</v>
      </c>
      <c r="CA1187" s="9">
        <v>79.154750000000007</v>
      </c>
      <c r="CB1187" s="9">
        <v>76.368179999999995</v>
      </c>
      <c r="CC1187" s="9">
        <v>74.404290000000003</v>
      </c>
      <c r="CD1187" s="9">
        <v>72.955979999999997</v>
      </c>
      <c r="CE1187" s="9">
        <v>268836.5</v>
      </c>
      <c r="CF1187" s="9">
        <v>236279.8</v>
      </c>
      <c r="CG1187" s="9">
        <v>214462.8</v>
      </c>
      <c r="CH1187" s="9">
        <v>189260.4</v>
      </c>
      <c r="CI1187" s="9">
        <v>106312.4</v>
      </c>
      <c r="CJ1187" s="9">
        <v>92576.21</v>
      </c>
      <c r="CK1187" s="9">
        <v>78432.62</v>
      </c>
      <c r="CL1187" s="9">
        <v>122128.1</v>
      </c>
      <c r="CM1187" s="9">
        <v>187785.4</v>
      </c>
      <c r="CN1187" s="9">
        <v>275487.2</v>
      </c>
      <c r="CO1187" s="9">
        <v>338454.2</v>
      </c>
      <c r="CP1187" s="9">
        <v>412956.2</v>
      </c>
      <c r="CQ1187" s="9">
        <v>437821.4</v>
      </c>
      <c r="CR1187" s="9">
        <v>458851.1</v>
      </c>
      <c r="CS1187" s="9">
        <v>456646.6</v>
      </c>
      <c r="CT1187" s="9">
        <v>499095.2</v>
      </c>
      <c r="CU1187" s="9">
        <v>490266.3</v>
      </c>
      <c r="CV1187" s="9">
        <v>448068.4</v>
      </c>
      <c r="CW1187" s="9">
        <v>397412.4</v>
      </c>
      <c r="CX1187" s="9">
        <v>398337.8</v>
      </c>
      <c r="CY1187" s="9">
        <v>388242.4</v>
      </c>
      <c r="CZ1187" s="9">
        <v>354607.8</v>
      </c>
      <c r="DA1187" s="9">
        <v>347176.7</v>
      </c>
      <c r="DB1187" s="9">
        <v>346808</v>
      </c>
      <c r="DC1187" s="9">
        <v>413372.6</v>
      </c>
      <c r="DD1187" s="9">
        <v>610.99699999999996</v>
      </c>
      <c r="DE1187" s="9">
        <v>0</v>
      </c>
      <c r="DF1187" s="9">
        <v>0</v>
      </c>
      <c r="DG1187" s="9">
        <v>0</v>
      </c>
    </row>
    <row r="1188" spans="1:111" x14ac:dyDescent="0.25">
      <c r="A1188" s="9" t="s">
        <v>35</v>
      </c>
      <c r="B1188" s="9" t="s">
        <v>15</v>
      </c>
      <c r="C1188" s="9" t="s">
        <v>15</v>
      </c>
      <c r="D1188" s="9" t="s">
        <v>187</v>
      </c>
      <c r="E1188" s="9" t="s">
        <v>188</v>
      </c>
      <c r="F1188" s="9" t="s">
        <v>36</v>
      </c>
      <c r="G1188" s="9">
        <v>2017</v>
      </c>
      <c r="H1188" s="9">
        <v>8</v>
      </c>
      <c r="I1188" s="9">
        <v>50663.43</v>
      </c>
      <c r="J1188" s="9">
        <v>49893.53</v>
      </c>
      <c r="K1188" s="9">
        <v>50442.09</v>
      </c>
      <c r="L1188" s="9">
        <v>51801.14</v>
      </c>
      <c r="M1188" s="9">
        <v>54800.74</v>
      </c>
      <c r="N1188" s="9">
        <v>61545.36</v>
      </c>
      <c r="O1188" s="9">
        <v>65213</v>
      </c>
      <c r="P1188" s="9">
        <v>72655.08</v>
      </c>
      <c r="Q1188" s="9">
        <v>79508.759999999995</v>
      </c>
      <c r="R1188" s="9">
        <v>85035.56</v>
      </c>
      <c r="S1188" s="9">
        <v>89353.42</v>
      </c>
      <c r="T1188" s="9">
        <v>94018.28</v>
      </c>
      <c r="U1188" s="9">
        <v>95117.72</v>
      </c>
      <c r="V1188" s="9">
        <v>82979.34</v>
      </c>
      <c r="W1188" s="9">
        <v>83812.67</v>
      </c>
      <c r="X1188" s="9">
        <v>86317.8</v>
      </c>
      <c r="Y1188" s="9">
        <v>86383.82</v>
      </c>
      <c r="Z1188" s="9">
        <v>84038.99</v>
      </c>
      <c r="AA1188" s="9">
        <v>89682.45</v>
      </c>
      <c r="AB1188" s="9">
        <v>92427.59</v>
      </c>
      <c r="AC1188" s="9">
        <v>82033.86</v>
      </c>
      <c r="AD1188" s="9">
        <v>65081.29</v>
      </c>
      <c r="AE1188" s="9">
        <v>58989.77</v>
      </c>
      <c r="AF1188" s="9">
        <v>58713.16</v>
      </c>
      <c r="AG1188" s="9">
        <v>84645.23</v>
      </c>
      <c r="AH1188" s="9">
        <v>50754.21</v>
      </c>
      <c r="AI1188" s="9">
        <v>49781.43</v>
      </c>
      <c r="AJ1188" s="9">
        <v>50310.97</v>
      </c>
      <c r="AK1188" s="9">
        <v>51902.74</v>
      </c>
      <c r="AL1188" s="9">
        <v>54669.35</v>
      </c>
      <c r="AM1188" s="9">
        <v>61241.84</v>
      </c>
      <c r="AN1188" s="9">
        <v>65075.73</v>
      </c>
      <c r="AO1188" s="9">
        <v>72433.19</v>
      </c>
      <c r="AP1188" s="9">
        <v>79217.13</v>
      </c>
      <c r="AQ1188" s="9">
        <v>85126.3</v>
      </c>
      <c r="AR1188" s="9">
        <v>89120.81</v>
      </c>
      <c r="AS1188" s="9">
        <v>93897.62</v>
      </c>
      <c r="AT1188" s="9">
        <v>95811.46</v>
      </c>
      <c r="AU1188" s="9">
        <v>97384.3</v>
      </c>
      <c r="AV1188" s="9">
        <v>98217.64</v>
      </c>
      <c r="AW1188" s="9">
        <v>98938</v>
      </c>
      <c r="AX1188" s="9">
        <v>97712.8</v>
      </c>
      <c r="AY1188" s="9">
        <v>95097.38</v>
      </c>
      <c r="AZ1188" s="9">
        <v>92429.35</v>
      </c>
      <c r="BA1188" s="9">
        <v>90782.52</v>
      </c>
      <c r="BB1188" s="9">
        <v>81422.66</v>
      </c>
      <c r="BC1188" s="9">
        <v>65345.02</v>
      </c>
      <c r="BD1188" s="9">
        <v>59052.47</v>
      </c>
      <c r="BE1188" s="9">
        <v>58775.86</v>
      </c>
      <c r="BF1188" s="9">
        <v>97393.61</v>
      </c>
      <c r="BG1188" s="9">
        <v>67.651269999999997</v>
      </c>
      <c r="BH1188" s="9">
        <v>66.486170000000001</v>
      </c>
      <c r="BI1188" s="9">
        <v>65.282020000000003</v>
      </c>
      <c r="BJ1188" s="9">
        <v>64.389030000000005</v>
      </c>
      <c r="BK1188" s="9">
        <v>63.556190000000001</v>
      </c>
      <c r="BL1188" s="9">
        <v>62.948659999999997</v>
      </c>
      <c r="BM1188" s="9">
        <v>62.445140000000002</v>
      </c>
      <c r="BN1188" s="9">
        <v>63.933399999999999</v>
      </c>
      <c r="BO1188" s="9">
        <v>67.492580000000004</v>
      </c>
      <c r="BP1188" s="9">
        <v>71.651929999999993</v>
      </c>
      <c r="BQ1188" s="9">
        <v>76.065049999999999</v>
      </c>
      <c r="BR1188" s="9">
        <v>80.077719999999999</v>
      </c>
      <c r="BS1188" s="9">
        <v>83.407889999999995</v>
      </c>
      <c r="BT1188" s="9">
        <v>86.348330000000004</v>
      </c>
      <c r="BU1188" s="9">
        <v>88.836449999999999</v>
      </c>
      <c r="BV1188" s="9">
        <v>89.92116</v>
      </c>
      <c r="BW1188" s="9">
        <v>89.882980000000003</v>
      </c>
      <c r="BX1188" s="9">
        <v>88.702780000000004</v>
      </c>
      <c r="BY1188" s="9">
        <v>86.431280000000001</v>
      </c>
      <c r="BZ1188" s="9">
        <v>82.215860000000006</v>
      </c>
      <c r="CA1188" s="9">
        <v>78.396979999999999</v>
      </c>
      <c r="CB1188" s="9">
        <v>75.971860000000007</v>
      </c>
      <c r="CC1188" s="9">
        <v>73.786839999999998</v>
      </c>
      <c r="CD1188" s="9">
        <v>72.069959999999995</v>
      </c>
      <c r="CE1188" s="9">
        <v>257386.5</v>
      </c>
      <c r="CF1188" s="9">
        <v>221499.4</v>
      </c>
      <c r="CG1188" s="9">
        <v>203035.5</v>
      </c>
      <c r="CH1188" s="9">
        <v>180770.5</v>
      </c>
      <c r="CI1188" s="9">
        <v>97783.6</v>
      </c>
      <c r="CJ1188" s="9">
        <v>85270.48</v>
      </c>
      <c r="CK1188" s="9">
        <v>71531.87</v>
      </c>
      <c r="CL1188" s="9">
        <v>112141.2</v>
      </c>
      <c r="CM1188" s="9">
        <v>169272.8</v>
      </c>
      <c r="CN1188" s="9">
        <v>248322.9</v>
      </c>
      <c r="CO1188" s="9">
        <v>312340</v>
      </c>
      <c r="CP1188" s="9">
        <v>389475.6</v>
      </c>
      <c r="CQ1188" s="9">
        <v>409941.3</v>
      </c>
      <c r="CR1188" s="9">
        <v>428087.6</v>
      </c>
      <c r="CS1188" s="9">
        <v>425780.3</v>
      </c>
      <c r="CT1188" s="9">
        <v>463792.7</v>
      </c>
      <c r="CU1188" s="9">
        <v>458135.1</v>
      </c>
      <c r="CV1188" s="9">
        <v>419784.2</v>
      </c>
      <c r="CW1188" s="9">
        <v>367576.9</v>
      </c>
      <c r="CX1188" s="9">
        <v>369177.1</v>
      </c>
      <c r="CY1188" s="9">
        <v>368913.5</v>
      </c>
      <c r="CZ1188" s="9">
        <v>339574.7</v>
      </c>
      <c r="DA1188" s="9">
        <v>337617.1</v>
      </c>
      <c r="DB1188" s="9">
        <v>337037.7</v>
      </c>
      <c r="DC1188" s="9">
        <v>387580.5</v>
      </c>
      <c r="DD1188" s="9">
        <v>610.99699999999996</v>
      </c>
      <c r="DE1188" s="9">
        <v>0</v>
      </c>
      <c r="DF1188" s="9">
        <v>0</v>
      </c>
      <c r="DG1188" s="9">
        <v>0</v>
      </c>
    </row>
    <row r="1189" spans="1:111" x14ac:dyDescent="0.25">
      <c r="A1189" s="9" t="s">
        <v>35</v>
      </c>
      <c r="B1189" s="9" t="s">
        <v>15</v>
      </c>
      <c r="C1189" s="9" t="s">
        <v>15</v>
      </c>
      <c r="D1189" s="9" t="s">
        <v>187</v>
      </c>
      <c r="E1189" s="9" t="s">
        <v>188</v>
      </c>
      <c r="F1189" s="9" t="s">
        <v>36</v>
      </c>
      <c r="G1189" s="9">
        <v>2017</v>
      </c>
      <c r="H1189" s="9">
        <v>9</v>
      </c>
      <c r="I1189" s="9">
        <v>48196.42</v>
      </c>
      <c r="J1189" s="9">
        <v>47621.41</v>
      </c>
      <c r="K1189" s="9">
        <v>47417.52</v>
      </c>
      <c r="L1189" s="9">
        <v>49691.32</v>
      </c>
      <c r="M1189" s="9">
        <v>52396.81</v>
      </c>
      <c r="N1189" s="9">
        <v>59602.57</v>
      </c>
      <c r="O1189" s="9">
        <v>61679.839999999997</v>
      </c>
      <c r="P1189" s="9">
        <v>68684.91</v>
      </c>
      <c r="Q1189" s="9">
        <v>75555.899999999994</v>
      </c>
      <c r="R1189" s="9">
        <v>81279.759999999995</v>
      </c>
      <c r="S1189" s="9">
        <v>84204.09</v>
      </c>
      <c r="T1189" s="9">
        <v>87973.42</v>
      </c>
      <c r="U1189" s="9">
        <v>88198.37</v>
      </c>
      <c r="V1189" s="9">
        <v>73477.98</v>
      </c>
      <c r="W1189" s="9">
        <v>74229.38</v>
      </c>
      <c r="X1189" s="9">
        <v>77463.13</v>
      </c>
      <c r="Y1189" s="9">
        <v>77575.94</v>
      </c>
      <c r="Z1189" s="9">
        <v>75758.14</v>
      </c>
      <c r="AA1189" s="9">
        <v>88508.76</v>
      </c>
      <c r="AB1189" s="9">
        <v>86837.35</v>
      </c>
      <c r="AC1189" s="9">
        <v>76932.25</v>
      </c>
      <c r="AD1189" s="9">
        <v>60708.44</v>
      </c>
      <c r="AE1189" s="9">
        <v>55074.080000000002</v>
      </c>
      <c r="AF1189" s="9">
        <v>54928.93</v>
      </c>
      <c r="AG1189" s="9">
        <v>75662.53</v>
      </c>
      <c r="AH1189" s="9">
        <v>48391.34</v>
      </c>
      <c r="AI1189" s="9">
        <v>47809.21</v>
      </c>
      <c r="AJ1189" s="9">
        <v>47719.199999999997</v>
      </c>
      <c r="AK1189" s="9">
        <v>49687.360000000001</v>
      </c>
      <c r="AL1189" s="9">
        <v>52392.6</v>
      </c>
      <c r="AM1189" s="9">
        <v>59858.53</v>
      </c>
      <c r="AN1189" s="9">
        <v>61982.92</v>
      </c>
      <c r="AO1189" s="9">
        <v>68480.89</v>
      </c>
      <c r="AP1189" s="9">
        <v>74821.25</v>
      </c>
      <c r="AQ1189" s="9">
        <v>80430.41</v>
      </c>
      <c r="AR1189" s="9">
        <v>83761.69</v>
      </c>
      <c r="AS1189" s="9">
        <v>88499.96</v>
      </c>
      <c r="AT1189" s="9">
        <v>90425.83</v>
      </c>
      <c r="AU1189" s="9">
        <v>92068.13</v>
      </c>
      <c r="AV1189" s="9">
        <v>92819.520000000004</v>
      </c>
      <c r="AW1189" s="9">
        <v>93313.18</v>
      </c>
      <c r="AX1189" s="9">
        <v>92272.23</v>
      </c>
      <c r="AY1189" s="9">
        <v>89843.1</v>
      </c>
      <c r="AZ1189" s="9">
        <v>89769.67</v>
      </c>
      <c r="BA1189" s="9">
        <v>86113.14</v>
      </c>
      <c r="BB1189" s="9">
        <v>76852.289999999994</v>
      </c>
      <c r="BC1189" s="9">
        <v>61403.09</v>
      </c>
      <c r="BD1189" s="9">
        <v>55315.31</v>
      </c>
      <c r="BE1189" s="9">
        <v>55170.16</v>
      </c>
      <c r="BF1189" s="9">
        <v>92009.3</v>
      </c>
      <c r="BG1189" s="9">
        <v>68.130319999999998</v>
      </c>
      <c r="BH1189" s="9">
        <v>66.989379999999997</v>
      </c>
      <c r="BI1189" s="9">
        <v>65.719819999999999</v>
      </c>
      <c r="BJ1189" s="9">
        <v>64.675409999999999</v>
      </c>
      <c r="BK1189" s="9">
        <v>63.788209999999999</v>
      </c>
      <c r="BL1189" s="9">
        <v>63.120739999999998</v>
      </c>
      <c r="BM1189" s="9">
        <v>62.628810000000001</v>
      </c>
      <c r="BN1189" s="9">
        <v>63.909820000000003</v>
      </c>
      <c r="BO1189" s="9">
        <v>67.188980000000001</v>
      </c>
      <c r="BP1189" s="9">
        <v>70.854230000000001</v>
      </c>
      <c r="BQ1189" s="9">
        <v>74.660870000000003</v>
      </c>
      <c r="BR1189" s="9">
        <v>78.458290000000005</v>
      </c>
      <c r="BS1189" s="9">
        <v>81.941699999999997</v>
      </c>
      <c r="BT1189" s="9">
        <v>84.712530000000001</v>
      </c>
      <c r="BU1189" s="9">
        <v>86.80274</v>
      </c>
      <c r="BV1189" s="9">
        <v>87.951629999999994</v>
      </c>
      <c r="BW1189" s="9">
        <v>87.906859999999995</v>
      </c>
      <c r="BX1189" s="9">
        <v>86.339529999999996</v>
      </c>
      <c r="BY1189" s="9">
        <v>83.42353</v>
      </c>
      <c r="BZ1189" s="9">
        <v>79.198660000000004</v>
      </c>
      <c r="CA1189" s="9">
        <v>76.003219999999999</v>
      </c>
      <c r="CB1189" s="9">
        <v>73.637039999999999</v>
      </c>
      <c r="CC1189" s="9">
        <v>71.643820000000005</v>
      </c>
      <c r="CD1189" s="9">
        <v>69.882999999999996</v>
      </c>
      <c r="CE1189" s="9">
        <v>238212.6</v>
      </c>
      <c r="CF1189" s="9">
        <v>204308.7</v>
      </c>
      <c r="CG1189" s="9">
        <v>188572.2</v>
      </c>
      <c r="CH1189" s="9">
        <v>170930.8</v>
      </c>
      <c r="CI1189" s="9">
        <v>88707.1</v>
      </c>
      <c r="CJ1189" s="9">
        <v>76435.929999999993</v>
      </c>
      <c r="CK1189" s="9">
        <v>63515.040000000001</v>
      </c>
      <c r="CL1189" s="9">
        <v>106687</v>
      </c>
      <c r="CM1189" s="9">
        <v>164055.6</v>
      </c>
      <c r="CN1189" s="9">
        <v>238805</v>
      </c>
      <c r="CO1189" s="9">
        <v>304095</v>
      </c>
      <c r="CP1189" s="9">
        <v>376086.5</v>
      </c>
      <c r="CQ1189" s="9">
        <v>396865.4</v>
      </c>
      <c r="CR1189" s="9">
        <v>408635.3</v>
      </c>
      <c r="CS1189" s="9">
        <v>401687.7</v>
      </c>
      <c r="CT1189" s="9">
        <v>450412.2</v>
      </c>
      <c r="CU1189" s="9">
        <v>448207.9</v>
      </c>
      <c r="CV1189" s="9">
        <v>404705.2</v>
      </c>
      <c r="CW1189" s="9">
        <v>346756.6</v>
      </c>
      <c r="CX1189" s="9">
        <v>341072.9</v>
      </c>
      <c r="CY1189" s="9">
        <v>337879.1</v>
      </c>
      <c r="CZ1189" s="9">
        <v>318330.5</v>
      </c>
      <c r="DA1189" s="9">
        <v>308138.7</v>
      </c>
      <c r="DB1189" s="9">
        <v>308252.40000000002</v>
      </c>
      <c r="DC1189" s="9">
        <v>375386.5</v>
      </c>
      <c r="DD1189" s="9">
        <v>610.99699999999996</v>
      </c>
      <c r="DE1189" s="9">
        <v>0</v>
      </c>
      <c r="DF1189" s="9">
        <v>0</v>
      </c>
      <c r="DG1189" s="9">
        <v>0</v>
      </c>
    </row>
    <row r="1190" spans="1:111" x14ac:dyDescent="0.25">
      <c r="A1190" s="9" t="s">
        <v>35</v>
      </c>
      <c r="B1190" s="9" t="s">
        <v>15</v>
      </c>
      <c r="C1190" s="9" t="s">
        <v>15</v>
      </c>
      <c r="D1190" s="9" t="s">
        <v>187</v>
      </c>
      <c r="E1190" s="9" t="s">
        <v>188</v>
      </c>
      <c r="F1190" s="9" t="s">
        <v>36</v>
      </c>
      <c r="G1190" s="9">
        <v>2017</v>
      </c>
      <c r="H1190" s="9">
        <v>10</v>
      </c>
      <c r="I1190" s="9">
        <v>38588.99</v>
      </c>
      <c r="J1190" s="9">
        <v>37950.44</v>
      </c>
      <c r="K1190" s="9">
        <v>37478.18</v>
      </c>
      <c r="L1190" s="9">
        <v>39190.18</v>
      </c>
      <c r="M1190" s="9">
        <v>41877.56</v>
      </c>
      <c r="N1190" s="9">
        <v>48465.13</v>
      </c>
      <c r="O1190" s="9">
        <v>50607</v>
      </c>
      <c r="P1190" s="9">
        <v>56134.27</v>
      </c>
      <c r="Q1190" s="9">
        <v>62490.28</v>
      </c>
      <c r="R1190" s="9">
        <v>68041.67</v>
      </c>
      <c r="S1190" s="9">
        <v>71286.649999999994</v>
      </c>
      <c r="T1190" s="9">
        <v>75565.22</v>
      </c>
      <c r="U1190" s="9">
        <v>75763.72</v>
      </c>
      <c r="V1190" s="9">
        <v>61824.46</v>
      </c>
      <c r="W1190" s="9">
        <v>62280.26</v>
      </c>
      <c r="X1190" s="9">
        <v>65669.67</v>
      </c>
      <c r="Y1190" s="9">
        <v>65569.02</v>
      </c>
      <c r="Z1190" s="9">
        <v>65940.22</v>
      </c>
      <c r="AA1190" s="9">
        <v>77372.42</v>
      </c>
      <c r="AB1190" s="9">
        <v>74197.13</v>
      </c>
      <c r="AC1190" s="9">
        <v>65099.71</v>
      </c>
      <c r="AD1190" s="9">
        <v>50631.73</v>
      </c>
      <c r="AE1190" s="9">
        <v>45339.41</v>
      </c>
      <c r="AF1190" s="9">
        <v>45284.2</v>
      </c>
      <c r="AG1190" s="9">
        <v>64170.51</v>
      </c>
      <c r="AH1190" s="9">
        <v>38751.050000000003</v>
      </c>
      <c r="AI1190" s="9">
        <v>38095.33</v>
      </c>
      <c r="AJ1190" s="9">
        <v>37747.54</v>
      </c>
      <c r="AK1190" s="9">
        <v>39161.589999999997</v>
      </c>
      <c r="AL1190" s="9">
        <v>41840.03</v>
      </c>
      <c r="AM1190" s="9">
        <v>48679.18</v>
      </c>
      <c r="AN1190" s="9">
        <v>50923.18</v>
      </c>
      <c r="AO1190" s="9">
        <v>55980.57</v>
      </c>
      <c r="AP1190" s="9">
        <v>61800.41</v>
      </c>
      <c r="AQ1190" s="9">
        <v>67199.95</v>
      </c>
      <c r="AR1190" s="9">
        <v>70830.81</v>
      </c>
      <c r="AS1190" s="9">
        <v>76071.62</v>
      </c>
      <c r="AT1190" s="9">
        <v>77921.009999999995</v>
      </c>
      <c r="AU1190" s="9">
        <v>80039.850000000006</v>
      </c>
      <c r="AV1190" s="9">
        <v>80495.649999999994</v>
      </c>
      <c r="AW1190" s="9">
        <v>81138.3</v>
      </c>
      <c r="AX1190" s="9">
        <v>79931.13</v>
      </c>
      <c r="AY1190" s="9">
        <v>79708.83</v>
      </c>
      <c r="AZ1190" s="9">
        <v>78557.48</v>
      </c>
      <c r="BA1190" s="9">
        <v>73548.94</v>
      </c>
      <c r="BB1190" s="9">
        <v>65016.49</v>
      </c>
      <c r="BC1190" s="9">
        <v>51388.29</v>
      </c>
      <c r="BD1190" s="9">
        <v>45599.18</v>
      </c>
      <c r="BE1190" s="9">
        <v>45543.97</v>
      </c>
      <c r="BF1190" s="9">
        <v>80164.179999999993</v>
      </c>
      <c r="BG1190" s="9">
        <v>63.646610000000003</v>
      </c>
      <c r="BH1190" s="9">
        <v>61.53998</v>
      </c>
      <c r="BI1190" s="9">
        <v>60.475790000000003</v>
      </c>
      <c r="BJ1190" s="9">
        <v>59.522359999999999</v>
      </c>
      <c r="BK1190" s="9">
        <v>58.613889999999998</v>
      </c>
      <c r="BL1190" s="9">
        <v>57.85277</v>
      </c>
      <c r="BM1190" s="9">
        <v>57.25638</v>
      </c>
      <c r="BN1190" s="9">
        <v>57.504219999999997</v>
      </c>
      <c r="BO1190" s="9">
        <v>61.956650000000003</v>
      </c>
      <c r="BP1190" s="9">
        <v>67.627570000000006</v>
      </c>
      <c r="BQ1190" s="9">
        <v>72.841790000000003</v>
      </c>
      <c r="BR1190" s="9">
        <v>77.053470000000004</v>
      </c>
      <c r="BS1190" s="9">
        <v>80.563999999999993</v>
      </c>
      <c r="BT1190" s="9">
        <v>83.433940000000007</v>
      </c>
      <c r="BU1190" s="9">
        <v>85.156310000000005</v>
      </c>
      <c r="BV1190" s="9">
        <v>86.15361</v>
      </c>
      <c r="BW1190" s="9">
        <v>85.85445</v>
      </c>
      <c r="BX1190" s="9">
        <v>83.855819999999994</v>
      </c>
      <c r="BY1190" s="9">
        <v>79.044709999999995</v>
      </c>
      <c r="BZ1190" s="9">
        <v>74.410610000000005</v>
      </c>
      <c r="CA1190" s="9">
        <v>71.186570000000003</v>
      </c>
      <c r="CB1190" s="9">
        <v>68.538659999999993</v>
      </c>
      <c r="CC1190" s="9">
        <v>66.703130000000002</v>
      </c>
      <c r="CD1190" s="9">
        <v>65.017449999999997</v>
      </c>
      <c r="CE1190" s="9">
        <v>232178.3</v>
      </c>
      <c r="CF1190" s="9">
        <v>198636.79999999999</v>
      </c>
      <c r="CG1190" s="9">
        <v>183651</v>
      </c>
      <c r="CH1190" s="9">
        <v>168153.1</v>
      </c>
      <c r="CI1190" s="9">
        <v>85874.96</v>
      </c>
      <c r="CJ1190" s="9">
        <v>74791.149999999994</v>
      </c>
      <c r="CK1190" s="9">
        <v>62041.85</v>
      </c>
      <c r="CL1190" s="9">
        <v>103078.6</v>
      </c>
      <c r="CM1190" s="9">
        <v>157925.20000000001</v>
      </c>
      <c r="CN1190" s="9">
        <v>231674.1</v>
      </c>
      <c r="CO1190" s="9">
        <v>296202.59999999998</v>
      </c>
      <c r="CP1190" s="9">
        <v>369341.7</v>
      </c>
      <c r="CQ1190" s="9">
        <v>399867.3</v>
      </c>
      <c r="CR1190" s="9">
        <v>433544.7</v>
      </c>
      <c r="CS1190" s="9">
        <v>406475.7</v>
      </c>
      <c r="CT1190" s="9">
        <v>450351.9</v>
      </c>
      <c r="CU1190" s="9">
        <v>437480.7</v>
      </c>
      <c r="CV1190" s="9">
        <v>397271.8</v>
      </c>
      <c r="CW1190" s="9">
        <v>335618.9</v>
      </c>
      <c r="CX1190" s="9">
        <v>331704.90000000002</v>
      </c>
      <c r="CY1190" s="9">
        <v>328261.7</v>
      </c>
      <c r="CZ1190" s="9">
        <v>310430.90000000002</v>
      </c>
      <c r="DA1190" s="9">
        <v>302471.90000000002</v>
      </c>
      <c r="DB1190" s="9">
        <v>302649.3</v>
      </c>
      <c r="DC1190" s="9">
        <v>367425.3</v>
      </c>
      <c r="DD1190" s="9">
        <v>610.99699999999996</v>
      </c>
      <c r="DE1190" s="9">
        <v>0</v>
      </c>
      <c r="DF1190" s="9">
        <v>0</v>
      </c>
      <c r="DG1190" s="9">
        <v>0</v>
      </c>
    </row>
    <row r="1191" spans="1:111" x14ac:dyDescent="0.25">
      <c r="A1191" s="9" t="s">
        <v>35</v>
      </c>
      <c r="B1191" s="9" t="s">
        <v>15</v>
      </c>
      <c r="C1191" s="9" t="s">
        <v>15</v>
      </c>
      <c r="D1191" s="9" t="s">
        <v>187</v>
      </c>
      <c r="E1191" s="9" t="s">
        <v>188</v>
      </c>
      <c r="F1191" s="9" t="s">
        <v>33</v>
      </c>
      <c r="G1191" s="9">
        <v>2017</v>
      </c>
      <c r="H1191" s="9">
        <v>8</v>
      </c>
      <c r="I1191" s="9">
        <v>50504.95</v>
      </c>
      <c r="J1191" s="9">
        <v>49676</v>
      </c>
      <c r="K1191" s="9">
        <v>50227.78</v>
      </c>
      <c r="L1191" s="9">
        <v>51481.56</v>
      </c>
      <c r="M1191" s="9">
        <v>54490.76</v>
      </c>
      <c r="N1191" s="9">
        <v>61343.54</v>
      </c>
      <c r="O1191" s="9">
        <v>65037.06</v>
      </c>
      <c r="P1191" s="9">
        <v>72590.87</v>
      </c>
      <c r="Q1191" s="9">
        <v>79623.42</v>
      </c>
      <c r="R1191" s="9">
        <v>85480.95</v>
      </c>
      <c r="S1191" s="9">
        <v>89917.74</v>
      </c>
      <c r="T1191" s="9">
        <v>94719.47</v>
      </c>
      <c r="U1191" s="9">
        <v>95922.71</v>
      </c>
      <c r="V1191" s="9">
        <v>83665.83</v>
      </c>
      <c r="W1191" s="9">
        <v>84275.5</v>
      </c>
      <c r="X1191" s="9">
        <v>86518.13</v>
      </c>
      <c r="Y1191" s="9">
        <v>86573.15</v>
      </c>
      <c r="Z1191" s="9">
        <v>84247.05</v>
      </c>
      <c r="AA1191" s="9">
        <v>90037.53</v>
      </c>
      <c r="AB1191" s="9">
        <v>92765.34</v>
      </c>
      <c r="AC1191" s="9">
        <v>82420.25</v>
      </c>
      <c r="AD1191" s="9">
        <v>65260.51</v>
      </c>
      <c r="AE1191" s="9">
        <v>58986.93</v>
      </c>
      <c r="AF1191" s="9">
        <v>58640.83</v>
      </c>
      <c r="AG1191" s="9">
        <v>85030.68</v>
      </c>
      <c r="AH1191" s="9">
        <v>50595.73</v>
      </c>
      <c r="AI1191" s="9">
        <v>49563.89</v>
      </c>
      <c r="AJ1191" s="9">
        <v>50096.66</v>
      </c>
      <c r="AK1191" s="9">
        <v>51583.16</v>
      </c>
      <c r="AL1191" s="9">
        <v>54359.37</v>
      </c>
      <c r="AM1191" s="9">
        <v>61040.03</v>
      </c>
      <c r="AN1191" s="9">
        <v>64899.79</v>
      </c>
      <c r="AO1191" s="9">
        <v>72368.98</v>
      </c>
      <c r="AP1191" s="9">
        <v>79331.789999999994</v>
      </c>
      <c r="AQ1191" s="9">
        <v>85571.68</v>
      </c>
      <c r="AR1191" s="9">
        <v>89685.13</v>
      </c>
      <c r="AS1191" s="9">
        <v>94598.81</v>
      </c>
      <c r="AT1191" s="9">
        <v>96616.46</v>
      </c>
      <c r="AU1191" s="9">
        <v>98070.81</v>
      </c>
      <c r="AV1191" s="9">
        <v>98680.47</v>
      </c>
      <c r="AW1191" s="9">
        <v>99138.33</v>
      </c>
      <c r="AX1191" s="9">
        <v>97902.12</v>
      </c>
      <c r="AY1191" s="9">
        <v>95305.44</v>
      </c>
      <c r="AZ1191" s="9">
        <v>92784.43</v>
      </c>
      <c r="BA1191" s="9">
        <v>91120.27</v>
      </c>
      <c r="BB1191" s="9">
        <v>81809.05</v>
      </c>
      <c r="BC1191" s="9">
        <v>65524.24</v>
      </c>
      <c r="BD1191" s="9">
        <v>59049.62</v>
      </c>
      <c r="BE1191" s="9">
        <v>58703.53</v>
      </c>
      <c r="BF1191" s="9">
        <v>97779.05</v>
      </c>
      <c r="BG1191" s="9">
        <v>69.580569999999994</v>
      </c>
      <c r="BH1191" s="9">
        <v>68.166899999999998</v>
      </c>
      <c r="BI1191" s="9">
        <v>66.965509999999995</v>
      </c>
      <c r="BJ1191" s="9">
        <v>65.9345</v>
      </c>
      <c r="BK1191" s="9">
        <v>65.027959999999993</v>
      </c>
      <c r="BL1191" s="9">
        <v>64.363939999999999</v>
      </c>
      <c r="BM1191" s="9">
        <v>64.305419999999998</v>
      </c>
      <c r="BN1191" s="9">
        <v>66.549160000000001</v>
      </c>
      <c r="BO1191" s="9">
        <v>70.184870000000004</v>
      </c>
      <c r="BP1191" s="9">
        <v>74.081760000000003</v>
      </c>
      <c r="BQ1191" s="9">
        <v>78.015339999999995</v>
      </c>
      <c r="BR1191" s="9">
        <v>81.727729999999994</v>
      </c>
      <c r="BS1191" s="9">
        <v>84.876130000000003</v>
      </c>
      <c r="BT1191" s="9">
        <v>87.399479999999997</v>
      </c>
      <c r="BU1191" s="9">
        <v>89.112009999999998</v>
      </c>
      <c r="BV1191" s="9">
        <v>89.853089999999995</v>
      </c>
      <c r="BW1191" s="9">
        <v>89.730819999999994</v>
      </c>
      <c r="BX1191" s="9">
        <v>88.552629999999994</v>
      </c>
      <c r="BY1191" s="9">
        <v>86.214439999999996</v>
      </c>
      <c r="BZ1191" s="9">
        <v>82.497529999999998</v>
      </c>
      <c r="CA1191" s="9">
        <v>78.600639999999999</v>
      </c>
      <c r="CB1191" s="9">
        <v>75.758110000000002</v>
      </c>
      <c r="CC1191" s="9">
        <v>73.632249999999999</v>
      </c>
      <c r="CD1191" s="9">
        <v>71.819720000000004</v>
      </c>
      <c r="CE1191" s="9">
        <v>254778.8</v>
      </c>
      <c r="CF1191" s="9">
        <v>221586.7</v>
      </c>
      <c r="CG1191" s="9">
        <v>203781.3</v>
      </c>
      <c r="CH1191" s="9">
        <v>180549.3</v>
      </c>
      <c r="CI1191" s="9">
        <v>97765.31</v>
      </c>
      <c r="CJ1191" s="9">
        <v>85248.639999999999</v>
      </c>
      <c r="CK1191" s="9">
        <v>71456.509999999995</v>
      </c>
      <c r="CL1191" s="9">
        <v>111956</v>
      </c>
      <c r="CM1191" s="9">
        <v>169048.6</v>
      </c>
      <c r="CN1191" s="9">
        <v>247508.2</v>
      </c>
      <c r="CO1191" s="9">
        <v>311316.7</v>
      </c>
      <c r="CP1191" s="9">
        <v>383766.2</v>
      </c>
      <c r="CQ1191" s="9">
        <v>407366.2</v>
      </c>
      <c r="CR1191" s="9">
        <v>425596.1</v>
      </c>
      <c r="CS1191" s="9">
        <v>423400</v>
      </c>
      <c r="CT1191" s="9">
        <v>462516.5</v>
      </c>
      <c r="CU1191" s="9">
        <v>456267.2</v>
      </c>
      <c r="CV1191" s="9">
        <v>415509.9</v>
      </c>
      <c r="CW1191" s="9">
        <v>366218.1</v>
      </c>
      <c r="CX1191" s="9">
        <v>368099.4</v>
      </c>
      <c r="CY1191" s="9">
        <v>368013.5</v>
      </c>
      <c r="CZ1191" s="9">
        <v>338929.4</v>
      </c>
      <c r="DA1191" s="9">
        <v>337060</v>
      </c>
      <c r="DB1191" s="9">
        <v>335403.5</v>
      </c>
      <c r="DC1191" s="9">
        <v>385084</v>
      </c>
      <c r="DD1191" s="9">
        <v>610.99699999999996</v>
      </c>
      <c r="DE1191" s="9">
        <v>0</v>
      </c>
      <c r="DF1191" s="9">
        <v>0</v>
      </c>
      <c r="DG1191" s="9">
        <v>0</v>
      </c>
    </row>
    <row r="1192" spans="1:111" x14ac:dyDescent="0.25">
      <c r="A1192" s="9" t="s">
        <v>35</v>
      </c>
      <c r="B1192" s="9" t="s">
        <v>15</v>
      </c>
      <c r="C1192" s="9" t="s">
        <v>15</v>
      </c>
      <c r="D1192" s="9" t="s">
        <v>161</v>
      </c>
      <c r="E1192" s="9" t="s">
        <v>160</v>
      </c>
      <c r="F1192" s="9" t="s">
        <v>36</v>
      </c>
      <c r="G1192" s="9">
        <v>2017</v>
      </c>
      <c r="H1192" s="9">
        <v>5</v>
      </c>
      <c r="I1192" s="9">
        <v>48612.21</v>
      </c>
      <c r="J1192" s="9">
        <v>47588.84</v>
      </c>
      <c r="K1192" s="9">
        <v>47416.25</v>
      </c>
      <c r="L1192" s="9">
        <v>50027.45</v>
      </c>
      <c r="M1192" s="9">
        <v>52724.85</v>
      </c>
      <c r="N1192" s="9">
        <v>57574.09</v>
      </c>
      <c r="O1192" s="9">
        <v>62628.01</v>
      </c>
      <c r="P1192" s="9">
        <v>72131.44</v>
      </c>
      <c r="Q1192" s="9">
        <v>81205.47</v>
      </c>
      <c r="R1192" s="9">
        <v>88978.36</v>
      </c>
      <c r="S1192" s="9">
        <v>93433.26</v>
      </c>
      <c r="T1192" s="9">
        <v>98356.06</v>
      </c>
      <c r="U1192" s="9">
        <v>98652.05</v>
      </c>
      <c r="V1192" s="9">
        <v>84287.8</v>
      </c>
      <c r="W1192" s="9">
        <v>84634.38</v>
      </c>
      <c r="X1192" s="9">
        <v>87511.99</v>
      </c>
      <c r="Y1192" s="9">
        <v>87177.85</v>
      </c>
      <c r="Z1192" s="9">
        <v>83303.83</v>
      </c>
      <c r="AA1192" s="9">
        <v>92561.78</v>
      </c>
      <c r="AB1192" s="9">
        <v>92154.22</v>
      </c>
      <c r="AC1192" s="9">
        <v>82414.5</v>
      </c>
      <c r="AD1192" s="9">
        <v>65320.13</v>
      </c>
      <c r="AE1192" s="9">
        <v>59687.199999999997</v>
      </c>
      <c r="AF1192" s="9">
        <v>59254.69</v>
      </c>
      <c r="AG1192" s="9">
        <v>85376.26</v>
      </c>
      <c r="AH1192" s="9">
        <v>49013.87</v>
      </c>
      <c r="AI1192" s="9">
        <v>47827.88</v>
      </c>
      <c r="AJ1192" s="9">
        <v>47872.36</v>
      </c>
      <c r="AK1192" s="9">
        <v>50132.639999999999</v>
      </c>
      <c r="AL1192" s="9">
        <v>52798.71</v>
      </c>
      <c r="AM1192" s="9">
        <v>57845.01</v>
      </c>
      <c r="AN1192" s="9">
        <v>62870.1</v>
      </c>
      <c r="AO1192" s="9">
        <v>71879.820000000007</v>
      </c>
      <c r="AP1192" s="9">
        <v>80362.789999999994</v>
      </c>
      <c r="AQ1192" s="9">
        <v>88036.24</v>
      </c>
      <c r="AR1192" s="9">
        <v>92881.14</v>
      </c>
      <c r="AS1192" s="9">
        <v>98867.04</v>
      </c>
      <c r="AT1192" s="9">
        <v>101009.8</v>
      </c>
      <c r="AU1192" s="9">
        <v>102376</v>
      </c>
      <c r="AV1192" s="9">
        <v>102722.6</v>
      </c>
      <c r="AW1192" s="9">
        <v>102846</v>
      </c>
      <c r="AX1192" s="9">
        <v>101357.5</v>
      </c>
      <c r="AY1192" s="9">
        <v>96935.09</v>
      </c>
      <c r="AZ1192" s="9">
        <v>93697.09</v>
      </c>
      <c r="BA1192" s="9">
        <v>91505.15</v>
      </c>
      <c r="BB1192" s="9">
        <v>82408.88</v>
      </c>
      <c r="BC1192" s="9">
        <v>66172.960000000006</v>
      </c>
      <c r="BD1192" s="9">
        <v>60036.17</v>
      </c>
      <c r="BE1192" s="9">
        <v>59603.67</v>
      </c>
      <c r="BF1192" s="9">
        <v>101223.4</v>
      </c>
      <c r="BG1192" s="9">
        <v>73.768510000000006</v>
      </c>
      <c r="BH1192" s="9">
        <v>72.090019999999996</v>
      </c>
      <c r="BI1192" s="9">
        <v>70.802199999999999</v>
      </c>
      <c r="BJ1192" s="9">
        <v>69.571100000000001</v>
      </c>
      <c r="BK1192" s="9">
        <v>68.603539999999995</v>
      </c>
      <c r="BL1192" s="9">
        <v>67.876660000000001</v>
      </c>
      <c r="BM1192" s="9">
        <v>68.509429999999995</v>
      </c>
      <c r="BN1192" s="9">
        <v>72.680199999999999</v>
      </c>
      <c r="BO1192" s="9">
        <v>77.619950000000003</v>
      </c>
      <c r="BP1192" s="9">
        <v>81.91771</v>
      </c>
      <c r="BQ1192" s="9">
        <v>85.747259999999997</v>
      </c>
      <c r="BR1192" s="9">
        <v>89.164779999999993</v>
      </c>
      <c r="BS1192" s="9">
        <v>91.845870000000005</v>
      </c>
      <c r="BT1192" s="9">
        <v>93.598399999999998</v>
      </c>
      <c r="BU1192" s="9">
        <v>94.367440000000002</v>
      </c>
      <c r="BV1192" s="9">
        <v>93.937330000000003</v>
      </c>
      <c r="BW1192" s="9">
        <v>92.577590000000001</v>
      </c>
      <c r="BX1192" s="9">
        <v>90.718490000000003</v>
      </c>
      <c r="BY1192" s="9">
        <v>88.194159999999997</v>
      </c>
      <c r="BZ1192" s="9">
        <v>84.704909999999998</v>
      </c>
      <c r="CA1192" s="9">
        <v>80.790760000000006</v>
      </c>
      <c r="CB1192" s="9">
        <v>78.243899999999996</v>
      </c>
      <c r="CC1192" s="9">
        <v>75.826970000000003</v>
      </c>
      <c r="CD1192" s="9">
        <v>73.655699999999996</v>
      </c>
      <c r="CE1192" s="9">
        <v>282116</v>
      </c>
      <c r="CF1192" s="9">
        <v>228049</v>
      </c>
      <c r="CG1192" s="9">
        <v>206979.1</v>
      </c>
      <c r="CH1192" s="9">
        <v>179497.5</v>
      </c>
      <c r="CI1192" s="9">
        <v>98153.18</v>
      </c>
      <c r="CJ1192" s="9">
        <v>81530.61</v>
      </c>
      <c r="CK1192" s="9">
        <v>67673.14</v>
      </c>
      <c r="CL1192" s="9">
        <v>115299.9</v>
      </c>
      <c r="CM1192" s="9">
        <v>175826</v>
      </c>
      <c r="CN1192" s="9">
        <v>263003.09999999998</v>
      </c>
      <c r="CO1192" s="9">
        <v>321233.8</v>
      </c>
      <c r="CP1192" s="9">
        <v>396555.5</v>
      </c>
      <c r="CQ1192" s="9">
        <v>425543.3</v>
      </c>
      <c r="CR1192" s="9">
        <v>444863.1</v>
      </c>
      <c r="CS1192" s="9">
        <v>441292.3</v>
      </c>
      <c r="CT1192" s="9">
        <v>485295.8</v>
      </c>
      <c r="CU1192" s="9">
        <v>489366</v>
      </c>
      <c r="CV1192" s="9">
        <v>431704.1</v>
      </c>
      <c r="CW1192" s="9">
        <v>374680.9</v>
      </c>
      <c r="CX1192" s="9">
        <v>367886.2</v>
      </c>
      <c r="CY1192" s="9">
        <v>358379</v>
      </c>
      <c r="CZ1192" s="9">
        <v>336943</v>
      </c>
      <c r="DA1192" s="9">
        <v>321915.8</v>
      </c>
      <c r="DB1192" s="9">
        <v>319834.40000000002</v>
      </c>
      <c r="DC1192" s="9">
        <v>404109.4</v>
      </c>
      <c r="DD1192" s="9">
        <v>610.99699999999996</v>
      </c>
      <c r="DE1192" s="9">
        <v>0</v>
      </c>
      <c r="DF1192" s="9">
        <v>0</v>
      </c>
      <c r="DG1192" s="9">
        <v>0</v>
      </c>
    </row>
    <row r="1193" spans="1:111" x14ac:dyDescent="0.25">
      <c r="A1193" s="9" t="s">
        <v>35</v>
      </c>
      <c r="B1193" s="9" t="s">
        <v>15</v>
      </c>
      <c r="C1193" s="9" t="s">
        <v>15</v>
      </c>
      <c r="D1193" s="9" t="s">
        <v>161</v>
      </c>
      <c r="E1193" s="9" t="s">
        <v>160</v>
      </c>
      <c r="F1193" s="9" t="s">
        <v>36</v>
      </c>
      <c r="G1193" s="9">
        <v>2017</v>
      </c>
      <c r="H1193" s="9">
        <v>6</v>
      </c>
      <c r="I1193" s="9">
        <v>49713.36</v>
      </c>
      <c r="J1193" s="9">
        <v>48206.06</v>
      </c>
      <c r="K1193" s="9">
        <v>48248.05</v>
      </c>
      <c r="L1193" s="9">
        <v>50610.54</v>
      </c>
      <c r="M1193" s="9">
        <v>52791.87</v>
      </c>
      <c r="N1193" s="9">
        <v>57674.73</v>
      </c>
      <c r="O1193" s="9">
        <v>63609.27</v>
      </c>
      <c r="P1193" s="9">
        <v>73072.27</v>
      </c>
      <c r="Q1193" s="9">
        <v>82573.289999999994</v>
      </c>
      <c r="R1193" s="9">
        <v>91176.11</v>
      </c>
      <c r="S1193" s="9">
        <v>95830.399999999994</v>
      </c>
      <c r="T1193" s="9">
        <v>101216.2</v>
      </c>
      <c r="U1193" s="9">
        <v>101555.6</v>
      </c>
      <c r="V1193" s="9">
        <v>87480.36</v>
      </c>
      <c r="W1193" s="9">
        <v>88108.63</v>
      </c>
      <c r="X1193" s="9">
        <v>90844.84</v>
      </c>
      <c r="Y1193" s="9">
        <v>90827.03</v>
      </c>
      <c r="Z1193" s="9">
        <v>88110.2</v>
      </c>
      <c r="AA1193" s="9">
        <v>97081.98</v>
      </c>
      <c r="AB1193" s="9">
        <v>94974.19</v>
      </c>
      <c r="AC1193" s="9">
        <v>85279.2</v>
      </c>
      <c r="AD1193" s="9">
        <v>67224.820000000007</v>
      </c>
      <c r="AE1193" s="9">
        <v>60431.24</v>
      </c>
      <c r="AF1193" s="9">
        <v>60186.41</v>
      </c>
      <c r="AG1193" s="9">
        <v>89177.41</v>
      </c>
      <c r="AH1193" s="9">
        <v>49755.66</v>
      </c>
      <c r="AI1193" s="9">
        <v>48083.519999999997</v>
      </c>
      <c r="AJ1193" s="9">
        <v>48377.87</v>
      </c>
      <c r="AK1193" s="9">
        <v>50783.16</v>
      </c>
      <c r="AL1193" s="9">
        <v>52912.480000000003</v>
      </c>
      <c r="AM1193" s="9">
        <v>57814.49</v>
      </c>
      <c r="AN1193" s="9">
        <v>63831.17</v>
      </c>
      <c r="AO1193" s="9">
        <v>72879.55</v>
      </c>
      <c r="AP1193" s="9">
        <v>81800.39</v>
      </c>
      <c r="AQ1193" s="9">
        <v>90141.98</v>
      </c>
      <c r="AR1193" s="9">
        <v>95079.1</v>
      </c>
      <c r="AS1193" s="9">
        <v>101541.9</v>
      </c>
      <c r="AT1193" s="9">
        <v>103868</v>
      </c>
      <c r="AU1193" s="9">
        <v>105178.6</v>
      </c>
      <c r="AV1193" s="9">
        <v>105806.9</v>
      </c>
      <c r="AW1193" s="9">
        <v>106263.3</v>
      </c>
      <c r="AX1193" s="9">
        <v>104869.1</v>
      </c>
      <c r="AY1193" s="9">
        <v>101211.7</v>
      </c>
      <c r="AZ1193" s="9">
        <v>97807.97</v>
      </c>
      <c r="BA1193" s="9">
        <v>93824.02</v>
      </c>
      <c r="BB1193" s="9">
        <v>84992.48</v>
      </c>
      <c r="BC1193" s="9">
        <v>68105.94</v>
      </c>
      <c r="BD1193" s="9">
        <v>61166.07</v>
      </c>
      <c r="BE1193" s="9">
        <v>60921.24</v>
      </c>
      <c r="BF1193" s="9">
        <v>104755.1</v>
      </c>
      <c r="BG1193" s="9">
        <v>74.509450000000001</v>
      </c>
      <c r="BH1193" s="9">
        <v>73.036330000000007</v>
      </c>
      <c r="BI1193" s="9">
        <v>71.691320000000005</v>
      </c>
      <c r="BJ1193" s="9">
        <v>70.322339999999997</v>
      </c>
      <c r="BK1193" s="9">
        <v>69.260980000000004</v>
      </c>
      <c r="BL1193" s="9">
        <v>68.357460000000003</v>
      </c>
      <c r="BM1193" s="9">
        <v>69.343500000000006</v>
      </c>
      <c r="BN1193" s="9">
        <v>74.056200000000004</v>
      </c>
      <c r="BO1193" s="9">
        <v>79.041510000000002</v>
      </c>
      <c r="BP1193" s="9">
        <v>83.851960000000005</v>
      </c>
      <c r="BQ1193" s="9">
        <v>87.789270000000002</v>
      </c>
      <c r="BR1193" s="9">
        <v>91.310289999999995</v>
      </c>
      <c r="BS1193" s="9">
        <v>93.947450000000003</v>
      </c>
      <c r="BT1193" s="9">
        <v>95.83005</v>
      </c>
      <c r="BU1193" s="9">
        <v>97.595219999999998</v>
      </c>
      <c r="BV1193" s="9">
        <v>98.467590000000001</v>
      </c>
      <c r="BW1193" s="9">
        <v>98.446110000000004</v>
      </c>
      <c r="BX1193" s="9">
        <v>97.664450000000002</v>
      </c>
      <c r="BY1193" s="9">
        <v>95.837209999999999</v>
      </c>
      <c r="BZ1193" s="9">
        <v>92.345309999999998</v>
      </c>
      <c r="CA1193" s="9">
        <v>87.546490000000006</v>
      </c>
      <c r="CB1193" s="9">
        <v>83.886700000000005</v>
      </c>
      <c r="CC1193" s="9">
        <v>81.268739999999994</v>
      </c>
      <c r="CD1193" s="9">
        <v>78.893789999999996</v>
      </c>
      <c r="CE1193" s="9">
        <v>275831.59999999998</v>
      </c>
      <c r="CF1193" s="9">
        <v>238325.2</v>
      </c>
      <c r="CG1193" s="9">
        <v>230380</v>
      </c>
      <c r="CH1193" s="9">
        <v>198530.9</v>
      </c>
      <c r="CI1193" s="9">
        <v>100628.7</v>
      </c>
      <c r="CJ1193" s="9">
        <v>81674.81</v>
      </c>
      <c r="CK1193" s="9">
        <v>66566.600000000006</v>
      </c>
      <c r="CL1193" s="9">
        <v>112134.7</v>
      </c>
      <c r="CM1193" s="9">
        <v>174418.8</v>
      </c>
      <c r="CN1193" s="9">
        <v>252139.5</v>
      </c>
      <c r="CO1193" s="9">
        <v>312128.8</v>
      </c>
      <c r="CP1193" s="9">
        <v>385931.9</v>
      </c>
      <c r="CQ1193" s="9">
        <v>412251.8</v>
      </c>
      <c r="CR1193" s="9">
        <v>436036.2</v>
      </c>
      <c r="CS1193" s="9">
        <v>423212.5</v>
      </c>
      <c r="CT1193" s="9">
        <v>472474.3</v>
      </c>
      <c r="CU1193" s="9">
        <v>486696.1</v>
      </c>
      <c r="CV1193" s="9">
        <v>445431.5</v>
      </c>
      <c r="CW1193" s="9">
        <v>428433</v>
      </c>
      <c r="CX1193" s="9">
        <v>461397.5</v>
      </c>
      <c r="CY1193" s="9">
        <v>409203.20000000001</v>
      </c>
      <c r="CZ1193" s="9">
        <v>326457.5</v>
      </c>
      <c r="DA1193" s="9">
        <v>328327.7</v>
      </c>
      <c r="DB1193" s="9">
        <v>315832.8</v>
      </c>
      <c r="DC1193" s="9">
        <v>396368.9</v>
      </c>
      <c r="DD1193" s="9">
        <v>610.99699999999996</v>
      </c>
      <c r="DE1193" s="9">
        <v>0</v>
      </c>
      <c r="DF1193" s="9">
        <v>0</v>
      </c>
      <c r="DG1193" s="9">
        <v>0</v>
      </c>
    </row>
    <row r="1194" spans="1:111" x14ac:dyDescent="0.25">
      <c r="A1194" s="9" t="s">
        <v>35</v>
      </c>
      <c r="B1194" s="9" t="s">
        <v>15</v>
      </c>
      <c r="C1194" s="9" t="s">
        <v>15</v>
      </c>
      <c r="D1194" s="9" t="s">
        <v>161</v>
      </c>
      <c r="E1194" s="9" t="s">
        <v>160</v>
      </c>
      <c r="F1194" s="9" t="s">
        <v>36</v>
      </c>
      <c r="G1194" s="9">
        <v>2017</v>
      </c>
      <c r="H1194" s="9">
        <v>7</v>
      </c>
      <c r="I1194" s="9">
        <v>47015.15</v>
      </c>
      <c r="J1194" s="9">
        <v>45453.72</v>
      </c>
      <c r="K1194" s="9">
        <v>46352.05</v>
      </c>
      <c r="L1194" s="9">
        <v>48259.64</v>
      </c>
      <c r="M1194" s="9">
        <v>51684.22</v>
      </c>
      <c r="N1194" s="9">
        <v>56846.71</v>
      </c>
      <c r="O1194" s="9">
        <v>61733.99</v>
      </c>
      <c r="P1194" s="9">
        <v>70903.19</v>
      </c>
      <c r="Q1194" s="9">
        <v>79162.070000000007</v>
      </c>
      <c r="R1194" s="9">
        <v>86194.54</v>
      </c>
      <c r="S1194" s="9">
        <v>91282.61</v>
      </c>
      <c r="T1194" s="9">
        <v>96787.09</v>
      </c>
      <c r="U1194" s="9">
        <v>96937.64</v>
      </c>
      <c r="V1194" s="9">
        <v>84043.21</v>
      </c>
      <c r="W1194" s="9">
        <v>84476.93</v>
      </c>
      <c r="X1194" s="9">
        <v>87016.95</v>
      </c>
      <c r="Y1194" s="9">
        <v>86814.63</v>
      </c>
      <c r="Z1194" s="9">
        <v>84497.43</v>
      </c>
      <c r="AA1194" s="9">
        <v>90949.16</v>
      </c>
      <c r="AB1194" s="9">
        <v>89816.71</v>
      </c>
      <c r="AC1194" s="9">
        <v>81260.479999999996</v>
      </c>
      <c r="AD1194" s="9">
        <v>63441.18</v>
      </c>
      <c r="AE1194" s="9">
        <v>56416.34</v>
      </c>
      <c r="AF1194" s="9">
        <v>56004.47</v>
      </c>
      <c r="AG1194" s="9">
        <v>85308.5</v>
      </c>
      <c r="AH1194" s="9">
        <v>47290.81</v>
      </c>
      <c r="AI1194" s="9">
        <v>45649.41</v>
      </c>
      <c r="AJ1194" s="9">
        <v>46171.49</v>
      </c>
      <c r="AK1194" s="9">
        <v>48399.16</v>
      </c>
      <c r="AL1194" s="9">
        <v>51636.46</v>
      </c>
      <c r="AM1194" s="9">
        <v>56685.31</v>
      </c>
      <c r="AN1194" s="9">
        <v>62084.34</v>
      </c>
      <c r="AO1194" s="9">
        <v>70859.11</v>
      </c>
      <c r="AP1194" s="9">
        <v>78807.23</v>
      </c>
      <c r="AQ1194" s="9">
        <v>86275.26</v>
      </c>
      <c r="AR1194" s="9">
        <v>90753.52</v>
      </c>
      <c r="AS1194" s="9">
        <v>96090.28</v>
      </c>
      <c r="AT1194" s="9">
        <v>98424.87</v>
      </c>
      <c r="AU1194" s="9">
        <v>99723.83</v>
      </c>
      <c r="AV1194" s="9">
        <v>100157.6</v>
      </c>
      <c r="AW1194" s="9">
        <v>100476.9</v>
      </c>
      <c r="AX1194" s="9">
        <v>99102.65</v>
      </c>
      <c r="AY1194" s="9">
        <v>96162.8</v>
      </c>
      <c r="AZ1194" s="9">
        <v>92856.68</v>
      </c>
      <c r="BA1194" s="9">
        <v>89650.92</v>
      </c>
      <c r="BB1194" s="9">
        <v>80889.179999999993</v>
      </c>
      <c r="BC1194" s="9">
        <v>63841.88</v>
      </c>
      <c r="BD1194" s="9">
        <v>56765.91</v>
      </c>
      <c r="BE1194" s="9">
        <v>56354.05</v>
      </c>
      <c r="BF1194" s="9">
        <v>99110.7</v>
      </c>
      <c r="BG1194" s="9">
        <v>76.030209999999997</v>
      </c>
      <c r="BH1194" s="9">
        <v>74.713319999999996</v>
      </c>
      <c r="BI1194" s="9">
        <v>73.679060000000007</v>
      </c>
      <c r="BJ1194" s="9">
        <v>72.595929999999996</v>
      </c>
      <c r="BK1194" s="9">
        <v>71.669079999999994</v>
      </c>
      <c r="BL1194" s="9">
        <v>70.889409999999998</v>
      </c>
      <c r="BM1194" s="9">
        <v>70.964640000000003</v>
      </c>
      <c r="BN1194" s="9">
        <v>73.629779999999997</v>
      </c>
      <c r="BO1194" s="9">
        <v>77.556349999999995</v>
      </c>
      <c r="BP1194" s="9">
        <v>81.916679999999999</v>
      </c>
      <c r="BQ1194" s="9">
        <v>86.168809999999993</v>
      </c>
      <c r="BR1194" s="9">
        <v>90.201570000000004</v>
      </c>
      <c r="BS1194" s="9">
        <v>93.584599999999995</v>
      </c>
      <c r="BT1194" s="9">
        <v>96.105530000000002</v>
      </c>
      <c r="BU1194" s="9">
        <v>97.227530000000002</v>
      </c>
      <c r="BV1194" s="9">
        <v>97.554050000000004</v>
      </c>
      <c r="BW1194" s="9">
        <v>97.298310000000001</v>
      </c>
      <c r="BX1194" s="9">
        <v>95.728179999999995</v>
      </c>
      <c r="BY1194" s="9">
        <v>93.183369999999996</v>
      </c>
      <c r="BZ1194" s="9">
        <v>89.865290000000002</v>
      </c>
      <c r="CA1194" s="9">
        <v>85.463009999999997</v>
      </c>
      <c r="CB1194" s="9">
        <v>82.234660000000005</v>
      </c>
      <c r="CC1194" s="9">
        <v>79.779700000000005</v>
      </c>
      <c r="CD1194" s="9">
        <v>78.154110000000003</v>
      </c>
      <c r="CE1194" s="9">
        <v>302737</v>
      </c>
      <c r="CF1194" s="9">
        <v>276145.59999999998</v>
      </c>
      <c r="CG1194" s="9">
        <v>291264.8</v>
      </c>
      <c r="CH1194" s="9">
        <v>257102.1</v>
      </c>
      <c r="CI1194" s="9">
        <v>171383.1</v>
      </c>
      <c r="CJ1194" s="9">
        <v>104624.4</v>
      </c>
      <c r="CK1194" s="9">
        <v>87184.25</v>
      </c>
      <c r="CL1194" s="9">
        <v>129138.6</v>
      </c>
      <c r="CM1194" s="9">
        <v>193508.3</v>
      </c>
      <c r="CN1194" s="9">
        <v>282912.2</v>
      </c>
      <c r="CO1194" s="9">
        <v>350112.1</v>
      </c>
      <c r="CP1194" s="9">
        <v>430654.5</v>
      </c>
      <c r="CQ1194" s="9">
        <v>451996</v>
      </c>
      <c r="CR1194" s="9">
        <v>476520.6</v>
      </c>
      <c r="CS1194" s="9">
        <v>473059.9</v>
      </c>
      <c r="CT1194" s="9">
        <v>511230.5</v>
      </c>
      <c r="CU1194" s="9">
        <v>502207.8</v>
      </c>
      <c r="CV1194" s="9">
        <v>458828.79999999999</v>
      </c>
      <c r="CW1194" s="9">
        <v>409435.6</v>
      </c>
      <c r="CX1194" s="9">
        <v>414105.7</v>
      </c>
      <c r="CY1194" s="9">
        <v>401284.3</v>
      </c>
      <c r="CZ1194" s="9">
        <v>366446.4</v>
      </c>
      <c r="DA1194" s="9">
        <v>362747.6</v>
      </c>
      <c r="DB1194" s="9">
        <v>358474.2</v>
      </c>
      <c r="DC1194" s="9">
        <v>426617.7</v>
      </c>
      <c r="DD1194" s="9">
        <v>610.99699999999996</v>
      </c>
      <c r="DE1194" s="9">
        <v>0</v>
      </c>
      <c r="DF1194" s="9">
        <v>0</v>
      </c>
      <c r="DG1194" s="9">
        <v>0</v>
      </c>
    </row>
    <row r="1195" spans="1:111" x14ac:dyDescent="0.25">
      <c r="A1195" s="9" t="s">
        <v>35</v>
      </c>
      <c r="B1195" s="9" t="s">
        <v>15</v>
      </c>
      <c r="C1195" s="9" t="s">
        <v>15</v>
      </c>
      <c r="D1195" s="9" t="s">
        <v>161</v>
      </c>
      <c r="E1195" s="9" t="s">
        <v>160</v>
      </c>
      <c r="F1195" s="9" t="s">
        <v>36</v>
      </c>
      <c r="G1195" s="9">
        <v>2017</v>
      </c>
      <c r="H1195" s="9">
        <v>8</v>
      </c>
      <c r="I1195" s="9">
        <v>50531.88</v>
      </c>
      <c r="J1195" s="9">
        <v>49313.72</v>
      </c>
      <c r="K1195" s="9">
        <v>49947.82</v>
      </c>
      <c r="L1195" s="9">
        <v>51333.29</v>
      </c>
      <c r="M1195" s="9">
        <v>54142.07</v>
      </c>
      <c r="N1195" s="9">
        <v>61007.73</v>
      </c>
      <c r="O1195" s="9">
        <v>65009.69</v>
      </c>
      <c r="P1195" s="9">
        <v>73346.149999999994</v>
      </c>
      <c r="Q1195" s="9">
        <v>81769.17</v>
      </c>
      <c r="R1195" s="9">
        <v>88959.16</v>
      </c>
      <c r="S1195" s="9">
        <v>94158.89</v>
      </c>
      <c r="T1195" s="9">
        <v>100173.7</v>
      </c>
      <c r="U1195" s="9">
        <v>101821.6</v>
      </c>
      <c r="V1195" s="9">
        <v>89841.63</v>
      </c>
      <c r="W1195" s="9">
        <v>90562.35</v>
      </c>
      <c r="X1195" s="9">
        <v>92972.38</v>
      </c>
      <c r="Y1195" s="9">
        <v>92765.85</v>
      </c>
      <c r="Z1195" s="9">
        <v>89644.74</v>
      </c>
      <c r="AA1195" s="9">
        <v>94849.95</v>
      </c>
      <c r="AB1195" s="9">
        <v>96744.320000000007</v>
      </c>
      <c r="AC1195" s="9">
        <v>85466.81</v>
      </c>
      <c r="AD1195" s="9">
        <v>67235.67</v>
      </c>
      <c r="AE1195" s="9">
        <v>60579.5</v>
      </c>
      <c r="AF1195" s="9">
        <v>60308.55</v>
      </c>
      <c r="AG1195" s="9">
        <v>91130.83</v>
      </c>
      <c r="AH1195" s="9">
        <v>50624.1</v>
      </c>
      <c r="AI1195" s="9">
        <v>49203.32</v>
      </c>
      <c r="AJ1195" s="9">
        <v>49818.879999999997</v>
      </c>
      <c r="AK1195" s="9">
        <v>51435.48</v>
      </c>
      <c r="AL1195" s="9">
        <v>54012.08</v>
      </c>
      <c r="AM1195" s="9">
        <v>60704.47</v>
      </c>
      <c r="AN1195" s="9">
        <v>64872.06</v>
      </c>
      <c r="AO1195" s="9">
        <v>73124.320000000007</v>
      </c>
      <c r="AP1195" s="9">
        <v>81475.66</v>
      </c>
      <c r="AQ1195" s="9">
        <v>89049.44</v>
      </c>
      <c r="AR1195" s="9">
        <v>93926.85</v>
      </c>
      <c r="AS1195" s="9">
        <v>100056.9</v>
      </c>
      <c r="AT1195" s="9">
        <v>102518.9</v>
      </c>
      <c r="AU1195" s="9">
        <v>104243.7</v>
      </c>
      <c r="AV1195" s="9">
        <v>104964.5</v>
      </c>
      <c r="AW1195" s="9">
        <v>105586.6</v>
      </c>
      <c r="AX1195" s="9">
        <v>104088.3</v>
      </c>
      <c r="AY1195" s="9">
        <v>100698.6</v>
      </c>
      <c r="AZ1195" s="9">
        <v>97597.63</v>
      </c>
      <c r="BA1195" s="9">
        <v>95107.87</v>
      </c>
      <c r="BB1195" s="9">
        <v>84862.66</v>
      </c>
      <c r="BC1195" s="9">
        <v>67502.899999999994</v>
      </c>
      <c r="BD1195" s="9">
        <v>60644.53</v>
      </c>
      <c r="BE1195" s="9">
        <v>60373.58</v>
      </c>
      <c r="BF1195" s="9">
        <v>103874.6</v>
      </c>
      <c r="BG1195" s="9">
        <v>75.169319999999999</v>
      </c>
      <c r="BH1195" s="9">
        <v>73.954620000000006</v>
      </c>
      <c r="BI1195" s="9">
        <v>72.797079999999994</v>
      </c>
      <c r="BJ1195" s="9">
        <v>71.536540000000002</v>
      </c>
      <c r="BK1195" s="9">
        <v>70.4392</v>
      </c>
      <c r="BL1195" s="9">
        <v>69.711399999999998</v>
      </c>
      <c r="BM1195" s="9">
        <v>69.123729999999995</v>
      </c>
      <c r="BN1195" s="9">
        <v>71.256</v>
      </c>
      <c r="BO1195" s="9">
        <v>76.210539999999995</v>
      </c>
      <c r="BP1195" s="9">
        <v>80.765820000000005</v>
      </c>
      <c r="BQ1195" s="9">
        <v>84.946150000000003</v>
      </c>
      <c r="BR1195" s="9">
        <v>88.711799999999997</v>
      </c>
      <c r="BS1195" s="9">
        <v>91.839230000000001</v>
      </c>
      <c r="BT1195" s="9">
        <v>94.474199999999996</v>
      </c>
      <c r="BU1195" s="9">
        <v>96.177149999999997</v>
      </c>
      <c r="BV1195" s="9">
        <v>96.438389999999998</v>
      </c>
      <c r="BW1195" s="9">
        <v>95.872370000000004</v>
      </c>
      <c r="BX1195" s="9">
        <v>94.247720000000001</v>
      </c>
      <c r="BY1195" s="9">
        <v>91.354339999999993</v>
      </c>
      <c r="BZ1195" s="9">
        <v>86.960120000000003</v>
      </c>
      <c r="CA1195" s="9">
        <v>82.390919999999994</v>
      </c>
      <c r="CB1195" s="9">
        <v>79.47372</v>
      </c>
      <c r="CC1195" s="9">
        <v>77.493409999999997</v>
      </c>
      <c r="CD1195" s="9">
        <v>75.917850000000001</v>
      </c>
      <c r="CE1195" s="9">
        <v>289262</v>
      </c>
      <c r="CF1195" s="9">
        <v>249468.4</v>
      </c>
      <c r="CG1195" s="9">
        <v>235587.8</v>
      </c>
      <c r="CH1195" s="9">
        <v>202972.3</v>
      </c>
      <c r="CI1195" s="9">
        <v>109575.2</v>
      </c>
      <c r="CJ1195" s="9">
        <v>92760.6</v>
      </c>
      <c r="CK1195" s="9">
        <v>76154.25</v>
      </c>
      <c r="CL1195" s="9">
        <v>115313.4</v>
      </c>
      <c r="CM1195" s="9">
        <v>174422.3</v>
      </c>
      <c r="CN1195" s="9">
        <v>254881.5</v>
      </c>
      <c r="CO1195" s="9">
        <v>323173</v>
      </c>
      <c r="CP1195" s="9">
        <v>395267.7</v>
      </c>
      <c r="CQ1195" s="9">
        <v>419426.6</v>
      </c>
      <c r="CR1195" s="9">
        <v>438722.5</v>
      </c>
      <c r="CS1195" s="9">
        <v>434839.7</v>
      </c>
      <c r="CT1195" s="9">
        <v>474026.9</v>
      </c>
      <c r="CU1195" s="9">
        <v>469454.8</v>
      </c>
      <c r="CV1195" s="9">
        <v>425188.9</v>
      </c>
      <c r="CW1195" s="9">
        <v>376568.9</v>
      </c>
      <c r="CX1195" s="9">
        <v>378820.9</v>
      </c>
      <c r="CY1195" s="9">
        <v>376813.1</v>
      </c>
      <c r="CZ1195" s="9">
        <v>348175.4</v>
      </c>
      <c r="DA1195" s="9">
        <v>348125.4</v>
      </c>
      <c r="DB1195" s="9">
        <v>344449.7</v>
      </c>
      <c r="DC1195" s="9">
        <v>395218.6</v>
      </c>
      <c r="DD1195" s="9">
        <v>610.99699999999996</v>
      </c>
      <c r="DE1195" s="9">
        <v>0</v>
      </c>
      <c r="DF1195" s="9">
        <v>0</v>
      </c>
      <c r="DG1195" s="9">
        <v>0</v>
      </c>
    </row>
    <row r="1196" spans="1:111" x14ac:dyDescent="0.25">
      <c r="A1196" s="9" t="s">
        <v>35</v>
      </c>
      <c r="B1196" s="9" t="s">
        <v>15</v>
      </c>
      <c r="C1196" s="9" t="s">
        <v>15</v>
      </c>
      <c r="D1196" s="9" t="s">
        <v>161</v>
      </c>
      <c r="E1196" s="9" t="s">
        <v>160</v>
      </c>
      <c r="F1196" s="9" t="s">
        <v>36</v>
      </c>
      <c r="G1196" s="9">
        <v>2017</v>
      </c>
      <c r="H1196" s="9">
        <v>9</v>
      </c>
      <c r="I1196" s="9">
        <v>48115.91</v>
      </c>
      <c r="J1196" s="9">
        <v>47265.63</v>
      </c>
      <c r="K1196" s="9">
        <v>46799.64</v>
      </c>
      <c r="L1196" s="9">
        <v>49343.87</v>
      </c>
      <c r="M1196" s="9">
        <v>51999.29</v>
      </c>
      <c r="N1196" s="9">
        <v>59057.78</v>
      </c>
      <c r="O1196" s="9">
        <v>61400.43</v>
      </c>
      <c r="P1196" s="9">
        <v>69139.16</v>
      </c>
      <c r="Q1196" s="9">
        <v>77328.91</v>
      </c>
      <c r="R1196" s="9">
        <v>84734.01</v>
      </c>
      <c r="S1196" s="9">
        <v>88863.7</v>
      </c>
      <c r="T1196" s="9">
        <v>94276.9</v>
      </c>
      <c r="U1196" s="9">
        <v>95172.74</v>
      </c>
      <c r="V1196" s="9">
        <v>80534.149999999994</v>
      </c>
      <c r="W1196" s="9">
        <v>81180.399999999994</v>
      </c>
      <c r="X1196" s="9">
        <v>84417.7</v>
      </c>
      <c r="Y1196" s="9">
        <v>84323.51</v>
      </c>
      <c r="Z1196" s="9">
        <v>81384.679999999993</v>
      </c>
      <c r="AA1196" s="9">
        <v>93629.61</v>
      </c>
      <c r="AB1196" s="9">
        <v>91096.7</v>
      </c>
      <c r="AC1196" s="9">
        <v>80109.95</v>
      </c>
      <c r="AD1196" s="9">
        <v>62955.01</v>
      </c>
      <c r="AE1196" s="9">
        <v>56944.28</v>
      </c>
      <c r="AF1196" s="9">
        <v>56726.7</v>
      </c>
      <c r="AG1196" s="9">
        <v>82368.73</v>
      </c>
      <c r="AH1196" s="9">
        <v>48310.83</v>
      </c>
      <c r="AI1196" s="9">
        <v>47453.440000000002</v>
      </c>
      <c r="AJ1196" s="9">
        <v>47101.31</v>
      </c>
      <c r="AK1196" s="9">
        <v>49339.91</v>
      </c>
      <c r="AL1196" s="9">
        <v>51995.07</v>
      </c>
      <c r="AM1196" s="9">
        <v>59313.73</v>
      </c>
      <c r="AN1196" s="9">
        <v>61703.51</v>
      </c>
      <c r="AO1196" s="9">
        <v>68935.149999999994</v>
      </c>
      <c r="AP1196" s="9">
        <v>76594.259999999995</v>
      </c>
      <c r="AQ1196" s="9">
        <v>83884.66</v>
      </c>
      <c r="AR1196" s="9">
        <v>88421.3</v>
      </c>
      <c r="AS1196" s="9">
        <v>94803.43</v>
      </c>
      <c r="AT1196" s="9">
        <v>97400.2</v>
      </c>
      <c r="AU1196" s="9">
        <v>99124.3</v>
      </c>
      <c r="AV1196" s="9">
        <v>99770.54</v>
      </c>
      <c r="AW1196" s="9">
        <v>100267.8</v>
      </c>
      <c r="AX1196" s="9">
        <v>99019.8</v>
      </c>
      <c r="AY1196" s="9">
        <v>95469.63</v>
      </c>
      <c r="AZ1196" s="9">
        <v>94890.52</v>
      </c>
      <c r="BA1196" s="9">
        <v>90372.49</v>
      </c>
      <c r="BB1196" s="9">
        <v>80029.990000000005</v>
      </c>
      <c r="BC1196" s="9">
        <v>63649.67</v>
      </c>
      <c r="BD1196" s="9">
        <v>57185.51</v>
      </c>
      <c r="BE1196" s="9">
        <v>56967.93</v>
      </c>
      <c r="BF1196" s="9">
        <v>98715.49</v>
      </c>
      <c r="BG1196" s="9">
        <v>72.490970000000004</v>
      </c>
      <c r="BH1196" s="9">
        <v>71.295240000000007</v>
      </c>
      <c r="BI1196" s="9">
        <v>69.918850000000006</v>
      </c>
      <c r="BJ1196" s="9">
        <v>68.766530000000003</v>
      </c>
      <c r="BK1196" s="9">
        <v>67.928290000000004</v>
      </c>
      <c r="BL1196" s="9">
        <v>67.046819999999997</v>
      </c>
      <c r="BM1196" s="9">
        <v>66.410600000000002</v>
      </c>
      <c r="BN1196" s="9">
        <v>67.654589999999999</v>
      </c>
      <c r="BO1196" s="9">
        <v>72.922409999999999</v>
      </c>
      <c r="BP1196" s="9">
        <v>77.942250000000001</v>
      </c>
      <c r="BQ1196" s="9">
        <v>82.844179999999994</v>
      </c>
      <c r="BR1196" s="9">
        <v>86.900109999999998</v>
      </c>
      <c r="BS1196" s="9">
        <v>90.396190000000004</v>
      </c>
      <c r="BT1196" s="9">
        <v>92.772300000000001</v>
      </c>
      <c r="BU1196" s="9">
        <v>94.577719999999999</v>
      </c>
      <c r="BV1196" s="9">
        <v>95.168629999999993</v>
      </c>
      <c r="BW1196" s="9">
        <v>94.411839999999998</v>
      </c>
      <c r="BX1196" s="9">
        <v>92.488680000000002</v>
      </c>
      <c r="BY1196" s="9">
        <v>88.605770000000007</v>
      </c>
      <c r="BZ1196" s="9">
        <v>83.453100000000006</v>
      </c>
      <c r="CA1196" s="9">
        <v>79.884919999999994</v>
      </c>
      <c r="CB1196" s="9">
        <v>77.425899999999999</v>
      </c>
      <c r="CC1196" s="9">
        <v>75.498350000000002</v>
      </c>
      <c r="CD1196" s="9">
        <v>73.92747</v>
      </c>
      <c r="CE1196" s="9">
        <v>252341.6</v>
      </c>
      <c r="CF1196" s="9">
        <v>214727.9</v>
      </c>
      <c r="CG1196" s="9">
        <v>198383.7</v>
      </c>
      <c r="CH1196" s="9">
        <v>175118.6</v>
      </c>
      <c r="CI1196" s="9">
        <v>92240.1</v>
      </c>
      <c r="CJ1196" s="9">
        <v>78194.14</v>
      </c>
      <c r="CK1196" s="9">
        <v>65047.95</v>
      </c>
      <c r="CL1196" s="9">
        <v>109022.1</v>
      </c>
      <c r="CM1196" s="9">
        <v>168633.7</v>
      </c>
      <c r="CN1196" s="9">
        <v>243448.8</v>
      </c>
      <c r="CO1196" s="9">
        <v>313818</v>
      </c>
      <c r="CP1196" s="9">
        <v>377210</v>
      </c>
      <c r="CQ1196" s="9">
        <v>396746.7</v>
      </c>
      <c r="CR1196" s="9">
        <v>415478.2</v>
      </c>
      <c r="CS1196" s="9">
        <v>411439.7</v>
      </c>
      <c r="CT1196" s="9">
        <v>458957.1</v>
      </c>
      <c r="CU1196" s="9">
        <v>459345</v>
      </c>
      <c r="CV1196" s="9">
        <v>414407</v>
      </c>
      <c r="CW1196" s="9">
        <v>354787.8</v>
      </c>
      <c r="CX1196" s="9">
        <v>348356.3</v>
      </c>
      <c r="CY1196" s="9">
        <v>344338</v>
      </c>
      <c r="CZ1196" s="9">
        <v>326187.5</v>
      </c>
      <c r="DA1196" s="9">
        <v>317758.59999999998</v>
      </c>
      <c r="DB1196" s="9">
        <v>313483.2</v>
      </c>
      <c r="DC1196" s="9">
        <v>383670.9</v>
      </c>
      <c r="DD1196" s="9">
        <v>610.99699999999996</v>
      </c>
      <c r="DE1196" s="9">
        <v>0</v>
      </c>
      <c r="DF1196" s="9">
        <v>0</v>
      </c>
      <c r="DG1196" s="9">
        <v>0</v>
      </c>
    </row>
    <row r="1197" spans="1:111" x14ac:dyDescent="0.25">
      <c r="A1197" s="9" t="s">
        <v>35</v>
      </c>
      <c r="B1197" s="9" t="s">
        <v>15</v>
      </c>
      <c r="C1197" s="9" t="s">
        <v>15</v>
      </c>
      <c r="D1197" s="9" t="s">
        <v>161</v>
      </c>
      <c r="E1197" s="9" t="s">
        <v>160</v>
      </c>
      <c r="F1197" s="9" t="s">
        <v>36</v>
      </c>
      <c r="G1197" s="9">
        <v>2017</v>
      </c>
      <c r="H1197" s="9">
        <v>10</v>
      </c>
      <c r="I1197" s="9">
        <v>38303.599999999999</v>
      </c>
      <c r="J1197" s="9">
        <v>37475.480000000003</v>
      </c>
      <c r="K1197" s="9">
        <v>36922.28</v>
      </c>
      <c r="L1197" s="9">
        <v>38556.14</v>
      </c>
      <c r="M1197" s="9">
        <v>41269.68</v>
      </c>
      <c r="N1197" s="9">
        <v>47809.47</v>
      </c>
      <c r="O1197" s="9">
        <v>50294.04</v>
      </c>
      <c r="P1197" s="9">
        <v>56620.51</v>
      </c>
      <c r="Q1197" s="9">
        <v>63986.38</v>
      </c>
      <c r="R1197" s="9">
        <v>71277.75</v>
      </c>
      <c r="S1197" s="9">
        <v>75428.31</v>
      </c>
      <c r="T1197" s="9">
        <v>81077.72</v>
      </c>
      <c r="U1197" s="9">
        <v>81755</v>
      </c>
      <c r="V1197" s="9">
        <v>67809.649999999994</v>
      </c>
      <c r="W1197" s="9">
        <v>68318.05</v>
      </c>
      <c r="X1197" s="9">
        <v>71624.53</v>
      </c>
      <c r="Y1197" s="9">
        <v>71664.3</v>
      </c>
      <c r="Z1197" s="9">
        <v>71498.02</v>
      </c>
      <c r="AA1197" s="9">
        <v>82427.28</v>
      </c>
      <c r="AB1197" s="9">
        <v>78439.14</v>
      </c>
      <c r="AC1197" s="9">
        <v>68376.81</v>
      </c>
      <c r="AD1197" s="9">
        <v>52703.27</v>
      </c>
      <c r="AE1197" s="9">
        <v>47067.88</v>
      </c>
      <c r="AF1197" s="9">
        <v>46723.51</v>
      </c>
      <c r="AG1197" s="9">
        <v>70222.850000000006</v>
      </c>
      <c r="AH1197" s="9">
        <v>38465.660000000003</v>
      </c>
      <c r="AI1197" s="9">
        <v>37620.36</v>
      </c>
      <c r="AJ1197" s="9">
        <v>37191.64</v>
      </c>
      <c r="AK1197" s="9">
        <v>38527.550000000003</v>
      </c>
      <c r="AL1197" s="9">
        <v>41232.160000000003</v>
      </c>
      <c r="AM1197" s="9">
        <v>48023.51</v>
      </c>
      <c r="AN1197" s="9">
        <v>50610.22</v>
      </c>
      <c r="AO1197" s="9">
        <v>56466.81</v>
      </c>
      <c r="AP1197" s="9">
        <v>63296.51</v>
      </c>
      <c r="AQ1197" s="9">
        <v>70436.03</v>
      </c>
      <c r="AR1197" s="9">
        <v>74972.47</v>
      </c>
      <c r="AS1197" s="9">
        <v>81584.13</v>
      </c>
      <c r="AT1197" s="9">
        <v>83912.29</v>
      </c>
      <c r="AU1197" s="9">
        <v>86025.04</v>
      </c>
      <c r="AV1197" s="9">
        <v>86533.440000000002</v>
      </c>
      <c r="AW1197" s="9">
        <v>87093.16</v>
      </c>
      <c r="AX1197" s="9">
        <v>86026.42</v>
      </c>
      <c r="AY1197" s="9">
        <v>85266.63</v>
      </c>
      <c r="AZ1197" s="9">
        <v>83612.350000000006</v>
      </c>
      <c r="BA1197" s="9">
        <v>77790.94</v>
      </c>
      <c r="BB1197" s="9">
        <v>68293.58</v>
      </c>
      <c r="BC1197" s="9">
        <v>53459.82</v>
      </c>
      <c r="BD1197" s="9">
        <v>47327.65</v>
      </c>
      <c r="BE1197" s="9">
        <v>46983.28</v>
      </c>
      <c r="BF1197" s="9">
        <v>86216.53</v>
      </c>
      <c r="BG1197" s="9">
        <v>69.052899999999994</v>
      </c>
      <c r="BH1197" s="9">
        <v>67.535629999999998</v>
      </c>
      <c r="BI1197" s="9">
        <v>66.322999999999993</v>
      </c>
      <c r="BJ1197" s="9">
        <v>65.208510000000004</v>
      </c>
      <c r="BK1197" s="9">
        <v>64.09008</v>
      </c>
      <c r="BL1197" s="9">
        <v>63.154000000000003</v>
      </c>
      <c r="BM1197" s="9">
        <v>62.613489999999999</v>
      </c>
      <c r="BN1197" s="9">
        <v>63.136090000000003</v>
      </c>
      <c r="BO1197" s="9">
        <v>68.449820000000003</v>
      </c>
      <c r="BP1197" s="9">
        <v>74.332160000000002</v>
      </c>
      <c r="BQ1197" s="9">
        <v>79.913179999999997</v>
      </c>
      <c r="BR1197" s="9">
        <v>84.518619999999999</v>
      </c>
      <c r="BS1197" s="9">
        <v>88.07329</v>
      </c>
      <c r="BT1197" s="9">
        <v>90.470799999999997</v>
      </c>
      <c r="BU1197" s="9">
        <v>91.925309999999996</v>
      </c>
      <c r="BV1197" s="9">
        <v>92.791960000000003</v>
      </c>
      <c r="BW1197" s="9">
        <v>92.284199999999998</v>
      </c>
      <c r="BX1197" s="9">
        <v>90.303790000000006</v>
      </c>
      <c r="BY1197" s="9">
        <v>85.297809999999998</v>
      </c>
      <c r="BZ1197" s="9">
        <v>80.106520000000003</v>
      </c>
      <c r="CA1197" s="9">
        <v>76.407690000000002</v>
      </c>
      <c r="CB1197" s="9">
        <v>73.777119999999996</v>
      </c>
      <c r="CC1197" s="9">
        <v>71.415040000000005</v>
      </c>
      <c r="CD1197" s="9">
        <v>69.499889999999994</v>
      </c>
      <c r="CE1197" s="9">
        <v>237859.1</v>
      </c>
      <c r="CF1197" s="9">
        <v>204059.4</v>
      </c>
      <c r="CG1197" s="9">
        <v>188148</v>
      </c>
      <c r="CH1197" s="9">
        <v>172446.4</v>
      </c>
      <c r="CI1197" s="9">
        <v>89258.67</v>
      </c>
      <c r="CJ1197" s="9">
        <v>77083.899999999994</v>
      </c>
      <c r="CK1197" s="9">
        <v>64106.75</v>
      </c>
      <c r="CL1197" s="9">
        <v>106423.8</v>
      </c>
      <c r="CM1197" s="9">
        <v>163270.70000000001</v>
      </c>
      <c r="CN1197" s="9">
        <v>238783.7</v>
      </c>
      <c r="CO1197" s="9">
        <v>310161</v>
      </c>
      <c r="CP1197" s="9">
        <v>381034</v>
      </c>
      <c r="CQ1197" s="9">
        <v>419569.9</v>
      </c>
      <c r="CR1197" s="9">
        <v>425299.4</v>
      </c>
      <c r="CS1197" s="9">
        <v>423943.9</v>
      </c>
      <c r="CT1197" s="9">
        <v>454611.20000000001</v>
      </c>
      <c r="CU1197" s="9">
        <v>453371.2</v>
      </c>
      <c r="CV1197" s="9">
        <v>417816.3</v>
      </c>
      <c r="CW1197" s="9">
        <v>358482.4</v>
      </c>
      <c r="CX1197" s="9">
        <v>341884.5</v>
      </c>
      <c r="CY1197" s="9">
        <v>337230.8</v>
      </c>
      <c r="CZ1197" s="9">
        <v>317714.40000000002</v>
      </c>
      <c r="DA1197" s="9">
        <v>310576.59999999998</v>
      </c>
      <c r="DB1197" s="9">
        <v>310591.8</v>
      </c>
      <c r="DC1197" s="9">
        <v>381705.7</v>
      </c>
      <c r="DD1197" s="9">
        <v>610.99699999999996</v>
      </c>
      <c r="DE1197" s="9">
        <v>0</v>
      </c>
      <c r="DF1197" s="9">
        <v>0</v>
      </c>
      <c r="DG1197" s="9">
        <v>0</v>
      </c>
    </row>
    <row r="1198" spans="1:111" x14ac:dyDescent="0.25">
      <c r="A1198" s="9" t="s">
        <v>35</v>
      </c>
      <c r="B1198" s="9" t="s">
        <v>15</v>
      </c>
      <c r="C1198" s="9" t="s">
        <v>15</v>
      </c>
      <c r="D1198" s="9" t="s">
        <v>161</v>
      </c>
      <c r="E1198" s="9" t="s">
        <v>160</v>
      </c>
      <c r="F1198" s="9" t="s">
        <v>33</v>
      </c>
      <c r="G1198" s="9">
        <v>2017</v>
      </c>
      <c r="H1198" s="9">
        <v>8</v>
      </c>
      <c r="I1198" s="9">
        <v>50547.67</v>
      </c>
      <c r="J1198" s="9">
        <v>49282.62</v>
      </c>
      <c r="K1198" s="9">
        <v>49885.71</v>
      </c>
      <c r="L1198" s="9">
        <v>51407.66</v>
      </c>
      <c r="M1198" s="9">
        <v>54155.83</v>
      </c>
      <c r="N1198" s="9">
        <v>60904.93</v>
      </c>
      <c r="O1198" s="9">
        <v>64961.91</v>
      </c>
      <c r="P1198" s="9">
        <v>73383.600000000006</v>
      </c>
      <c r="Q1198" s="9">
        <v>81946.679999999993</v>
      </c>
      <c r="R1198" s="9">
        <v>89350.04</v>
      </c>
      <c r="S1198" s="9">
        <v>94640.2</v>
      </c>
      <c r="T1198" s="9">
        <v>100929.5</v>
      </c>
      <c r="U1198" s="9">
        <v>102696.8</v>
      </c>
      <c r="V1198" s="9">
        <v>90613.23</v>
      </c>
      <c r="W1198" s="9">
        <v>91222.91</v>
      </c>
      <c r="X1198" s="9">
        <v>93610.14</v>
      </c>
      <c r="Y1198" s="9">
        <v>93459.6</v>
      </c>
      <c r="Z1198" s="9">
        <v>90219.32</v>
      </c>
      <c r="AA1198" s="9">
        <v>95333.59</v>
      </c>
      <c r="AB1198" s="9">
        <v>97145.35</v>
      </c>
      <c r="AC1198" s="9">
        <v>85764.19</v>
      </c>
      <c r="AD1198" s="9">
        <v>67557.740000000005</v>
      </c>
      <c r="AE1198" s="9">
        <v>60845.74</v>
      </c>
      <c r="AF1198" s="9">
        <v>60539.5</v>
      </c>
      <c r="AG1198" s="9">
        <v>91822.21</v>
      </c>
      <c r="AH1198" s="9">
        <v>50638.45</v>
      </c>
      <c r="AI1198" s="9">
        <v>49170.51</v>
      </c>
      <c r="AJ1198" s="9">
        <v>49754.59</v>
      </c>
      <c r="AK1198" s="9">
        <v>51509.26</v>
      </c>
      <c r="AL1198" s="9">
        <v>54024.44</v>
      </c>
      <c r="AM1198" s="9">
        <v>60601.41</v>
      </c>
      <c r="AN1198" s="9">
        <v>64824.639999999999</v>
      </c>
      <c r="AO1198" s="9">
        <v>73161.710000000006</v>
      </c>
      <c r="AP1198" s="9">
        <v>81655.05</v>
      </c>
      <c r="AQ1198" s="9">
        <v>89440.77</v>
      </c>
      <c r="AR1198" s="9">
        <v>94407.59</v>
      </c>
      <c r="AS1198" s="9">
        <v>100808.8</v>
      </c>
      <c r="AT1198" s="9">
        <v>103390.6</v>
      </c>
      <c r="AU1198" s="9">
        <v>105018.2</v>
      </c>
      <c r="AV1198" s="9">
        <v>105627.9</v>
      </c>
      <c r="AW1198" s="9">
        <v>106230.3</v>
      </c>
      <c r="AX1198" s="9">
        <v>104788.6</v>
      </c>
      <c r="AY1198" s="9">
        <v>101277.7</v>
      </c>
      <c r="AZ1198" s="9">
        <v>98080.5</v>
      </c>
      <c r="BA1198" s="9">
        <v>95500.29</v>
      </c>
      <c r="BB1198" s="9">
        <v>85153</v>
      </c>
      <c r="BC1198" s="9">
        <v>67821.48</v>
      </c>
      <c r="BD1198" s="9">
        <v>60908.43</v>
      </c>
      <c r="BE1198" s="9">
        <v>60602.2</v>
      </c>
      <c r="BF1198" s="9">
        <v>104570.6</v>
      </c>
      <c r="BG1198" s="9">
        <v>74.549989999999994</v>
      </c>
      <c r="BH1198" s="9">
        <v>73.249880000000005</v>
      </c>
      <c r="BI1198" s="9">
        <v>72.02158</v>
      </c>
      <c r="BJ1198" s="9">
        <v>70.805329999999998</v>
      </c>
      <c r="BK1198" s="9">
        <v>69.824389999999994</v>
      </c>
      <c r="BL1198" s="9">
        <v>69.001270000000005</v>
      </c>
      <c r="BM1198" s="9">
        <v>68.960610000000003</v>
      </c>
      <c r="BN1198" s="9">
        <v>71.649140000000003</v>
      </c>
      <c r="BO1198" s="9">
        <v>76.43271</v>
      </c>
      <c r="BP1198" s="9">
        <v>81.11918</v>
      </c>
      <c r="BQ1198" s="9">
        <v>85.437100000000001</v>
      </c>
      <c r="BR1198" s="9">
        <v>89.280950000000004</v>
      </c>
      <c r="BS1198" s="9">
        <v>92.441860000000005</v>
      </c>
      <c r="BT1198" s="9">
        <v>94.795529999999999</v>
      </c>
      <c r="BU1198" s="9">
        <v>96.394419999999997</v>
      </c>
      <c r="BV1198" s="9">
        <v>96.907179999999997</v>
      </c>
      <c r="BW1198" s="9">
        <v>96.507159999999999</v>
      </c>
      <c r="BX1198" s="9">
        <v>95.032269999999997</v>
      </c>
      <c r="BY1198" s="9">
        <v>92.245189999999994</v>
      </c>
      <c r="BZ1198" s="9">
        <v>88.155959999999993</v>
      </c>
      <c r="CA1198" s="9">
        <v>83.821340000000006</v>
      </c>
      <c r="CB1198" s="9">
        <v>80.755240000000001</v>
      </c>
      <c r="CC1198" s="9">
        <v>78.510050000000007</v>
      </c>
      <c r="CD1198" s="9">
        <v>76.723309999999998</v>
      </c>
      <c r="CE1198" s="9">
        <v>280901.7</v>
      </c>
      <c r="CF1198" s="9">
        <v>247954</v>
      </c>
      <c r="CG1198" s="9">
        <v>235168.9</v>
      </c>
      <c r="CH1198" s="9">
        <v>204644.9</v>
      </c>
      <c r="CI1198" s="9">
        <v>106289.8</v>
      </c>
      <c r="CJ1198" s="9">
        <v>89709.5</v>
      </c>
      <c r="CK1198" s="9">
        <v>75351.740000000005</v>
      </c>
      <c r="CL1198" s="9">
        <v>116171.1</v>
      </c>
      <c r="CM1198" s="9">
        <v>176037.1</v>
      </c>
      <c r="CN1198" s="9">
        <v>259012.1</v>
      </c>
      <c r="CO1198" s="9">
        <v>328399.5</v>
      </c>
      <c r="CP1198" s="9">
        <v>399848.7</v>
      </c>
      <c r="CQ1198" s="9">
        <v>423989.1</v>
      </c>
      <c r="CR1198" s="9">
        <v>444518.5</v>
      </c>
      <c r="CS1198" s="9">
        <v>439465.2</v>
      </c>
      <c r="CT1198" s="9">
        <v>479152.3</v>
      </c>
      <c r="CU1198" s="9">
        <v>472714.5</v>
      </c>
      <c r="CV1198" s="9">
        <v>431775.9</v>
      </c>
      <c r="CW1198" s="9">
        <v>386319.5</v>
      </c>
      <c r="CX1198" s="9">
        <v>384028.7</v>
      </c>
      <c r="CY1198" s="9">
        <v>381858.4</v>
      </c>
      <c r="CZ1198" s="9">
        <v>352643</v>
      </c>
      <c r="DA1198" s="9">
        <v>353969.3</v>
      </c>
      <c r="DB1198" s="9">
        <v>348236.1</v>
      </c>
      <c r="DC1198" s="9">
        <v>399406.4</v>
      </c>
      <c r="DD1198" s="9">
        <v>610.99699999999996</v>
      </c>
      <c r="DE1198" s="9">
        <v>0</v>
      </c>
      <c r="DF1198" s="9">
        <v>0</v>
      </c>
      <c r="DG1198" s="9">
        <v>0</v>
      </c>
    </row>
    <row r="1199" spans="1:111" x14ac:dyDescent="0.25">
      <c r="A1199" s="9" t="s">
        <v>35</v>
      </c>
      <c r="B1199" s="9" t="s">
        <v>15</v>
      </c>
      <c r="C1199" s="9" t="s">
        <v>15</v>
      </c>
      <c r="D1199" s="9" t="s">
        <v>161</v>
      </c>
      <c r="E1199" s="9" t="s">
        <v>188</v>
      </c>
      <c r="F1199" s="9" t="s">
        <v>36</v>
      </c>
      <c r="G1199" s="9">
        <v>2017</v>
      </c>
      <c r="H1199" s="9">
        <v>5</v>
      </c>
      <c r="I1199" s="9">
        <v>48983.53</v>
      </c>
      <c r="J1199" s="9">
        <v>48285.18</v>
      </c>
      <c r="K1199" s="9">
        <v>48341.49</v>
      </c>
      <c r="L1199" s="9">
        <v>50854.58</v>
      </c>
      <c r="M1199" s="9">
        <v>53565.86</v>
      </c>
      <c r="N1199" s="9">
        <v>58555.82</v>
      </c>
      <c r="O1199" s="9">
        <v>63110.7</v>
      </c>
      <c r="P1199" s="9">
        <v>71293.37</v>
      </c>
      <c r="Q1199" s="9">
        <v>78366.06</v>
      </c>
      <c r="R1199" s="9">
        <v>83913.97</v>
      </c>
      <c r="S1199" s="9">
        <v>87064.12</v>
      </c>
      <c r="T1199" s="9">
        <v>90013.08</v>
      </c>
      <c r="U1199" s="9">
        <v>89815.2</v>
      </c>
      <c r="V1199" s="9">
        <v>75122.33</v>
      </c>
      <c r="W1199" s="9">
        <v>75615.33</v>
      </c>
      <c r="X1199" s="9">
        <v>78234.820000000007</v>
      </c>
      <c r="Y1199" s="9">
        <v>78158.070000000007</v>
      </c>
      <c r="Z1199" s="9">
        <v>75857.179999999993</v>
      </c>
      <c r="AA1199" s="9">
        <v>85986.49</v>
      </c>
      <c r="AB1199" s="9">
        <v>86747.6</v>
      </c>
      <c r="AC1199" s="9">
        <v>78108.86</v>
      </c>
      <c r="AD1199" s="9">
        <v>62464.25</v>
      </c>
      <c r="AE1199" s="9">
        <v>57383.040000000001</v>
      </c>
      <c r="AF1199" s="9">
        <v>57202.75</v>
      </c>
      <c r="AG1199" s="9">
        <v>76562.12</v>
      </c>
      <c r="AH1199" s="9">
        <v>49383.92</v>
      </c>
      <c r="AI1199" s="9">
        <v>48522.02</v>
      </c>
      <c r="AJ1199" s="9">
        <v>48796.09</v>
      </c>
      <c r="AK1199" s="9">
        <v>50958.8</v>
      </c>
      <c r="AL1199" s="9">
        <v>53638.32</v>
      </c>
      <c r="AM1199" s="9">
        <v>58828.21</v>
      </c>
      <c r="AN1199" s="9">
        <v>63354.95</v>
      </c>
      <c r="AO1199" s="9">
        <v>71042.28</v>
      </c>
      <c r="AP1199" s="9">
        <v>77520.98</v>
      </c>
      <c r="AQ1199" s="9">
        <v>82967.820000000007</v>
      </c>
      <c r="AR1199" s="9">
        <v>86507.21</v>
      </c>
      <c r="AS1199" s="9">
        <v>90518.07</v>
      </c>
      <c r="AT1199" s="9">
        <v>92157.82</v>
      </c>
      <c r="AU1199" s="9">
        <v>93219.88</v>
      </c>
      <c r="AV1199" s="9">
        <v>93712.88</v>
      </c>
      <c r="AW1199" s="9">
        <v>93575.57</v>
      </c>
      <c r="AX1199" s="9">
        <v>92343.09</v>
      </c>
      <c r="AY1199" s="9">
        <v>89493.37</v>
      </c>
      <c r="AZ1199" s="9">
        <v>87104.59</v>
      </c>
      <c r="BA1199" s="9">
        <v>86091.86</v>
      </c>
      <c r="BB1199" s="9">
        <v>78100.59</v>
      </c>
      <c r="BC1199" s="9">
        <v>63318.78</v>
      </c>
      <c r="BD1199" s="9">
        <v>57731.8</v>
      </c>
      <c r="BE1199" s="9">
        <v>57551.51</v>
      </c>
      <c r="BF1199" s="9">
        <v>92416.74</v>
      </c>
      <c r="BG1199" s="9">
        <v>65.687560000000005</v>
      </c>
      <c r="BH1199" s="9">
        <v>64.286950000000004</v>
      </c>
      <c r="BI1199" s="9">
        <v>63.141840000000002</v>
      </c>
      <c r="BJ1199" s="9">
        <v>61.775370000000002</v>
      </c>
      <c r="BK1199" s="9">
        <v>60.845669999999998</v>
      </c>
      <c r="BL1199" s="9">
        <v>60.045650000000002</v>
      </c>
      <c r="BM1199" s="9">
        <v>60.496949999999998</v>
      </c>
      <c r="BN1199" s="9">
        <v>63.806159999999998</v>
      </c>
      <c r="BO1199" s="9">
        <v>67.644970000000001</v>
      </c>
      <c r="BP1199" s="9">
        <v>71.513909999999996</v>
      </c>
      <c r="BQ1199" s="9">
        <v>75.003810000000001</v>
      </c>
      <c r="BR1199" s="9">
        <v>78.270589999999999</v>
      </c>
      <c r="BS1199" s="9">
        <v>80.984059999999999</v>
      </c>
      <c r="BT1199" s="9">
        <v>82.954989999999995</v>
      </c>
      <c r="BU1199" s="9">
        <v>84.213970000000003</v>
      </c>
      <c r="BV1199" s="9">
        <v>84.775919999999999</v>
      </c>
      <c r="BW1199" s="9">
        <v>84.589250000000007</v>
      </c>
      <c r="BX1199" s="9">
        <v>83.526489999999995</v>
      </c>
      <c r="BY1199" s="9">
        <v>81.512510000000006</v>
      </c>
      <c r="BZ1199" s="9">
        <v>77.978639999999999</v>
      </c>
      <c r="CA1199" s="9">
        <v>74.005210000000005</v>
      </c>
      <c r="CB1199" s="9">
        <v>71.132279999999994</v>
      </c>
      <c r="CC1199" s="9">
        <v>68.643389999999997</v>
      </c>
      <c r="CD1199" s="9">
        <v>66.663210000000007</v>
      </c>
      <c r="CE1199" s="9">
        <v>235003.5</v>
      </c>
      <c r="CF1199" s="9">
        <v>203129.1</v>
      </c>
      <c r="CG1199" s="9">
        <v>185857.2</v>
      </c>
      <c r="CH1199" s="9">
        <v>165513.4</v>
      </c>
      <c r="CI1199" s="9">
        <v>86972.7</v>
      </c>
      <c r="CJ1199" s="9">
        <v>74611.31</v>
      </c>
      <c r="CK1199" s="9">
        <v>62567.14</v>
      </c>
      <c r="CL1199" s="9">
        <v>105961.4</v>
      </c>
      <c r="CM1199" s="9">
        <v>163044</v>
      </c>
      <c r="CN1199" s="9">
        <v>236569.3</v>
      </c>
      <c r="CO1199" s="9">
        <v>298295.59999999998</v>
      </c>
      <c r="CP1199" s="9">
        <v>363770.1</v>
      </c>
      <c r="CQ1199" s="9">
        <v>386792.7</v>
      </c>
      <c r="CR1199" s="9">
        <v>403676.6</v>
      </c>
      <c r="CS1199" s="9">
        <v>401877.1</v>
      </c>
      <c r="CT1199" s="9">
        <v>444986.1</v>
      </c>
      <c r="CU1199" s="9">
        <v>443756.6</v>
      </c>
      <c r="CV1199" s="9">
        <v>398273.4</v>
      </c>
      <c r="CW1199" s="9">
        <v>345306.2</v>
      </c>
      <c r="CX1199" s="9">
        <v>339972.8</v>
      </c>
      <c r="CY1199" s="9">
        <v>334786.7</v>
      </c>
      <c r="CZ1199" s="9">
        <v>315303.59999999998</v>
      </c>
      <c r="DA1199" s="9">
        <v>302221.09999999998</v>
      </c>
      <c r="DB1199" s="9">
        <v>301637.90000000002</v>
      </c>
      <c r="DC1199" s="9">
        <v>370375.5</v>
      </c>
      <c r="DD1199" s="9">
        <v>610.99699999999996</v>
      </c>
      <c r="DE1199" s="9">
        <v>0</v>
      </c>
      <c r="DF1199" s="9">
        <v>0</v>
      </c>
      <c r="DG1199" s="9">
        <v>0</v>
      </c>
    </row>
    <row r="1200" spans="1:111" x14ac:dyDescent="0.25">
      <c r="A1200" s="9" t="s">
        <v>35</v>
      </c>
      <c r="B1200" s="9" t="s">
        <v>15</v>
      </c>
      <c r="C1200" s="9" t="s">
        <v>15</v>
      </c>
      <c r="D1200" s="9" t="s">
        <v>161</v>
      </c>
      <c r="E1200" s="9" t="s">
        <v>188</v>
      </c>
      <c r="F1200" s="9" t="s">
        <v>36</v>
      </c>
      <c r="G1200" s="9">
        <v>2017</v>
      </c>
      <c r="H1200" s="9">
        <v>6</v>
      </c>
      <c r="I1200" s="9">
        <v>49793.22</v>
      </c>
      <c r="J1200" s="9">
        <v>48815.7</v>
      </c>
      <c r="K1200" s="9">
        <v>48680.46</v>
      </c>
      <c r="L1200" s="9">
        <v>50591.38</v>
      </c>
      <c r="M1200" s="9">
        <v>52919.99</v>
      </c>
      <c r="N1200" s="9">
        <v>58323.89</v>
      </c>
      <c r="O1200" s="9">
        <v>63883.13</v>
      </c>
      <c r="P1200" s="9">
        <v>72387.8</v>
      </c>
      <c r="Q1200" s="9">
        <v>80632.86</v>
      </c>
      <c r="R1200" s="9">
        <v>87584.05</v>
      </c>
      <c r="S1200" s="9">
        <v>91367.74</v>
      </c>
      <c r="T1200" s="9">
        <v>95144.98</v>
      </c>
      <c r="U1200" s="9">
        <v>94867.3</v>
      </c>
      <c r="V1200" s="9">
        <v>80734.070000000007</v>
      </c>
      <c r="W1200" s="9">
        <v>81423.86</v>
      </c>
      <c r="X1200" s="9">
        <v>84026.55</v>
      </c>
      <c r="Y1200" s="9">
        <v>84163.94</v>
      </c>
      <c r="Z1200" s="9">
        <v>82508.210000000006</v>
      </c>
      <c r="AA1200" s="9">
        <v>91935.01</v>
      </c>
      <c r="AB1200" s="9">
        <v>91055.31</v>
      </c>
      <c r="AC1200" s="9">
        <v>82380.350000000006</v>
      </c>
      <c r="AD1200" s="9">
        <v>64779.47</v>
      </c>
      <c r="AE1200" s="9">
        <v>58247.69</v>
      </c>
      <c r="AF1200" s="9">
        <v>57930.18</v>
      </c>
      <c r="AG1200" s="9">
        <v>82561.37</v>
      </c>
      <c r="AH1200" s="9">
        <v>49835.519999999997</v>
      </c>
      <c r="AI1200" s="9">
        <v>48693.15</v>
      </c>
      <c r="AJ1200" s="9">
        <v>48810.29</v>
      </c>
      <c r="AK1200" s="9">
        <v>50764</v>
      </c>
      <c r="AL1200" s="9">
        <v>53040.61</v>
      </c>
      <c r="AM1200" s="9">
        <v>58463.65</v>
      </c>
      <c r="AN1200" s="9">
        <v>64105.03</v>
      </c>
      <c r="AO1200" s="9">
        <v>72195.09</v>
      </c>
      <c r="AP1200" s="9">
        <v>79859.97</v>
      </c>
      <c r="AQ1200" s="9">
        <v>86549.92</v>
      </c>
      <c r="AR1200" s="9">
        <v>90616.44</v>
      </c>
      <c r="AS1200" s="9">
        <v>95470.66</v>
      </c>
      <c r="AT1200" s="9">
        <v>97179.73</v>
      </c>
      <c r="AU1200" s="9">
        <v>98432.35</v>
      </c>
      <c r="AV1200" s="9">
        <v>99122.14</v>
      </c>
      <c r="AW1200" s="9">
        <v>99444.97</v>
      </c>
      <c r="AX1200" s="9">
        <v>98206.02</v>
      </c>
      <c r="AY1200" s="9">
        <v>95609.74</v>
      </c>
      <c r="AZ1200" s="9">
        <v>92660.99</v>
      </c>
      <c r="BA1200" s="9">
        <v>89905.14</v>
      </c>
      <c r="BB1200" s="9">
        <v>82093.64</v>
      </c>
      <c r="BC1200" s="9">
        <v>65660.59</v>
      </c>
      <c r="BD1200" s="9">
        <v>58982.51</v>
      </c>
      <c r="BE1200" s="9">
        <v>58665</v>
      </c>
      <c r="BF1200" s="9">
        <v>98139.04</v>
      </c>
      <c r="BG1200" s="9">
        <v>71.828770000000006</v>
      </c>
      <c r="BH1200" s="9">
        <v>70.222930000000005</v>
      </c>
      <c r="BI1200" s="9">
        <v>68.882459999999995</v>
      </c>
      <c r="BJ1200" s="9">
        <v>67.740340000000003</v>
      </c>
      <c r="BK1200" s="9">
        <v>66.70487</v>
      </c>
      <c r="BL1200" s="9">
        <v>65.863280000000003</v>
      </c>
      <c r="BM1200" s="9">
        <v>66.473780000000005</v>
      </c>
      <c r="BN1200" s="9">
        <v>69.900000000000006</v>
      </c>
      <c r="BO1200" s="9">
        <v>73.981930000000006</v>
      </c>
      <c r="BP1200" s="9">
        <v>78.097430000000003</v>
      </c>
      <c r="BQ1200" s="9">
        <v>81.849140000000006</v>
      </c>
      <c r="BR1200" s="9">
        <v>85.181169999999995</v>
      </c>
      <c r="BS1200" s="9">
        <v>88.073710000000005</v>
      </c>
      <c r="BT1200" s="9">
        <v>89.925430000000006</v>
      </c>
      <c r="BU1200" s="9">
        <v>91.504760000000005</v>
      </c>
      <c r="BV1200" s="9">
        <v>91.937020000000004</v>
      </c>
      <c r="BW1200" s="9">
        <v>91.329170000000005</v>
      </c>
      <c r="BX1200" s="9">
        <v>90.055149999999998</v>
      </c>
      <c r="BY1200" s="9">
        <v>87.781139999999994</v>
      </c>
      <c r="BZ1200" s="9">
        <v>84.193830000000005</v>
      </c>
      <c r="CA1200" s="9">
        <v>79.46414</v>
      </c>
      <c r="CB1200" s="9">
        <v>75.982309999999998</v>
      </c>
      <c r="CC1200" s="9">
        <v>73.518810000000002</v>
      </c>
      <c r="CD1200" s="9">
        <v>71.554810000000003</v>
      </c>
      <c r="CE1200" s="9">
        <v>234911.3</v>
      </c>
      <c r="CF1200" s="9">
        <v>201704.3</v>
      </c>
      <c r="CG1200" s="9">
        <v>184270.8</v>
      </c>
      <c r="CH1200" s="9">
        <v>160631.9</v>
      </c>
      <c r="CI1200" s="9">
        <v>87722.63</v>
      </c>
      <c r="CJ1200" s="9">
        <v>76944.210000000006</v>
      </c>
      <c r="CK1200" s="9">
        <v>61922.69</v>
      </c>
      <c r="CL1200" s="9">
        <v>99562.83</v>
      </c>
      <c r="CM1200" s="9">
        <v>150998.1</v>
      </c>
      <c r="CN1200" s="9">
        <v>216371.1</v>
      </c>
      <c r="CO1200" s="9">
        <v>272529.09999999998</v>
      </c>
      <c r="CP1200" s="9">
        <v>335231.3</v>
      </c>
      <c r="CQ1200" s="9">
        <v>358851.4</v>
      </c>
      <c r="CR1200" s="9">
        <v>377474</v>
      </c>
      <c r="CS1200" s="9">
        <v>375946.8</v>
      </c>
      <c r="CT1200" s="9">
        <v>414422.6</v>
      </c>
      <c r="CU1200" s="9">
        <v>413067.8</v>
      </c>
      <c r="CV1200" s="9">
        <v>371326.5</v>
      </c>
      <c r="CW1200" s="9">
        <v>323538.40000000002</v>
      </c>
      <c r="CX1200" s="9">
        <v>323759.59999999998</v>
      </c>
      <c r="CY1200" s="9">
        <v>326258.59999999998</v>
      </c>
      <c r="CZ1200" s="9">
        <v>296951.09999999998</v>
      </c>
      <c r="DA1200" s="9">
        <v>286928.2</v>
      </c>
      <c r="DB1200" s="9">
        <v>286058.7</v>
      </c>
      <c r="DC1200" s="9">
        <v>346507</v>
      </c>
      <c r="DD1200" s="9">
        <v>610.99699999999996</v>
      </c>
      <c r="DE1200" s="9">
        <v>0</v>
      </c>
      <c r="DF1200" s="9">
        <v>0</v>
      </c>
      <c r="DG1200" s="9">
        <v>0</v>
      </c>
    </row>
    <row r="1201" spans="1:111" x14ac:dyDescent="0.25">
      <c r="A1201" s="9" t="s">
        <v>35</v>
      </c>
      <c r="B1201" s="9" t="s">
        <v>15</v>
      </c>
      <c r="C1201" s="9" t="s">
        <v>15</v>
      </c>
      <c r="D1201" s="9" t="s">
        <v>161</v>
      </c>
      <c r="E1201" s="9" t="s">
        <v>188</v>
      </c>
      <c r="F1201" s="9" t="s">
        <v>36</v>
      </c>
      <c r="G1201" s="9">
        <v>2017</v>
      </c>
      <c r="H1201" s="9">
        <v>7</v>
      </c>
      <c r="I1201" s="9">
        <v>47270.86</v>
      </c>
      <c r="J1201" s="9">
        <v>46166.58</v>
      </c>
      <c r="K1201" s="9">
        <v>46775.54</v>
      </c>
      <c r="L1201" s="9">
        <v>48469.64</v>
      </c>
      <c r="M1201" s="9">
        <v>51461.64</v>
      </c>
      <c r="N1201" s="9">
        <v>57390.18</v>
      </c>
      <c r="O1201" s="9">
        <v>62116.14</v>
      </c>
      <c r="P1201" s="9">
        <v>70513.23</v>
      </c>
      <c r="Q1201" s="9">
        <v>77687.570000000007</v>
      </c>
      <c r="R1201" s="9">
        <v>83668.02</v>
      </c>
      <c r="S1201" s="9">
        <v>88225.09</v>
      </c>
      <c r="T1201" s="9">
        <v>92590.03</v>
      </c>
      <c r="U1201" s="9">
        <v>92338.48</v>
      </c>
      <c r="V1201" s="9">
        <v>79568.62</v>
      </c>
      <c r="W1201" s="9">
        <v>80128.84</v>
      </c>
      <c r="X1201" s="9">
        <v>82407.89</v>
      </c>
      <c r="Y1201" s="9">
        <v>82180.92</v>
      </c>
      <c r="Z1201" s="9">
        <v>80553.14</v>
      </c>
      <c r="AA1201" s="9">
        <v>87386.18</v>
      </c>
      <c r="AB1201" s="9">
        <v>86758.37</v>
      </c>
      <c r="AC1201" s="9">
        <v>78804.55</v>
      </c>
      <c r="AD1201" s="9">
        <v>61867.75</v>
      </c>
      <c r="AE1201" s="9">
        <v>55113.73</v>
      </c>
      <c r="AF1201" s="9">
        <v>54776.98</v>
      </c>
      <c r="AG1201" s="9">
        <v>80899.820000000007</v>
      </c>
      <c r="AH1201" s="9">
        <v>47514.04</v>
      </c>
      <c r="AI1201" s="9">
        <v>46426.71</v>
      </c>
      <c r="AJ1201" s="9">
        <v>46625.69</v>
      </c>
      <c r="AK1201" s="9">
        <v>48590.71</v>
      </c>
      <c r="AL1201" s="9">
        <v>51390.76</v>
      </c>
      <c r="AM1201" s="9">
        <v>57199.62</v>
      </c>
      <c r="AN1201" s="9">
        <v>62454.3</v>
      </c>
      <c r="AO1201" s="9">
        <v>70480.59</v>
      </c>
      <c r="AP1201" s="9">
        <v>77376.149999999994</v>
      </c>
      <c r="AQ1201" s="9">
        <v>83789.210000000006</v>
      </c>
      <c r="AR1201" s="9">
        <v>87737.17</v>
      </c>
      <c r="AS1201" s="9">
        <v>91891.17</v>
      </c>
      <c r="AT1201" s="9">
        <v>93851.47</v>
      </c>
      <c r="AU1201" s="9">
        <v>95052.53</v>
      </c>
      <c r="AV1201" s="9">
        <v>95612.74</v>
      </c>
      <c r="AW1201" s="9">
        <v>95679.39</v>
      </c>
      <c r="AX1201" s="9">
        <v>94294.26</v>
      </c>
      <c r="AY1201" s="9">
        <v>92050.49</v>
      </c>
      <c r="AZ1201" s="9">
        <v>89310.8</v>
      </c>
      <c r="BA1201" s="9">
        <v>86741.55</v>
      </c>
      <c r="BB1201" s="9">
        <v>78545.66</v>
      </c>
      <c r="BC1201" s="9">
        <v>62319.5</v>
      </c>
      <c r="BD1201" s="9">
        <v>55471.519999999997</v>
      </c>
      <c r="BE1201" s="9">
        <v>55134.77</v>
      </c>
      <c r="BF1201" s="9">
        <v>94516.5</v>
      </c>
      <c r="BG1201" s="9">
        <v>70.765540000000001</v>
      </c>
      <c r="BH1201" s="9">
        <v>69.416870000000003</v>
      </c>
      <c r="BI1201" s="9">
        <v>68.127989999999997</v>
      </c>
      <c r="BJ1201" s="9">
        <v>66.938199999999995</v>
      </c>
      <c r="BK1201" s="9">
        <v>65.981260000000006</v>
      </c>
      <c r="BL1201" s="9">
        <v>65.255610000000004</v>
      </c>
      <c r="BM1201" s="9">
        <v>65.563959999999994</v>
      </c>
      <c r="BN1201" s="9">
        <v>69.093289999999996</v>
      </c>
      <c r="BO1201" s="9">
        <v>73.527330000000006</v>
      </c>
      <c r="BP1201" s="9">
        <v>78.005610000000004</v>
      </c>
      <c r="BQ1201" s="9">
        <v>82.261030000000005</v>
      </c>
      <c r="BR1201" s="9">
        <v>85.993849999999995</v>
      </c>
      <c r="BS1201" s="9">
        <v>89.035970000000006</v>
      </c>
      <c r="BT1201" s="9">
        <v>91.428650000000005</v>
      </c>
      <c r="BU1201" s="9">
        <v>92.752560000000003</v>
      </c>
      <c r="BV1201" s="9">
        <v>93.27646</v>
      </c>
      <c r="BW1201" s="9">
        <v>93.032210000000006</v>
      </c>
      <c r="BX1201" s="9">
        <v>92.116209999999995</v>
      </c>
      <c r="BY1201" s="9">
        <v>89.754469999999998</v>
      </c>
      <c r="BZ1201" s="9">
        <v>85.958160000000007</v>
      </c>
      <c r="CA1201" s="9">
        <v>81.075239999999994</v>
      </c>
      <c r="CB1201" s="9">
        <v>77.602059999999994</v>
      </c>
      <c r="CC1201" s="9">
        <v>75.115200000000002</v>
      </c>
      <c r="CD1201" s="9">
        <v>73.178089999999997</v>
      </c>
      <c r="CE1201" s="9">
        <v>272731.90000000002</v>
      </c>
      <c r="CF1201" s="9">
        <v>238121.2</v>
      </c>
      <c r="CG1201" s="9">
        <v>218282.6</v>
      </c>
      <c r="CH1201" s="9">
        <v>190497.2</v>
      </c>
      <c r="CI1201" s="9">
        <v>107082.6</v>
      </c>
      <c r="CJ1201" s="9">
        <v>93270.95</v>
      </c>
      <c r="CK1201" s="9">
        <v>79422.61</v>
      </c>
      <c r="CL1201" s="9">
        <v>123765.4</v>
      </c>
      <c r="CM1201" s="9">
        <v>189818.7</v>
      </c>
      <c r="CN1201" s="9">
        <v>278090</v>
      </c>
      <c r="CO1201" s="9">
        <v>341616.7</v>
      </c>
      <c r="CP1201" s="9">
        <v>417018.4</v>
      </c>
      <c r="CQ1201" s="9">
        <v>442564.5</v>
      </c>
      <c r="CR1201" s="9">
        <v>464272.9</v>
      </c>
      <c r="CS1201" s="9">
        <v>461413.9</v>
      </c>
      <c r="CT1201" s="9">
        <v>504427.3</v>
      </c>
      <c r="CU1201" s="9">
        <v>495790</v>
      </c>
      <c r="CV1201" s="9">
        <v>454835.9</v>
      </c>
      <c r="CW1201" s="9">
        <v>405769.5</v>
      </c>
      <c r="CX1201" s="9">
        <v>408453.7</v>
      </c>
      <c r="CY1201" s="9">
        <v>398046.1</v>
      </c>
      <c r="CZ1201" s="9">
        <v>362863.8</v>
      </c>
      <c r="DA1201" s="9">
        <v>354075.4</v>
      </c>
      <c r="DB1201" s="9">
        <v>351527.2</v>
      </c>
      <c r="DC1201" s="9">
        <v>418570.4</v>
      </c>
      <c r="DD1201" s="9">
        <v>610.99699999999996</v>
      </c>
      <c r="DE1201" s="9">
        <v>0</v>
      </c>
      <c r="DF1201" s="9">
        <v>0</v>
      </c>
      <c r="DG1201" s="9">
        <v>0</v>
      </c>
    </row>
    <row r="1202" spans="1:111" x14ac:dyDescent="0.25">
      <c r="A1202" s="9" t="s">
        <v>35</v>
      </c>
      <c r="B1202" s="9" t="s">
        <v>15</v>
      </c>
      <c r="C1202" s="9" t="s">
        <v>15</v>
      </c>
      <c r="D1202" s="9" t="s">
        <v>161</v>
      </c>
      <c r="E1202" s="9" t="s">
        <v>188</v>
      </c>
      <c r="F1202" s="9" t="s">
        <v>36</v>
      </c>
      <c r="G1202" s="9">
        <v>2017</v>
      </c>
      <c r="H1202" s="9">
        <v>8</v>
      </c>
      <c r="I1202" s="9">
        <v>50496.41</v>
      </c>
      <c r="J1202" s="9">
        <v>49628.34</v>
      </c>
      <c r="K1202" s="9">
        <v>50117.29</v>
      </c>
      <c r="L1202" s="9">
        <v>51353.58</v>
      </c>
      <c r="M1202" s="9">
        <v>54375.86</v>
      </c>
      <c r="N1202" s="9">
        <v>61228.45</v>
      </c>
      <c r="O1202" s="9">
        <v>65091.89</v>
      </c>
      <c r="P1202" s="9">
        <v>72944.39</v>
      </c>
      <c r="Q1202" s="9">
        <v>80492.820000000007</v>
      </c>
      <c r="R1202" s="9">
        <v>86968.27</v>
      </c>
      <c r="S1202" s="9">
        <v>91753.73</v>
      </c>
      <c r="T1202" s="9">
        <v>96968.19</v>
      </c>
      <c r="U1202" s="9">
        <v>98402.39</v>
      </c>
      <c r="V1202" s="9">
        <v>86150.24</v>
      </c>
      <c r="W1202" s="9">
        <v>86750.71</v>
      </c>
      <c r="X1202" s="9">
        <v>89085.72</v>
      </c>
      <c r="Y1202" s="9">
        <v>88908.13</v>
      </c>
      <c r="Z1202" s="9">
        <v>86371.7</v>
      </c>
      <c r="AA1202" s="9">
        <v>91891.14</v>
      </c>
      <c r="AB1202" s="9">
        <v>94327.71</v>
      </c>
      <c r="AC1202" s="9">
        <v>83561.73</v>
      </c>
      <c r="AD1202" s="9">
        <v>65983.460000000006</v>
      </c>
      <c r="AE1202" s="9">
        <v>59588.46</v>
      </c>
      <c r="AF1202" s="9">
        <v>59380.9</v>
      </c>
      <c r="AG1202" s="9">
        <v>87402.69</v>
      </c>
      <c r="AH1202" s="9">
        <v>50587.19</v>
      </c>
      <c r="AI1202" s="9">
        <v>49516.24</v>
      </c>
      <c r="AJ1202" s="9">
        <v>49986.17</v>
      </c>
      <c r="AK1202" s="9">
        <v>51455.18</v>
      </c>
      <c r="AL1202" s="9">
        <v>54244.47</v>
      </c>
      <c r="AM1202" s="9">
        <v>60924.94</v>
      </c>
      <c r="AN1202" s="9">
        <v>64954.63</v>
      </c>
      <c r="AO1202" s="9">
        <v>72722.5</v>
      </c>
      <c r="AP1202" s="9">
        <v>80201.19</v>
      </c>
      <c r="AQ1202" s="9">
        <v>87059</v>
      </c>
      <c r="AR1202" s="9">
        <v>91521.12</v>
      </c>
      <c r="AS1202" s="9">
        <v>96847.53</v>
      </c>
      <c r="AT1202" s="9">
        <v>99096.13</v>
      </c>
      <c r="AU1202" s="9">
        <v>100555.2</v>
      </c>
      <c r="AV1202" s="9">
        <v>101155.7</v>
      </c>
      <c r="AW1202" s="9">
        <v>101705.9</v>
      </c>
      <c r="AX1202" s="9">
        <v>100237.1</v>
      </c>
      <c r="AY1202" s="9">
        <v>97430.1</v>
      </c>
      <c r="AZ1202" s="9">
        <v>94638.05</v>
      </c>
      <c r="BA1202" s="9">
        <v>92682.64</v>
      </c>
      <c r="BB1202" s="9">
        <v>82950.53</v>
      </c>
      <c r="BC1202" s="9">
        <v>66247.19</v>
      </c>
      <c r="BD1202" s="9">
        <v>59651.15</v>
      </c>
      <c r="BE1202" s="9">
        <v>59443.6</v>
      </c>
      <c r="BF1202" s="9">
        <v>100151.1</v>
      </c>
      <c r="BG1202" s="9">
        <v>71.915469999999999</v>
      </c>
      <c r="BH1202" s="9">
        <v>70.701009999999997</v>
      </c>
      <c r="BI1202" s="9">
        <v>69.176820000000006</v>
      </c>
      <c r="BJ1202" s="9">
        <v>68.015889999999999</v>
      </c>
      <c r="BK1202" s="9">
        <v>67.009420000000006</v>
      </c>
      <c r="BL1202" s="9">
        <v>66.232929999999996</v>
      </c>
      <c r="BM1202" s="9">
        <v>65.893209999999996</v>
      </c>
      <c r="BN1202" s="9">
        <v>68.362769999999998</v>
      </c>
      <c r="BO1202" s="9">
        <v>72.491489999999999</v>
      </c>
      <c r="BP1202" s="9">
        <v>76.979900000000001</v>
      </c>
      <c r="BQ1202" s="9">
        <v>81.31662</v>
      </c>
      <c r="BR1202" s="9">
        <v>84.990679999999998</v>
      </c>
      <c r="BS1202" s="9">
        <v>88.078320000000005</v>
      </c>
      <c r="BT1202" s="9">
        <v>90.506540000000001</v>
      </c>
      <c r="BU1202" s="9">
        <v>91.995069999999998</v>
      </c>
      <c r="BV1202" s="9">
        <v>92.695300000000003</v>
      </c>
      <c r="BW1202" s="9">
        <v>92.26728</v>
      </c>
      <c r="BX1202" s="9">
        <v>90.651219999999995</v>
      </c>
      <c r="BY1202" s="9">
        <v>87.992350000000002</v>
      </c>
      <c r="BZ1202" s="9">
        <v>83.960449999999994</v>
      </c>
      <c r="CA1202" s="9">
        <v>79.831220000000002</v>
      </c>
      <c r="CB1202" s="9">
        <v>77.263130000000004</v>
      </c>
      <c r="CC1202" s="9">
        <v>75.446619999999996</v>
      </c>
      <c r="CD1202" s="9">
        <v>73.725300000000004</v>
      </c>
      <c r="CE1202" s="9">
        <v>257850.3</v>
      </c>
      <c r="CF1202" s="9">
        <v>224250.3</v>
      </c>
      <c r="CG1202" s="9">
        <v>206603</v>
      </c>
      <c r="CH1202" s="9">
        <v>182744.7</v>
      </c>
      <c r="CI1202" s="9">
        <v>99830.43</v>
      </c>
      <c r="CJ1202" s="9">
        <v>86771.06</v>
      </c>
      <c r="CK1202" s="9">
        <v>72152.479999999996</v>
      </c>
      <c r="CL1202" s="9">
        <v>112673.9</v>
      </c>
      <c r="CM1202" s="9">
        <v>169991.5</v>
      </c>
      <c r="CN1202" s="9">
        <v>249121.1</v>
      </c>
      <c r="CO1202" s="9">
        <v>313788.3</v>
      </c>
      <c r="CP1202" s="9">
        <v>386506</v>
      </c>
      <c r="CQ1202" s="9">
        <v>409384</v>
      </c>
      <c r="CR1202" s="9">
        <v>428127.1</v>
      </c>
      <c r="CS1202" s="9">
        <v>425366.5</v>
      </c>
      <c r="CT1202" s="9">
        <v>466173.2</v>
      </c>
      <c r="CU1202" s="9">
        <v>458003.5</v>
      </c>
      <c r="CV1202" s="9">
        <v>417296.5</v>
      </c>
      <c r="CW1202" s="9">
        <v>368521.7</v>
      </c>
      <c r="CX1202" s="9">
        <v>370923.8</v>
      </c>
      <c r="CY1202" s="9">
        <v>370739.9</v>
      </c>
      <c r="CZ1202" s="9">
        <v>341420.9</v>
      </c>
      <c r="DA1202" s="9">
        <v>339687.8</v>
      </c>
      <c r="DB1202" s="9">
        <v>338527.7</v>
      </c>
      <c r="DC1202" s="9">
        <v>386736.1</v>
      </c>
      <c r="DD1202" s="9">
        <v>610.99699999999996</v>
      </c>
      <c r="DE1202" s="9">
        <v>0</v>
      </c>
      <c r="DF1202" s="9">
        <v>0</v>
      </c>
      <c r="DG1202" s="9">
        <v>0</v>
      </c>
    </row>
    <row r="1203" spans="1:111" x14ac:dyDescent="0.25">
      <c r="A1203" s="9" t="s">
        <v>35</v>
      </c>
      <c r="B1203" s="9" t="s">
        <v>15</v>
      </c>
      <c r="C1203" s="9" t="s">
        <v>15</v>
      </c>
      <c r="D1203" s="9" t="s">
        <v>161</v>
      </c>
      <c r="E1203" s="9" t="s">
        <v>188</v>
      </c>
      <c r="F1203" s="9" t="s">
        <v>36</v>
      </c>
      <c r="G1203" s="9">
        <v>2017</v>
      </c>
      <c r="H1203" s="9">
        <v>9</v>
      </c>
      <c r="I1203" s="9">
        <v>48136.3</v>
      </c>
      <c r="J1203" s="9">
        <v>47421.03</v>
      </c>
      <c r="K1203" s="9">
        <v>47171.35</v>
      </c>
      <c r="L1203" s="9">
        <v>49359.75</v>
      </c>
      <c r="M1203" s="9">
        <v>52069.89</v>
      </c>
      <c r="N1203" s="9">
        <v>59297.84</v>
      </c>
      <c r="O1203" s="9">
        <v>61521.45</v>
      </c>
      <c r="P1203" s="9">
        <v>68999.91</v>
      </c>
      <c r="Q1203" s="9">
        <v>76497.47</v>
      </c>
      <c r="R1203" s="9">
        <v>83434.53</v>
      </c>
      <c r="S1203" s="9">
        <v>87189.71</v>
      </c>
      <c r="T1203" s="9">
        <v>92003.03</v>
      </c>
      <c r="U1203" s="9">
        <v>92735.76</v>
      </c>
      <c r="V1203" s="9">
        <v>78021.17</v>
      </c>
      <c r="W1203" s="9">
        <v>78667.97</v>
      </c>
      <c r="X1203" s="9">
        <v>81954.91</v>
      </c>
      <c r="Y1203" s="9">
        <v>81739.240000000005</v>
      </c>
      <c r="Z1203" s="9">
        <v>79298.42</v>
      </c>
      <c r="AA1203" s="9">
        <v>91703.5</v>
      </c>
      <c r="AB1203" s="9">
        <v>89644.06</v>
      </c>
      <c r="AC1203" s="9">
        <v>79022.17</v>
      </c>
      <c r="AD1203" s="9">
        <v>62058.67</v>
      </c>
      <c r="AE1203" s="9">
        <v>56165.15</v>
      </c>
      <c r="AF1203" s="9">
        <v>55794.17</v>
      </c>
      <c r="AG1203" s="9">
        <v>79950.38</v>
      </c>
      <c r="AH1203" s="9">
        <v>48331.22</v>
      </c>
      <c r="AI1203" s="9">
        <v>47608.83</v>
      </c>
      <c r="AJ1203" s="9">
        <v>47473.03</v>
      </c>
      <c r="AK1203" s="9">
        <v>49355.79</v>
      </c>
      <c r="AL1203" s="9">
        <v>52065.67</v>
      </c>
      <c r="AM1203" s="9">
        <v>59553.79</v>
      </c>
      <c r="AN1203" s="9">
        <v>61824.53</v>
      </c>
      <c r="AO1203" s="9">
        <v>68795.899999999994</v>
      </c>
      <c r="AP1203" s="9">
        <v>75762.820000000007</v>
      </c>
      <c r="AQ1203" s="9">
        <v>82585.179999999993</v>
      </c>
      <c r="AR1203" s="9">
        <v>86747.31</v>
      </c>
      <c r="AS1203" s="9">
        <v>92529.56</v>
      </c>
      <c r="AT1203" s="9">
        <v>94963.21</v>
      </c>
      <c r="AU1203" s="9">
        <v>96611.31</v>
      </c>
      <c r="AV1203" s="9">
        <v>97258.11</v>
      </c>
      <c r="AW1203" s="9">
        <v>97804.96</v>
      </c>
      <c r="AX1203" s="9">
        <v>96435.53</v>
      </c>
      <c r="AY1203" s="9">
        <v>93383.37</v>
      </c>
      <c r="AZ1203" s="9">
        <v>92964.42</v>
      </c>
      <c r="BA1203" s="9">
        <v>88919.86</v>
      </c>
      <c r="BB1203" s="9">
        <v>78942.210000000006</v>
      </c>
      <c r="BC1203" s="9">
        <v>62753.33</v>
      </c>
      <c r="BD1203" s="9">
        <v>56406.38</v>
      </c>
      <c r="BE1203" s="9">
        <v>56035.4</v>
      </c>
      <c r="BF1203" s="9">
        <v>96297.14</v>
      </c>
      <c r="BG1203" s="9">
        <v>70.57199</v>
      </c>
      <c r="BH1203" s="9">
        <v>69.009399999999999</v>
      </c>
      <c r="BI1203" s="9">
        <v>67.820319999999995</v>
      </c>
      <c r="BJ1203" s="9">
        <v>66.587360000000004</v>
      </c>
      <c r="BK1203" s="9">
        <v>65.729299999999995</v>
      </c>
      <c r="BL1203" s="9">
        <v>64.933300000000003</v>
      </c>
      <c r="BM1203" s="9">
        <v>64.214740000000006</v>
      </c>
      <c r="BN1203" s="9">
        <v>65.713809999999995</v>
      </c>
      <c r="BO1203" s="9">
        <v>70.405240000000006</v>
      </c>
      <c r="BP1203" s="9">
        <v>75.457030000000003</v>
      </c>
      <c r="BQ1203" s="9">
        <v>80.45026</v>
      </c>
      <c r="BR1203" s="9">
        <v>84.609039999999993</v>
      </c>
      <c r="BS1203" s="9">
        <v>88.142520000000005</v>
      </c>
      <c r="BT1203" s="9">
        <v>90.84639</v>
      </c>
      <c r="BU1203" s="9">
        <v>92.797359999999998</v>
      </c>
      <c r="BV1203" s="9">
        <v>93.136849999999995</v>
      </c>
      <c r="BW1203" s="9">
        <v>92.33117</v>
      </c>
      <c r="BX1203" s="9">
        <v>90.509110000000007</v>
      </c>
      <c r="BY1203" s="9">
        <v>87.008170000000007</v>
      </c>
      <c r="BZ1203" s="9">
        <v>82.007180000000005</v>
      </c>
      <c r="CA1203" s="9">
        <v>78.073170000000005</v>
      </c>
      <c r="CB1203" s="9">
        <v>75.56514</v>
      </c>
      <c r="CC1203" s="9">
        <v>73.470150000000004</v>
      </c>
      <c r="CD1203" s="9">
        <v>71.670150000000007</v>
      </c>
      <c r="CE1203" s="9">
        <v>238859.8</v>
      </c>
      <c r="CF1203" s="9">
        <v>205337.4</v>
      </c>
      <c r="CG1203" s="9">
        <v>189426.7</v>
      </c>
      <c r="CH1203" s="9">
        <v>171834.3</v>
      </c>
      <c r="CI1203" s="9">
        <v>89416.73</v>
      </c>
      <c r="CJ1203" s="9">
        <v>76792.41</v>
      </c>
      <c r="CK1203" s="9">
        <v>63897.4</v>
      </c>
      <c r="CL1203" s="9">
        <v>107264.8</v>
      </c>
      <c r="CM1203" s="9">
        <v>165138.9</v>
      </c>
      <c r="CN1203" s="9">
        <v>239660.3</v>
      </c>
      <c r="CO1203" s="9">
        <v>306478</v>
      </c>
      <c r="CP1203" s="9">
        <v>383769.8</v>
      </c>
      <c r="CQ1203" s="9">
        <v>391118</v>
      </c>
      <c r="CR1203" s="9">
        <v>413429.5</v>
      </c>
      <c r="CS1203" s="9">
        <v>405115.8</v>
      </c>
      <c r="CT1203" s="9">
        <v>450400.7</v>
      </c>
      <c r="CU1203" s="9">
        <v>449889.3</v>
      </c>
      <c r="CV1203" s="9">
        <v>405204.4</v>
      </c>
      <c r="CW1203" s="9">
        <v>349020.4</v>
      </c>
      <c r="CX1203" s="9">
        <v>342956.3</v>
      </c>
      <c r="CY1203" s="9">
        <v>339083</v>
      </c>
      <c r="CZ1203" s="9">
        <v>319833.2</v>
      </c>
      <c r="DA1203" s="9">
        <v>310871.3</v>
      </c>
      <c r="DB1203" s="9">
        <v>309043.90000000002</v>
      </c>
      <c r="DC1203" s="9">
        <v>379631.4</v>
      </c>
      <c r="DD1203" s="9">
        <v>610.99699999999996</v>
      </c>
      <c r="DE1203" s="9">
        <v>0</v>
      </c>
      <c r="DF1203" s="9">
        <v>0</v>
      </c>
      <c r="DG1203" s="9">
        <v>0</v>
      </c>
    </row>
    <row r="1204" spans="1:111" x14ac:dyDescent="0.25">
      <c r="A1204" s="9" t="s">
        <v>35</v>
      </c>
      <c r="B1204" s="9" t="s">
        <v>15</v>
      </c>
      <c r="C1204" s="9" t="s">
        <v>15</v>
      </c>
      <c r="D1204" s="9" t="s">
        <v>161</v>
      </c>
      <c r="E1204" s="9" t="s">
        <v>188</v>
      </c>
      <c r="F1204" s="9" t="s">
        <v>36</v>
      </c>
      <c r="G1204" s="9">
        <v>2017</v>
      </c>
      <c r="H1204" s="9">
        <v>10</v>
      </c>
      <c r="I1204" s="9">
        <v>38550.11</v>
      </c>
      <c r="J1204" s="9">
        <v>37926.620000000003</v>
      </c>
      <c r="K1204" s="9">
        <v>37461.4</v>
      </c>
      <c r="L1204" s="9">
        <v>39180.870000000003</v>
      </c>
      <c r="M1204" s="9">
        <v>41866.120000000003</v>
      </c>
      <c r="N1204" s="9">
        <v>48432.75</v>
      </c>
      <c r="O1204" s="9">
        <v>50550.67</v>
      </c>
      <c r="P1204" s="9">
        <v>56009.64</v>
      </c>
      <c r="Q1204" s="9">
        <v>62264.38</v>
      </c>
      <c r="R1204" s="9">
        <v>67751.62</v>
      </c>
      <c r="S1204" s="9">
        <v>70697.289999999994</v>
      </c>
      <c r="T1204" s="9">
        <v>74589.88</v>
      </c>
      <c r="U1204" s="9">
        <v>75011.75</v>
      </c>
      <c r="V1204" s="9">
        <v>60719.58</v>
      </c>
      <c r="W1204" s="9">
        <v>61037.35</v>
      </c>
      <c r="X1204" s="9">
        <v>64176.98</v>
      </c>
      <c r="Y1204" s="9">
        <v>63890.15</v>
      </c>
      <c r="Z1204" s="9">
        <v>64572.39</v>
      </c>
      <c r="AA1204" s="9">
        <v>76272.97</v>
      </c>
      <c r="AB1204" s="9">
        <v>73423.399999999994</v>
      </c>
      <c r="AC1204" s="9">
        <v>64538.81</v>
      </c>
      <c r="AD1204" s="9">
        <v>50285.62</v>
      </c>
      <c r="AE1204" s="9">
        <v>45190.51</v>
      </c>
      <c r="AF1204" s="9">
        <v>45150.080000000002</v>
      </c>
      <c r="AG1204" s="9">
        <v>62856.92</v>
      </c>
      <c r="AH1204" s="9">
        <v>38712.18</v>
      </c>
      <c r="AI1204" s="9">
        <v>38071.51</v>
      </c>
      <c r="AJ1204" s="9">
        <v>37730.76</v>
      </c>
      <c r="AK1204" s="9">
        <v>39152.28</v>
      </c>
      <c r="AL1204" s="9">
        <v>41828.589999999997</v>
      </c>
      <c r="AM1204" s="9">
        <v>48646.8</v>
      </c>
      <c r="AN1204" s="9">
        <v>50866.85</v>
      </c>
      <c r="AO1204" s="9">
        <v>55855.94</v>
      </c>
      <c r="AP1204" s="9">
        <v>61574.51</v>
      </c>
      <c r="AQ1204" s="9">
        <v>66909.899999999994</v>
      </c>
      <c r="AR1204" s="9">
        <v>70241.45</v>
      </c>
      <c r="AS1204" s="9">
        <v>75096.28</v>
      </c>
      <c r="AT1204" s="9">
        <v>77169.039999999994</v>
      </c>
      <c r="AU1204" s="9">
        <v>78934.97</v>
      </c>
      <c r="AV1204" s="9">
        <v>79252.740000000005</v>
      </c>
      <c r="AW1204" s="9">
        <v>79645.61</v>
      </c>
      <c r="AX1204" s="9">
        <v>78252.27</v>
      </c>
      <c r="AY1204" s="9">
        <v>78341</v>
      </c>
      <c r="AZ1204" s="9">
        <v>77458.039999999994</v>
      </c>
      <c r="BA1204" s="9">
        <v>72775.199999999997</v>
      </c>
      <c r="BB1204" s="9">
        <v>64455.58</v>
      </c>
      <c r="BC1204" s="9">
        <v>51042.18</v>
      </c>
      <c r="BD1204" s="9">
        <v>45450.27</v>
      </c>
      <c r="BE1204" s="9">
        <v>45409.84</v>
      </c>
      <c r="BF1204" s="9">
        <v>78850.59</v>
      </c>
      <c r="BG1204" s="9">
        <v>64.218980000000002</v>
      </c>
      <c r="BH1204" s="9">
        <v>62.948030000000003</v>
      </c>
      <c r="BI1204" s="9">
        <v>61.989019999999996</v>
      </c>
      <c r="BJ1204" s="9">
        <v>61.0045</v>
      </c>
      <c r="BK1204" s="9">
        <v>60.451030000000003</v>
      </c>
      <c r="BL1204" s="9">
        <v>59.88937</v>
      </c>
      <c r="BM1204" s="9">
        <v>59.393079999999998</v>
      </c>
      <c r="BN1204" s="9">
        <v>59.742429999999999</v>
      </c>
      <c r="BO1204" s="9">
        <v>63.356490000000001</v>
      </c>
      <c r="BP1204" s="9">
        <v>68.211460000000002</v>
      </c>
      <c r="BQ1204" s="9">
        <v>72.463669999999993</v>
      </c>
      <c r="BR1204" s="9">
        <v>76.355519999999999</v>
      </c>
      <c r="BS1204" s="9">
        <v>79.859989999999996</v>
      </c>
      <c r="BT1204" s="9">
        <v>82.145240000000001</v>
      </c>
      <c r="BU1204" s="9">
        <v>83.162840000000003</v>
      </c>
      <c r="BV1204" s="9">
        <v>83.209789999999998</v>
      </c>
      <c r="BW1204" s="9">
        <v>82.421729999999997</v>
      </c>
      <c r="BX1204" s="9">
        <v>80.59487</v>
      </c>
      <c r="BY1204" s="9">
        <v>76.728629999999995</v>
      </c>
      <c r="BZ1204" s="9">
        <v>72.992270000000005</v>
      </c>
      <c r="CA1204" s="9">
        <v>70.20581</v>
      </c>
      <c r="CB1204" s="9">
        <v>68.222589999999997</v>
      </c>
      <c r="CC1204" s="9">
        <v>66.607119999999995</v>
      </c>
      <c r="CD1204" s="9">
        <v>65.076620000000005</v>
      </c>
      <c r="CE1204" s="9">
        <v>231111.4</v>
      </c>
      <c r="CF1204" s="9">
        <v>197701</v>
      </c>
      <c r="CG1204" s="9">
        <v>182859.7</v>
      </c>
      <c r="CH1204" s="9">
        <v>167615.20000000001</v>
      </c>
      <c r="CI1204" s="9">
        <v>85504.09</v>
      </c>
      <c r="CJ1204" s="9">
        <v>74495.12</v>
      </c>
      <c r="CK1204" s="9">
        <v>61808.39</v>
      </c>
      <c r="CL1204" s="9">
        <v>102574.7</v>
      </c>
      <c r="CM1204" s="9">
        <v>157111.70000000001</v>
      </c>
      <c r="CN1204" s="9">
        <v>230306.6</v>
      </c>
      <c r="CO1204" s="9">
        <v>295016.90000000002</v>
      </c>
      <c r="CP1204" s="9">
        <v>353491</v>
      </c>
      <c r="CQ1204" s="9">
        <v>384595</v>
      </c>
      <c r="CR1204" s="9">
        <v>394470.5</v>
      </c>
      <c r="CS1204" s="9">
        <v>384994.1</v>
      </c>
      <c r="CT1204" s="9">
        <v>448298</v>
      </c>
      <c r="CU1204" s="9">
        <v>428349</v>
      </c>
      <c r="CV1204" s="9">
        <v>387385.9</v>
      </c>
      <c r="CW1204" s="9">
        <v>332311.40000000002</v>
      </c>
      <c r="CX1204" s="9">
        <v>328785.5</v>
      </c>
      <c r="CY1204" s="9">
        <v>326526.3</v>
      </c>
      <c r="CZ1204" s="9">
        <v>308433.7</v>
      </c>
      <c r="DA1204" s="9">
        <v>301170.2</v>
      </c>
      <c r="DB1204" s="9">
        <v>301155.09999999998</v>
      </c>
      <c r="DC1204" s="9">
        <v>357898.3</v>
      </c>
      <c r="DD1204" s="9">
        <v>610.99699999999996</v>
      </c>
      <c r="DE1204" s="9">
        <v>0</v>
      </c>
      <c r="DF1204" s="9">
        <v>0</v>
      </c>
      <c r="DG1204" s="9">
        <v>0</v>
      </c>
    </row>
    <row r="1205" spans="1:111" x14ac:dyDescent="0.25">
      <c r="A1205" s="9" t="s">
        <v>35</v>
      </c>
      <c r="B1205" s="9" t="s">
        <v>15</v>
      </c>
      <c r="C1205" s="9" t="s">
        <v>15</v>
      </c>
      <c r="D1205" s="9" t="s">
        <v>161</v>
      </c>
      <c r="E1205" s="9" t="s">
        <v>188</v>
      </c>
      <c r="F1205" s="9" t="s">
        <v>33</v>
      </c>
      <c r="G1205" s="9">
        <v>2017</v>
      </c>
      <c r="H1205" s="9">
        <v>8</v>
      </c>
      <c r="I1205" s="9">
        <v>50595.15</v>
      </c>
      <c r="J1205" s="9">
        <v>49738.080000000002</v>
      </c>
      <c r="K1205" s="9">
        <v>50244.3</v>
      </c>
      <c r="L1205" s="9">
        <v>51463.88</v>
      </c>
      <c r="M1205" s="9">
        <v>54456.63</v>
      </c>
      <c r="N1205" s="9">
        <v>61348.82</v>
      </c>
      <c r="O1205" s="9">
        <v>65154.5</v>
      </c>
      <c r="P1205" s="9">
        <v>72972.7</v>
      </c>
      <c r="Q1205" s="9">
        <v>80477.759999999995</v>
      </c>
      <c r="R1205" s="9">
        <v>86949.62</v>
      </c>
      <c r="S1205" s="9">
        <v>91731.19</v>
      </c>
      <c r="T1205" s="9">
        <v>96916.06</v>
      </c>
      <c r="U1205" s="9">
        <v>98343.67</v>
      </c>
      <c r="V1205" s="9">
        <v>86088.39</v>
      </c>
      <c r="W1205" s="9">
        <v>86724.08</v>
      </c>
      <c r="X1205" s="9">
        <v>88950.18</v>
      </c>
      <c r="Y1205" s="9">
        <v>88834.48</v>
      </c>
      <c r="Z1205" s="9">
        <v>86307.74</v>
      </c>
      <c r="AA1205" s="9">
        <v>91925.39</v>
      </c>
      <c r="AB1205" s="9">
        <v>94389.03</v>
      </c>
      <c r="AC1205" s="9">
        <v>83657.75</v>
      </c>
      <c r="AD1205" s="9">
        <v>66011.509999999995</v>
      </c>
      <c r="AE1205" s="9">
        <v>59528.6</v>
      </c>
      <c r="AF1205" s="9">
        <v>59165.85</v>
      </c>
      <c r="AG1205" s="9">
        <v>87377.97</v>
      </c>
      <c r="AH1205" s="9">
        <v>50685.94</v>
      </c>
      <c r="AI1205" s="9">
        <v>49625.97</v>
      </c>
      <c r="AJ1205" s="9">
        <v>50113.18</v>
      </c>
      <c r="AK1205" s="9">
        <v>51565.48</v>
      </c>
      <c r="AL1205" s="9">
        <v>54325.24</v>
      </c>
      <c r="AM1205" s="9">
        <v>61045.3</v>
      </c>
      <c r="AN1205" s="9">
        <v>65017.23</v>
      </c>
      <c r="AO1205" s="9">
        <v>72750.81</v>
      </c>
      <c r="AP1205" s="9">
        <v>80186.13</v>
      </c>
      <c r="AQ1205" s="9">
        <v>87040.35</v>
      </c>
      <c r="AR1205" s="9">
        <v>91498.58</v>
      </c>
      <c r="AS1205" s="9">
        <v>96795.4</v>
      </c>
      <c r="AT1205" s="9">
        <v>99037.41</v>
      </c>
      <c r="AU1205" s="9">
        <v>100493.4</v>
      </c>
      <c r="AV1205" s="9">
        <v>101129.1</v>
      </c>
      <c r="AW1205" s="9">
        <v>101570.4</v>
      </c>
      <c r="AX1205" s="9">
        <v>100163.5</v>
      </c>
      <c r="AY1205" s="9">
        <v>97366.12</v>
      </c>
      <c r="AZ1205" s="9">
        <v>94672.3</v>
      </c>
      <c r="BA1205" s="9">
        <v>92743.96</v>
      </c>
      <c r="BB1205" s="9">
        <v>83046.55</v>
      </c>
      <c r="BC1205" s="9">
        <v>66275.240000000005</v>
      </c>
      <c r="BD1205" s="9">
        <v>59591.29</v>
      </c>
      <c r="BE1205" s="9">
        <v>59228.55</v>
      </c>
      <c r="BF1205" s="9">
        <v>100126.3</v>
      </c>
      <c r="BG1205" s="9">
        <v>71.270439999999994</v>
      </c>
      <c r="BH1205" s="9">
        <v>69.837549999999993</v>
      </c>
      <c r="BI1205" s="9">
        <v>68.501890000000003</v>
      </c>
      <c r="BJ1205" s="9">
        <v>67.320449999999994</v>
      </c>
      <c r="BK1205" s="9">
        <v>66.356210000000004</v>
      </c>
      <c r="BL1205" s="9">
        <v>65.571280000000002</v>
      </c>
      <c r="BM1205" s="9">
        <v>65.536420000000007</v>
      </c>
      <c r="BN1205" s="9">
        <v>68.267470000000003</v>
      </c>
      <c r="BO1205" s="9">
        <v>72.601500000000001</v>
      </c>
      <c r="BP1205" s="9">
        <v>77.134990000000002</v>
      </c>
      <c r="BQ1205" s="9">
        <v>81.469260000000006</v>
      </c>
      <c r="BR1205" s="9">
        <v>85.193680000000001</v>
      </c>
      <c r="BS1205" s="9">
        <v>88.332629999999995</v>
      </c>
      <c r="BT1205" s="9">
        <v>90.676749999999998</v>
      </c>
      <c r="BU1205" s="9">
        <v>92.262439999999998</v>
      </c>
      <c r="BV1205" s="9">
        <v>92.761420000000001</v>
      </c>
      <c r="BW1205" s="9">
        <v>92.239959999999996</v>
      </c>
      <c r="BX1205" s="9">
        <v>90.832930000000005</v>
      </c>
      <c r="BY1205" s="9">
        <v>88.134039999999999</v>
      </c>
      <c r="BZ1205" s="9">
        <v>84.029899999999998</v>
      </c>
      <c r="CA1205" s="9">
        <v>79.610950000000003</v>
      </c>
      <c r="CB1205" s="9">
        <v>76.603160000000003</v>
      </c>
      <c r="CC1205" s="9">
        <v>74.387699999999995</v>
      </c>
      <c r="CD1205" s="9">
        <v>72.532089999999997</v>
      </c>
      <c r="CE1205" s="9">
        <v>256894.7</v>
      </c>
      <c r="CF1205" s="9">
        <v>223986.3</v>
      </c>
      <c r="CG1205" s="9">
        <v>205625.4</v>
      </c>
      <c r="CH1205" s="9">
        <v>181920</v>
      </c>
      <c r="CI1205" s="9">
        <v>98954.12</v>
      </c>
      <c r="CJ1205" s="9">
        <v>86241.279999999999</v>
      </c>
      <c r="CK1205" s="9">
        <v>71987.73</v>
      </c>
      <c r="CL1205" s="9">
        <v>112464.9</v>
      </c>
      <c r="CM1205" s="9">
        <v>169748.9</v>
      </c>
      <c r="CN1205" s="9">
        <v>248680.7</v>
      </c>
      <c r="CO1205" s="9">
        <v>312706.09999999998</v>
      </c>
      <c r="CP1205" s="9">
        <v>384191.9</v>
      </c>
      <c r="CQ1205" s="9">
        <v>407621.4</v>
      </c>
      <c r="CR1205" s="9">
        <v>427388.6</v>
      </c>
      <c r="CS1205" s="9">
        <v>424352.8</v>
      </c>
      <c r="CT1205" s="9">
        <v>463929.59999999998</v>
      </c>
      <c r="CU1205" s="9">
        <v>457169.7</v>
      </c>
      <c r="CV1205" s="9">
        <v>417129.3</v>
      </c>
      <c r="CW1205" s="9">
        <v>368702.2</v>
      </c>
      <c r="CX1205" s="9">
        <v>370636</v>
      </c>
      <c r="CY1205" s="9">
        <v>370715.6</v>
      </c>
      <c r="CZ1205" s="9">
        <v>341226.2</v>
      </c>
      <c r="DA1205" s="9">
        <v>339412.3</v>
      </c>
      <c r="DB1205" s="9">
        <v>337075.4</v>
      </c>
      <c r="DC1205" s="9">
        <v>385750.1</v>
      </c>
      <c r="DD1205" s="9">
        <v>610.99699999999996</v>
      </c>
      <c r="DE1205" s="9">
        <v>0</v>
      </c>
      <c r="DF1205" s="9">
        <v>0</v>
      </c>
      <c r="DG1205" s="9">
        <v>0</v>
      </c>
    </row>
    <row r="1206" spans="1:111" x14ac:dyDescent="0.25">
      <c r="A1206" s="9" t="s">
        <v>35</v>
      </c>
      <c r="B1206" s="9" t="s">
        <v>15</v>
      </c>
      <c r="C1206" s="9" t="s">
        <v>4</v>
      </c>
      <c r="D1206" s="9" t="s">
        <v>187</v>
      </c>
      <c r="E1206" s="9" t="s">
        <v>160</v>
      </c>
      <c r="F1206" s="9" t="s">
        <v>36</v>
      </c>
      <c r="G1206" s="9">
        <v>2017</v>
      </c>
      <c r="H1206" s="9">
        <v>5</v>
      </c>
      <c r="I1206" s="9">
        <v>33014.04</v>
      </c>
      <c r="J1206" s="9">
        <v>32689.09</v>
      </c>
      <c r="K1206" s="9">
        <v>32595.1</v>
      </c>
      <c r="L1206" s="9">
        <v>33698.660000000003</v>
      </c>
      <c r="M1206" s="9">
        <v>35192.050000000003</v>
      </c>
      <c r="N1206" s="9">
        <v>38720.839999999997</v>
      </c>
      <c r="O1206" s="9">
        <v>41975.56</v>
      </c>
      <c r="P1206" s="9">
        <v>46872.13</v>
      </c>
      <c r="Q1206" s="9">
        <v>51227.64</v>
      </c>
      <c r="R1206" s="9">
        <v>54363.26</v>
      </c>
      <c r="S1206" s="9">
        <v>56275.07</v>
      </c>
      <c r="T1206" s="9">
        <v>57865.279999999999</v>
      </c>
      <c r="U1206" s="9">
        <v>58274.99</v>
      </c>
      <c r="V1206" s="9">
        <v>51860.42</v>
      </c>
      <c r="W1206" s="9">
        <v>52121.54</v>
      </c>
      <c r="X1206" s="9">
        <v>52656.38</v>
      </c>
      <c r="Y1206" s="9">
        <v>51548.91</v>
      </c>
      <c r="Z1206" s="9">
        <v>48568.24</v>
      </c>
      <c r="AA1206" s="9">
        <v>52111.44</v>
      </c>
      <c r="AB1206" s="9">
        <v>50582.26</v>
      </c>
      <c r="AC1206" s="9">
        <v>46694.64</v>
      </c>
      <c r="AD1206" s="9">
        <v>39599.26</v>
      </c>
      <c r="AE1206" s="9">
        <v>36992.51</v>
      </c>
      <c r="AF1206" s="9">
        <v>36961.35</v>
      </c>
      <c r="AG1206" s="9">
        <v>51270.2</v>
      </c>
      <c r="AH1206" s="9">
        <v>33088.620000000003</v>
      </c>
      <c r="AI1206" s="9">
        <v>32725.07</v>
      </c>
      <c r="AJ1206" s="9">
        <v>32856.5</v>
      </c>
      <c r="AK1206" s="9">
        <v>33862.959999999999</v>
      </c>
      <c r="AL1206" s="9">
        <v>35479.17</v>
      </c>
      <c r="AM1206" s="9">
        <v>39169.279999999999</v>
      </c>
      <c r="AN1206" s="9">
        <v>42040.99</v>
      </c>
      <c r="AO1206" s="9">
        <v>46436.79</v>
      </c>
      <c r="AP1206" s="9">
        <v>50680.4</v>
      </c>
      <c r="AQ1206" s="9">
        <v>53631.31</v>
      </c>
      <c r="AR1206" s="9">
        <v>55518.26</v>
      </c>
      <c r="AS1206" s="9">
        <v>57611.92</v>
      </c>
      <c r="AT1206" s="9">
        <v>58491.27</v>
      </c>
      <c r="AU1206" s="9">
        <v>59147.03</v>
      </c>
      <c r="AV1206" s="9">
        <v>59408.14</v>
      </c>
      <c r="AW1206" s="9">
        <v>58908.73</v>
      </c>
      <c r="AX1206" s="9">
        <v>57265.68</v>
      </c>
      <c r="AY1206" s="9">
        <v>54043.7</v>
      </c>
      <c r="AZ1206" s="9">
        <v>51548.09</v>
      </c>
      <c r="BA1206" s="9">
        <v>50254.94</v>
      </c>
      <c r="BB1206" s="9">
        <v>46484.31</v>
      </c>
      <c r="BC1206" s="9">
        <v>39838.97</v>
      </c>
      <c r="BD1206" s="9">
        <v>37151.160000000003</v>
      </c>
      <c r="BE1206" s="9">
        <v>37120</v>
      </c>
      <c r="BF1206" s="9">
        <v>57697.68</v>
      </c>
      <c r="BG1206" s="9">
        <v>65.170270000000002</v>
      </c>
      <c r="BH1206" s="9">
        <v>64.051670000000001</v>
      </c>
      <c r="BI1206" s="9">
        <v>62.932029999999997</v>
      </c>
      <c r="BJ1206" s="9">
        <v>61.710410000000003</v>
      </c>
      <c r="BK1206" s="9">
        <v>60.926819999999999</v>
      </c>
      <c r="BL1206" s="9">
        <v>60.555340000000001</v>
      </c>
      <c r="BM1206" s="9">
        <v>60.57085</v>
      </c>
      <c r="BN1206" s="9">
        <v>63.075940000000003</v>
      </c>
      <c r="BO1206" s="9">
        <v>65.994879999999995</v>
      </c>
      <c r="BP1206" s="9">
        <v>69.576400000000007</v>
      </c>
      <c r="BQ1206" s="9">
        <v>73.417050000000003</v>
      </c>
      <c r="BR1206" s="9">
        <v>76.94923</v>
      </c>
      <c r="BS1206" s="9">
        <v>80.339749999999995</v>
      </c>
      <c r="BT1206" s="9">
        <v>82.837019999999995</v>
      </c>
      <c r="BU1206" s="9">
        <v>84.607230000000001</v>
      </c>
      <c r="BV1206" s="9">
        <v>84.768500000000003</v>
      </c>
      <c r="BW1206" s="9">
        <v>83.531800000000004</v>
      </c>
      <c r="BX1206" s="9">
        <v>80.984160000000003</v>
      </c>
      <c r="BY1206" s="9">
        <v>78.238420000000005</v>
      </c>
      <c r="BZ1206" s="9">
        <v>74.495919999999998</v>
      </c>
      <c r="CA1206" s="9">
        <v>70.624359999999996</v>
      </c>
      <c r="CB1206" s="9">
        <v>68.228579999999994</v>
      </c>
      <c r="CC1206" s="9">
        <v>66.570319999999995</v>
      </c>
      <c r="CD1206" s="9">
        <v>65.570170000000005</v>
      </c>
      <c r="CE1206" s="9">
        <v>108289.4</v>
      </c>
      <c r="CF1206" s="9">
        <v>87964.26</v>
      </c>
      <c r="CG1206" s="9">
        <v>82352.649999999994</v>
      </c>
      <c r="CH1206" s="9">
        <v>86942.44</v>
      </c>
      <c r="CI1206" s="9">
        <v>32281.15</v>
      </c>
      <c r="CJ1206" s="9">
        <v>32708.89</v>
      </c>
      <c r="CK1206" s="9">
        <v>25396.58</v>
      </c>
      <c r="CL1206" s="9">
        <v>35555.72</v>
      </c>
      <c r="CM1206" s="9">
        <v>50584.24</v>
      </c>
      <c r="CN1206" s="9">
        <v>85483.27</v>
      </c>
      <c r="CO1206" s="9">
        <v>123126.2</v>
      </c>
      <c r="CP1206" s="9">
        <v>131139</v>
      </c>
      <c r="CQ1206" s="9">
        <v>133480.4</v>
      </c>
      <c r="CR1206" s="9">
        <v>139402.9</v>
      </c>
      <c r="CS1206" s="9">
        <v>138113.70000000001</v>
      </c>
      <c r="CT1206" s="9">
        <v>162042.9</v>
      </c>
      <c r="CU1206" s="9">
        <v>154701.1</v>
      </c>
      <c r="CV1206" s="9">
        <v>151640.1</v>
      </c>
      <c r="CW1206" s="9">
        <v>120933.2</v>
      </c>
      <c r="CX1206" s="9">
        <v>121744</v>
      </c>
      <c r="CY1206" s="9">
        <v>132575.6</v>
      </c>
      <c r="CZ1206" s="9">
        <v>131255.4</v>
      </c>
      <c r="DA1206" s="9">
        <v>149101.20000000001</v>
      </c>
      <c r="DB1206" s="9">
        <v>149130.4</v>
      </c>
      <c r="DC1206" s="9">
        <v>131485</v>
      </c>
      <c r="DD1206" s="9">
        <v>282.8091</v>
      </c>
      <c r="DE1206" s="9">
        <v>0</v>
      </c>
      <c r="DF1206" s="9">
        <v>0</v>
      </c>
      <c r="DG1206" s="9">
        <v>0</v>
      </c>
    </row>
    <row r="1207" spans="1:111" x14ac:dyDescent="0.25">
      <c r="A1207" s="9" t="s">
        <v>35</v>
      </c>
      <c r="B1207" s="9" t="s">
        <v>15</v>
      </c>
      <c r="C1207" s="9" t="s">
        <v>4</v>
      </c>
      <c r="D1207" s="9" t="s">
        <v>187</v>
      </c>
      <c r="E1207" s="9" t="s">
        <v>160</v>
      </c>
      <c r="F1207" s="9" t="s">
        <v>36</v>
      </c>
      <c r="G1207" s="9">
        <v>2017</v>
      </c>
      <c r="H1207" s="9">
        <v>6</v>
      </c>
      <c r="I1207" s="9">
        <v>31731.3</v>
      </c>
      <c r="J1207" s="9">
        <v>31416.49</v>
      </c>
      <c r="K1207" s="9">
        <v>31162.46</v>
      </c>
      <c r="L1207" s="9">
        <v>31934.94</v>
      </c>
      <c r="M1207" s="9">
        <v>33141.64</v>
      </c>
      <c r="N1207" s="9">
        <v>36372.800000000003</v>
      </c>
      <c r="O1207" s="9">
        <v>39807.18</v>
      </c>
      <c r="P1207" s="9">
        <v>44551.78</v>
      </c>
      <c r="Q1207" s="9">
        <v>49293.86</v>
      </c>
      <c r="R1207" s="9">
        <v>53326.86</v>
      </c>
      <c r="S1207" s="9">
        <v>55355.81</v>
      </c>
      <c r="T1207" s="9">
        <v>57101.55</v>
      </c>
      <c r="U1207" s="9">
        <v>57478.74</v>
      </c>
      <c r="V1207" s="9">
        <v>51346.19</v>
      </c>
      <c r="W1207" s="9">
        <v>51558.71</v>
      </c>
      <c r="X1207" s="9">
        <v>52045.47</v>
      </c>
      <c r="Y1207" s="9">
        <v>51249.24</v>
      </c>
      <c r="Z1207" s="9">
        <v>48731</v>
      </c>
      <c r="AA1207" s="9">
        <v>51948.49</v>
      </c>
      <c r="AB1207" s="9">
        <v>49693.5</v>
      </c>
      <c r="AC1207" s="9">
        <v>46069.279999999999</v>
      </c>
      <c r="AD1207" s="9">
        <v>38678.71</v>
      </c>
      <c r="AE1207" s="9">
        <v>35983.949999999997</v>
      </c>
      <c r="AF1207" s="9">
        <v>35929.89</v>
      </c>
      <c r="AG1207" s="9">
        <v>50959.97</v>
      </c>
      <c r="AH1207" s="9">
        <v>31651.75</v>
      </c>
      <c r="AI1207" s="9">
        <v>31207.69</v>
      </c>
      <c r="AJ1207" s="9">
        <v>31190.1</v>
      </c>
      <c r="AK1207" s="9">
        <v>31994.48</v>
      </c>
      <c r="AL1207" s="9">
        <v>33392.83</v>
      </c>
      <c r="AM1207" s="9">
        <v>36671.85</v>
      </c>
      <c r="AN1207" s="9">
        <v>39912.870000000003</v>
      </c>
      <c r="AO1207" s="9">
        <v>44280.46</v>
      </c>
      <c r="AP1207" s="9">
        <v>48901.79</v>
      </c>
      <c r="AQ1207" s="9">
        <v>52666.81</v>
      </c>
      <c r="AR1207" s="9">
        <v>54732.52</v>
      </c>
      <c r="AS1207" s="9">
        <v>57018.7</v>
      </c>
      <c r="AT1207" s="9">
        <v>57777.88</v>
      </c>
      <c r="AU1207" s="9">
        <v>58233.03</v>
      </c>
      <c r="AV1207" s="9">
        <v>58445.56</v>
      </c>
      <c r="AW1207" s="9">
        <v>58016.95</v>
      </c>
      <c r="AX1207" s="9">
        <v>56603.9</v>
      </c>
      <c r="AY1207" s="9">
        <v>53817.78</v>
      </c>
      <c r="AZ1207" s="9">
        <v>51227.64</v>
      </c>
      <c r="BA1207" s="9">
        <v>49194.879999999997</v>
      </c>
      <c r="BB1207" s="9">
        <v>45614.31</v>
      </c>
      <c r="BC1207" s="9">
        <v>38967.29</v>
      </c>
      <c r="BD1207" s="9">
        <v>36234.230000000003</v>
      </c>
      <c r="BE1207" s="9">
        <v>36180.17</v>
      </c>
      <c r="BF1207" s="9">
        <v>57019.11</v>
      </c>
      <c r="BG1207" s="9">
        <v>67.163160000000005</v>
      </c>
      <c r="BH1207" s="9">
        <v>66.169920000000005</v>
      </c>
      <c r="BI1207" s="9">
        <v>65.059349999999995</v>
      </c>
      <c r="BJ1207" s="9">
        <v>64.394469999999998</v>
      </c>
      <c r="BK1207" s="9">
        <v>63.830390000000001</v>
      </c>
      <c r="BL1207" s="9">
        <v>63.2316</v>
      </c>
      <c r="BM1207" s="9">
        <v>63.85868</v>
      </c>
      <c r="BN1207" s="9">
        <v>66.936599999999999</v>
      </c>
      <c r="BO1207" s="9">
        <v>70.41874</v>
      </c>
      <c r="BP1207" s="9">
        <v>74.470240000000004</v>
      </c>
      <c r="BQ1207" s="9">
        <v>77.992720000000006</v>
      </c>
      <c r="BR1207" s="9">
        <v>81.227019999999996</v>
      </c>
      <c r="BS1207" s="9">
        <v>83.692719999999994</v>
      </c>
      <c r="BT1207" s="9">
        <v>85.129630000000006</v>
      </c>
      <c r="BU1207" s="9">
        <v>85.981129999999993</v>
      </c>
      <c r="BV1207" s="9">
        <v>86.329800000000006</v>
      </c>
      <c r="BW1207" s="9">
        <v>86.092920000000007</v>
      </c>
      <c r="BX1207" s="9">
        <v>84.258570000000006</v>
      </c>
      <c r="BY1207" s="9">
        <v>81.563680000000005</v>
      </c>
      <c r="BZ1207" s="9">
        <v>78.049710000000005</v>
      </c>
      <c r="CA1207" s="9">
        <v>74.319479999999999</v>
      </c>
      <c r="CB1207" s="9">
        <v>71.474760000000003</v>
      </c>
      <c r="CC1207" s="9">
        <v>69.940160000000006</v>
      </c>
      <c r="CD1207" s="9">
        <v>68.33578</v>
      </c>
      <c r="CE1207" s="9">
        <v>101628.1</v>
      </c>
      <c r="CF1207" s="9">
        <v>83202.45</v>
      </c>
      <c r="CG1207" s="9">
        <v>77640.03</v>
      </c>
      <c r="CH1207" s="9">
        <v>79911.17</v>
      </c>
      <c r="CI1207" s="9">
        <v>30951.61</v>
      </c>
      <c r="CJ1207" s="9">
        <v>32361.89</v>
      </c>
      <c r="CK1207" s="9">
        <v>24047.81</v>
      </c>
      <c r="CL1207" s="9">
        <v>32865.699999999997</v>
      </c>
      <c r="CM1207" s="9">
        <v>46162.12</v>
      </c>
      <c r="CN1207" s="9">
        <v>77443.429999999993</v>
      </c>
      <c r="CO1207" s="9">
        <v>110848.8</v>
      </c>
      <c r="CP1207" s="9">
        <v>119054.9</v>
      </c>
      <c r="CQ1207" s="9">
        <v>121959.6</v>
      </c>
      <c r="CR1207" s="9">
        <v>128119.6</v>
      </c>
      <c r="CS1207" s="9">
        <v>127588.1</v>
      </c>
      <c r="CT1207" s="9">
        <v>148636.5</v>
      </c>
      <c r="CU1207" s="9">
        <v>142547.70000000001</v>
      </c>
      <c r="CV1207" s="9">
        <v>138970.4</v>
      </c>
      <c r="CW1207" s="9">
        <v>112219.4</v>
      </c>
      <c r="CX1207" s="9">
        <v>114953.1</v>
      </c>
      <c r="CY1207" s="9">
        <v>126694.6</v>
      </c>
      <c r="CZ1207" s="9">
        <v>120641.60000000001</v>
      </c>
      <c r="DA1207" s="9">
        <v>137824.29999999999</v>
      </c>
      <c r="DB1207" s="9">
        <v>138102.39999999999</v>
      </c>
      <c r="DC1207" s="9">
        <v>121242.5</v>
      </c>
      <c r="DD1207" s="9">
        <v>282.8091</v>
      </c>
      <c r="DE1207" s="9">
        <v>0</v>
      </c>
      <c r="DF1207" s="9">
        <v>0</v>
      </c>
      <c r="DG1207" s="9">
        <v>0</v>
      </c>
    </row>
    <row r="1208" spans="1:111" x14ac:dyDescent="0.25">
      <c r="A1208" s="9" t="s">
        <v>35</v>
      </c>
      <c r="B1208" s="9" t="s">
        <v>15</v>
      </c>
      <c r="C1208" s="9" t="s">
        <v>4</v>
      </c>
      <c r="D1208" s="9" t="s">
        <v>187</v>
      </c>
      <c r="E1208" s="9" t="s">
        <v>160</v>
      </c>
      <c r="F1208" s="9" t="s">
        <v>36</v>
      </c>
      <c r="G1208" s="9">
        <v>2017</v>
      </c>
      <c r="H1208" s="9">
        <v>7</v>
      </c>
      <c r="I1208" s="9">
        <v>27654.74</v>
      </c>
      <c r="J1208" s="9">
        <v>26889.09</v>
      </c>
      <c r="K1208" s="9">
        <v>26993.48</v>
      </c>
      <c r="L1208" s="9">
        <v>28239.9</v>
      </c>
      <c r="M1208" s="9">
        <v>29616.9</v>
      </c>
      <c r="N1208" s="9">
        <v>33225.629999999997</v>
      </c>
      <c r="O1208" s="9">
        <v>35713.230000000003</v>
      </c>
      <c r="P1208" s="9">
        <v>40884.39</v>
      </c>
      <c r="Q1208" s="9">
        <v>45871.23</v>
      </c>
      <c r="R1208" s="9">
        <v>49273.120000000003</v>
      </c>
      <c r="S1208" s="9">
        <v>52153.68</v>
      </c>
      <c r="T1208" s="9">
        <v>54790.13</v>
      </c>
      <c r="U1208" s="9">
        <v>54884.98</v>
      </c>
      <c r="V1208" s="9">
        <v>48852.34</v>
      </c>
      <c r="W1208" s="9">
        <v>49109.84</v>
      </c>
      <c r="X1208" s="9">
        <v>49871.03</v>
      </c>
      <c r="Y1208" s="9">
        <v>48694.879999999997</v>
      </c>
      <c r="Z1208" s="9">
        <v>45787.17</v>
      </c>
      <c r="AA1208" s="9">
        <v>47299.83</v>
      </c>
      <c r="AB1208" s="9">
        <v>45566.9</v>
      </c>
      <c r="AC1208" s="9">
        <v>42606.6</v>
      </c>
      <c r="AD1208" s="9">
        <v>34794.730000000003</v>
      </c>
      <c r="AE1208" s="9">
        <v>32034.46</v>
      </c>
      <c r="AF1208" s="9">
        <v>31851.85</v>
      </c>
      <c r="AG1208" s="9">
        <v>48416.59</v>
      </c>
      <c r="AH1208" s="9">
        <v>27402.58</v>
      </c>
      <c r="AI1208" s="9">
        <v>26657.65</v>
      </c>
      <c r="AJ1208" s="9">
        <v>26810.53</v>
      </c>
      <c r="AK1208" s="9">
        <v>28185.03</v>
      </c>
      <c r="AL1208" s="9">
        <v>29740.33</v>
      </c>
      <c r="AM1208" s="9">
        <v>33220.04</v>
      </c>
      <c r="AN1208" s="9">
        <v>36146.89</v>
      </c>
      <c r="AO1208" s="9">
        <v>40723.14</v>
      </c>
      <c r="AP1208" s="9">
        <v>45519.86</v>
      </c>
      <c r="AQ1208" s="9">
        <v>49407.11</v>
      </c>
      <c r="AR1208" s="9">
        <v>51589.03</v>
      </c>
      <c r="AS1208" s="9">
        <v>53843.34</v>
      </c>
      <c r="AT1208" s="9">
        <v>54719.24</v>
      </c>
      <c r="AU1208" s="9">
        <v>55287.03</v>
      </c>
      <c r="AV1208" s="9">
        <v>55544.53</v>
      </c>
      <c r="AW1208" s="9">
        <v>55205.51</v>
      </c>
      <c r="AX1208" s="9">
        <v>53627.839999999997</v>
      </c>
      <c r="AY1208" s="9">
        <v>50483.23</v>
      </c>
      <c r="AZ1208" s="9">
        <v>47589.32</v>
      </c>
      <c r="BA1208" s="9">
        <v>45682.6</v>
      </c>
      <c r="BB1208" s="9">
        <v>41854.449999999997</v>
      </c>
      <c r="BC1208" s="9">
        <v>34800.75</v>
      </c>
      <c r="BD1208" s="9">
        <v>32053.35</v>
      </c>
      <c r="BE1208" s="9">
        <v>31870.75</v>
      </c>
      <c r="BF1208" s="9">
        <v>54016.68</v>
      </c>
      <c r="BG1208" s="9">
        <v>69.215630000000004</v>
      </c>
      <c r="BH1208" s="9">
        <v>69.205460000000002</v>
      </c>
      <c r="BI1208" s="9">
        <v>68.396259999999998</v>
      </c>
      <c r="BJ1208" s="9">
        <v>67.567459999999997</v>
      </c>
      <c r="BK1208" s="9">
        <v>66.485990000000001</v>
      </c>
      <c r="BL1208" s="9">
        <v>65.870009999999994</v>
      </c>
      <c r="BM1208" s="9">
        <v>65.8202</v>
      </c>
      <c r="BN1208" s="9">
        <v>68.338049999999996</v>
      </c>
      <c r="BO1208" s="9">
        <v>72.044250000000005</v>
      </c>
      <c r="BP1208" s="9">
        <v>76.228009999999998</v>
      </c>
      <c r="BQ1208" s="9">
        <v>80.174300000000002</v>
      </c>
      <c r="BR1208" s="9">
        <v>84.47193</v>
      </c>
      <c r="BS1208" s="9">
        <v>87.672619999999995</v>
      </c>
      <c r="BT1208" s="9">
        <v>90.334969999999998</v>
      </c>
      <c r="BU1208" s="9">
        <v>91.569800000000001</v>
      </c>
      <c r="BV1208" s="9">
        <v>91.71114</v>
      </c>
      <c r="BW1208" s="9">
        <v>90.810739999999996</v>
      </c>
      <c r="BX1208" s="9">
        <v>89.106449999999995</v>
      </c>
      <c r="BY1208" s="9">
        <v>86.232770000000002</v>
      </c>
      <c r="BZ1208" s="9">
        <v>82.009889999999999</v>
      </c>
      <c r="CA1208" s="9">
        <v>76.746780000000001</v>
      </c>
      <c r="CB1208" s="9">
        <v>73.662940000000006</v>
      </c>
      <c r="CC1208" s="9">
        <v>71.604680000000002</v>
      </c>
      <c r="CD1208" s="9">
        <v>70.10539</v>
      </c>
      <c r="CE1208" s="9">
        <v>126652.2</v>
      </c>
      <c r="CF1208" s="9">
        <v>115079.2</v>
      </c>
      <c r="CG1208" s="9">
        <v>102389.4</v>
      </c>
      <c r="CH1208" s="9">
        <v>103495.6</v>
      </c>
      <c r="CI1208" s="9">
        <v>43881.29</v>
      </c>
      <c r="CJ1208" s="9">
        <v>42269.22</v>
      </c>
      <c r="CK1208" s="9">
        <v>33041.79</v>
      </c>
      <c r="CL1208" s="9">
        <v>44912.89</v>
      </c>
      <c r="CM1208" s="9">
        <v>65905.27</v>
      </c>
      <c r="CN1208" s="9">
        <v>111749.6</v>
      </c>
      <c r="CO1208" s="9">
        <v>148579.5</v>
      </c>
      <c r="CP1208" s="9">
        <v>161277.4</v>
      </c>
      <c r="CQ1208" s="9">
        <v>165027.70000000001</v>
      </c>
      <c r="CR1208" s="9">
        <v>174289.3</v>
      </c>
      <c r="CS1208" s="9">
        <v>173286.6</v>
      </c>
      <c r="CT1208" s="9">
        <v>199224.3</v>
      </c>
      <c r="CU1208" s="9">
        <v>186988.9</v>
      </c>
      <c r="CV1208" s="9">
        <v>183912.4</v>
      </c>
      <c r="CW1208" s="9">
        <v>152928.1</v>
      </c>
      <c r="CX1208" s="9">
        <v>157694.1</v>
      </c>
      <c r="CY1208" s="9">
        <v>160124.1</v>
      </c>
      <c r="CZ1208" s="9">
        <v>151118.6</v>
      </c>
      <c r="DA1208" s="9">
        <v>171014.8</v>
      </c>
      <c r="DB1208" s="9">
        <v>169877.4</v>
      </c>
      <c r="DC1208" s="9">
        <v>161344.9</v>
      </c>
      <c r="DD1208" s="9">
        <v>282.8091</v>
      </c>
      <c r="DE1208" s="9">
        <v>0</v>
      </c>
      <c r="DF1208" s="9">
        <v>0</v>
      </c>
      <c r="DG1208" s="9">
        <v>0</v>
      </c>
    </row>
    <row r="1209" spans="1:111" x14ac:dyDescent="0.25">
      <c r="A1209" s="9" t="s">
        <v>35</v>
      </c>
      <c r="B1209" s="9" t="s">
        <v>15</v>
      </c>
      <c r="C1209" s="9" t="s">
        <v>4</v>
      </c>
      <c r="D1209" s="9" t="s">
        <v>187</v>
      </c>
      <c r="E1209" s="9" t="s">
        <v>160</v>
      </c>
      <c r="F1209" s="9" t="s">
        <v>36</v>
      </c>
      <c r="G1209" s="9">
        <v>2017</v>
      </c>
      <c r="H1209" s="9">
        <v>8</v>
      </c>
      <c r="I1209" s="9">
        <v>34904.480000000003</v>
      </c>
      <c r="J1209" s="9">
        <v>34618.199999999997</v>
      </c>
      <c r="K1209" s="9">
        <v>34652.379999999997</v>
      </c>
      <c r="L1209" s="9">
        <v>35549.83</v>
      </c>
      <c r="M1209" s="9">
        <v>37398.370000000003</v>
      </c>
      <c r="N1209" s="9">
        <v>41649.49</v>
      </c>
      <c r="O1209" s="9">
        <v>43995.9</v>
      </c>
      <c r="P1209" s="9">
        <v>48018.23</v>
      </c>
      <c r="Q1209" s="9">
        <v>52557.9</v>
      </c>
      <c r="R1209" s="9">
        <v>55943.47</v>
      </c>
      <c r="S1209" s="9">
        <v>58472.33</v>
      </c>
      <c r="T1209" s="9">
        <v>61153.05</v>
      </c>
      <c r="U1209" s="9">
        <v>61933.09</v>
      </c>
      <c r="V1209" s="9">
        <v>56410.45</v>
      </c>
      <c r="W1209" s="9">
        <v>56528.88</v>
      </c>
      <c r="X1209" s="9">
        <v>57012.76</v>
      </c>
      <c r="Y1209" s="9">
        <v>56086.33</v>
      </c>
      <c r="Z1209" s="9">
        <v>53396.07</v>
      </c>
      <c r="AA1209" s="9">
        <v>53575.5</v>
      </c>
      <c r="AB1209" s="9">
        <v>54244.73</v>
      </c>
      <c r="AC1209" s="9">
        <v>49299.54</v>
      </c>
      <c r="AD1209" s="9">
        <v>41716.92</v>
      </c>
      <c r="AE1209" s="9">
        <v>38919.07</v>
      </c>
      <c r="AF1209" s="9">
        <v>38875.129999999997</v>
      </c>
      <c r="AG1209" s="9">
        <v>55912.01</v>
      </c>
      <c r="AH1209" s="9">
        <v>35021.47</v>
      </c>
      <c r="AI1209" s="9">
        <v>34607.35</v>
      </c>
      <c r="AJ1209" s="9">
        <v>34635.57</v>
      </c>
      <c r="AK1209" s="9">
        <v>35607.019999999997</v>
      </c>
      <c r="AL1209" s="9">
        <v>37361.019999999997</v>
      </c>
      <c r="AM1209" s="9">
        <v>41470.03</v>
      </c>
      <c r="AN1209" s="9">
        <v>44011.55</v>
      </c>
      <c r="AO1209" s="9">
        <v>48056.06</v>
      </c>
      <c r="AP1209" s="9">
        <v>52582.95</v>
      </c>
      <c r="AQ1209" s="9">
        <v>56097.59</v>
      </c>
      <c r="AR1209" s="9">
        <v>58425.81</v>
      </c>
      <c r="AS1209" s="9">
        <v>60896.23</v>
      </c>
      <c r="AT1209" s="9">
        <v>61932.35</v>
      </c>
      <c r="AU1209" s="9">
        <v>62482.75</v>
      </c>
      <c r="AV1209" s="9">
        <v>62601.18</v>
      </c>
      <c r="AW1209" s="9">
        <v>62100.3</v>
      </c>
      <c r="AX1209" s="9">
        <v>60483.59</v>
      </c>
      <c r="AY1209" s="9">
        <v>57426.78</v>
      </c>
      <c r="AZ1209" s="9">
        <v>54721.77</v>
      </c>
      <c r="BA1209" s="9">
        <v>53333.34</v>
      </c>
      <c r="BB1209" s="9">
        <v>48950.18</v>
      </c>
      <c r="BC1209" s="9">
        <v>41898.71</v>
      </c>
      <c r="BD1209" s="9">
        <v>39033.01</v>
      </c>
      <c r="BE1209" s="9">
        <v>38989.07</v>
      </c>
      <c r="BF1209" s="9">
        <v>61014.43</v>
      </c>
      <c r="BG1209" s="9">
        <v>69.951909999999998</v>
      </c>
      <c r="BH1209" s="9">
        <v>68.922809999999998</v>
      </c>
      <c r="BI1209" s="9">
        <v>67.676770000000005</v>
      </c>
      <c r="BJ1209" s="9">
        <v>66.8459</v>
      </c>
      <c r="BK1209" s="9">
        <v>66.064440000000005</v>
      </c>
      <c r="BL1209" s="9">
        <v>65.355009999999993</v>
      </c>
      <c r="BM1209" s="9">
        <v>64.824489999999997</v>
      </c>
      <c r="BN1209" s="9">
        <v>66.524979999999999</v>
      </c>
      <c r="BO1209" s="9">
        <v>69.953789999999998</v>
      </c>
      <c r="BP1209" s="9">
        <v>73.473060000000004</v>
      </c>
      <c r="BQ1209" s="9">
        <v>77.58681</v>
      </c>
      <c r="BR1209" s="9">
        <v>81.157049999999998</v>
      </c>
      <c r="BS1209" s="9">
        <v>84.358369999999994</v>
      </c>
      <c r="BT1209" s="9">
        <v>86.180610000000001</v>
      </c>
      <c r="BU1209" s="9">
        <v>86.462350000000001</v>
      </c>
      <c r="BV1209" s="9">
        <v>86.315740000000005</v>
      </c>
      <c r="BW1209" s="9">
        <v>85.312399999999997</v>
      </c>
      <c r="BX1209" s="9">
        <v>83.173569999999998</v>
      </c>
      <c r="BY1209" s="9">
        <v>79.924689999999998</v>
      </c>
      <c r="BZ1209" s="9">
        <v>74.907570000000007</v>
      </c>
      <c r="CA1209" s="9">
        <v>70.979640000000003</v>
      </c>
      <c r="CB1209" s="9">
        <v>68.580119999999994</v>
      </c>
      <c r="CC1209" s="9">
        <v>67.207170000000005</v>
      </c>
      <c r="CD1209" s="9">
        <v>66.032380000000003</v>
      </c>
      <c r="CE1209" s="9">
        <v>127937.9</v>
      </c>
      <c r="CF1209" s="9">
        <v>105157.7</v>
      </c>
      <c r="CG1209" s="9">
        <v>95936.639999999999</v>
      </c>
      <c r="CH1209" s="9">
        <v>98839.21</v>
      </c>
      <c r="CI1209" s="9">
        <v>39860.660000000003</v>
      </c>
      <c r="CJ1209" s="9">
        <v>40174.85</v>
      </c>
      <c r="CK1209" s="9">
        <v>30969.88</v>
      </c>
      <c r="CL1209" s="9">
        <v>42909.599999999999</v>
      </c>
      <c r="CM1209" s="9">
        <v>61578.3</v>
      </c>
      <c r="CN1209" s="9">
        <v>102814.5</v>
      </c>
      <c r="CO1209" s="9">
        <v>141644</v>
      </c>
      <c r="CP1209" s="9">
        <v>152996.6</v>
      </c>
      <c r="CQ1209" s="9">
        <v>159412.79999999999</v>
      </c>
      <c r="CR1209" s="9">
        <v>167437.29999999999</v>
      </c>
      <c r="CS1209" s="9">
        <v>167256.1</v>
      </c>
      <c r="CT1209" s="9">
        <v>192293.8</v>
      </c>
      <c r="CU1209" s="9">
        <v>182603</v>
      </c>
      <c r="CV1209" s="9">
        <v>177553</v>
      </c>
      <c r="CW1209" s="9">
        <v>145661.20000000001</v>
      </c>
      <c r="CX1209" s="9">
        <v>148795.1</v>
      </c>
      <c r="CY1209" s="9">
        <v>159168.9</v>
      </c>
      <c r="CZ1209" s="9">
        <v>151886.1</v>
      </c>
      <c r="DA1209" s="9">
        <v>171372.3</v>
      </c>
      <c r="DB1209" s="9">
        <v>171300.4</v>
      </c>
      <c r="DC1209" s="9">
        <v>155460</v>
      </c>
      <c r="DD1209" s="9">
        <v>282.8091</v>
      </c>
      <c r="DE1209" s="9">
        <v>0</v>
      </c>
      <c r="DF1209" s="9">
        <v>0</v>
      </c>
      <c r="DG1209" s="9">
        <v>0</v>
      </c>
    </row>
    <row r="1210" spans="1:111" x14ac:dyDescent="0.25">
      <c r="A1210" s="9" t="s">
        <v>35</v>
      </c>
      <c r="B1210" s="9" t="s">
        <v>15</v>
      </c>
      <c r="C1210" s="9" t="s">
        <v>4</v>
      </c>
      <c r="D1210" s="9" t="s">
        <v>187</v>
      </c>
      <c r="E1210" s="9" t="s">
        <v>160</v>
      </c>
      <c r="F1210" s="9" t="s">
        <v>36</v>
      </c>
      <c r="G1210" s="9">
        <v>2017</v>
      </c>
      <c r="H1210" s="9">
        <v>9</v>
      </c>
      <c r="I1210" s="9">
        <v>32357.73</v>
      </c>
      <c r="J1210" s="9">
        <v>32037.21</v>
      </c>
      <c r="K1210" s="9">
        <v>31869.57</v>
      </c>
      <c r="L1210" s="9">
        <v>33258.33</v>
      </c>
      <c r="M1210" s="9">
        <v>34794.18</v>
      </c>
      <c r="N1210" s="9">
        <v>39019.480000000003</v>
      </c>
      <c r="O1210" s="9">
        <v>40741.019999999997</v>
      </c>
      <c r="P1210" s="9">
        <v>44865.98</v>
      </c>
      <c r="Q1210" s="9">
        <v>49083.34</v>
      </c>
      <c r="R1210" s="9">
        <v>52811.13</v>
      </c>
      <c r="S1210" s="9">
        <v>54915.93</v>
      </c>
      <c r="T1210" s="9">
        <v>56918.02</v>
      </c>
      <c r="U1210" s="9">
        <v>57561.61</v>
      </c>
      <c r="V1210" s="9">
        <v>50988.36</v>
      </c>
      <c r="W1210" s="9">
        <v>51174.71</v>
      </c>
      <c r="X1210" s="9">
        <v>52052.14</v>
      </c>
      <c r="Y1210" s="9">
        <v>50994.62</v>
      </c>
      <c r="Z1210" s="9">
        <v>48034.32</v>
      </c>
      <c r="AA1210" s="9">
        <v>52417.74</v>
      </c>
      <c r="AB1210" s="9">
        <v>50114.59</v>
      </c>
      <c r="AC1210" s="9">
        <v>45530.74</v>
      </c>
      <c r="AD1210" s="9">
        <v>38315.33</v>
      </c>
      <c r="AE1210" s="9">
        <v>35704.35</v>
      </c>
      <c r="AF1210" s="9">
        <v>35537.360000000001</v>
      </c>
      <c r="AG1210" s="9">
        <v>50612.13</v>
      </c>
      <c r="AH1210" s="9">
        <v>32279.96</v>
      </c>
      <c r="AI1210" s="9">
        <v>32083.38</v>
      </c>
      <c r="AJ1210" s="9">
        <v>32056.43</v>
      </c>
      <c r="AK1210" s="9">
        <v>33325.32</v>
      </c>
      <c r="AL1210" s="9">
        <v>35009.279999999999</v>
      </c>
      <c r="AM1210" s="9">
        <v>39488.660000000003</v>
      </c>
      <c r="AN1210" s="9">
        <v>40823.85</v>
      </c>
      <c r="AO1210" s="9">
        <v>44483.65</v>
      </c>
      <c r="AP1210" s="9">
        <v>48613.91</v>
      </c>
      <c r="AQ1210" s="9">
        <v>52151.35</v>
      </c>
      <c r="AR1210" s="9">
        <v>54217.19</v>
      </c>
      <c r="AS1210" s="9">
        <v>56670.01</v>
      </c>
      <c r="AT1210" s="9">
        <v>57613.03</v>
      </c>
      <c r="AU1210" s="9">
        <v>58128.72</v>
      </c>
      <c r="AV1210" s="9">
        <v>58315.06</v>
      </c>
      <c r="AW1210" s="9">
        <v>58168.800000000003</v>
      </c>
      <c r="AX1210" s="9">
        <v>56652.05</v>
      </c>
      <c r="AY1210" s="9">
        <v>53445.43</v>
      </c>
      <c r="AZ1210" s="9">
        <v>51772.08</v>
      </c>
      <c r="BA1210" s="9">
        <v>49779.43</v>
      </c>
      <c r="BB1210" s="9">
        <v>45301.89</v>
      </c>
      <c r="BC1210" s="9">
        <v>38505.379999999997</v>
      </c>
      <c r="BD1210" s="9">
        <v>35794.550000000003</v>
      </c>
      <c r="BE1210" s="9">
        <v>35627.56</v>
      </c>
      <c r="BF1210" s="9">
        <v>56930.76</v>
      </c>
      <c r="BG1210" s="9">
        <v>66.148650000000004</v>
      </c>
      <c r="BH1210" s="9">
        <v>65.076120000000003</v>
      </c>
      <c r="BI1210" s="9">
        <v>63.945700000000002</v>
      </c>
      <c r="BJ1210" s="9">
        <v>63.091419999999999</v>
      </c>
      <c r="BK1210" s="9">
        <v>62.214089999999999</v>
      </c>
      <c r="BL1210" s="9">
        <v>61.392940000000003</v>
      </c>
      <c r="BM1210" s="9">
        <v>61.162619999999997</v>
      </c>
      <c r="BN1210" s="9">
        <v>62.617260000000002</v>
      </c>
      <c r="BO1210" s="9">
        <v>66.904849999999996</v>
      </c>
      <c r="BP1210" s="9">
        <v>71.107209999999995</v>
      </c>
      <c r="BQ1210" s="9">
        <v>75.209230000000005</v>
      </c>
      <c r="BR1210" s="9">
        <v>79.177509999999998</v>
      </c>
      <c r="BS1210" s="9">
        <v>82.567760000000007</v>
      </c>
      <c r="BT1210" s="9">
        <v>85.27807</v>
      </c>
      <c r="BU1210" s="9">
        <v>86.65737</v>
      </c>
      <c r="BV1210" s="9">
        <v>87.603250000000003</v>
      </c>
      <c r="BW1210" s="9">
        <v>86.954679999999996</v>
      </c>
      <c r="BX1210" s="9">
        <v>84.673270000000002</v>
      </c>
      <c r="BY1210" s="9">
        <v>81.202910000000003</v>
      </c>
      <c r="BZ1210" s="9">
        <v>76.094930000000005</v>
      </c>
      <c r="CA1210" s="9">
        <v>71.954329999999999</v>
      </c>
      <c r="CB1210" s="9">
        <v>69.471429999999998</v>
      </c>
      <c r="CC1210" s="9">
        <v>67.838729999999998</v>
      </c>
      <c r="CD1210" s="9">
        <v>66.383430000000004</v>
      </c>
      <c r="CE1210" s="9">
        <v>113443.1</v>
      </c>
      <c r="CF1210" s="9">
        <v>90490.16</v>
      </c>
      <c r="CG1210" s="9">
        <v>86168.72</v>
      </c>
      <c r="CH1210" s="9">
        <v>92654.25</v>
      </c>
      <c r="CI1210" s="9">
        <v>33908.160000000003</v>
      </c>
      <c r="CJ1210" s="9">
        <v>34646.120000000003</v>
      </c>
      <c r="CK1210" s="9">
        <v>26486.04</v>
      </c>
      <c r="CL1210" s="9">
        <v>37230.39</v>
      </c>
      <c r="CM1210" s="9">
        <v>52997.89</v>
      </c>
      <c r="CN1210" s="9">
        <v>90185.56</v>
      </c>
      <c r="CO1210" s="9">
        <v>130332.4</v>
      </c>
      <c r="CP1210" s="9">
        <v>135682.6</v>
      </c>
      <c r="CQ1210" s="9">
        <v>135397.6</v>
      </c>
      <c r="CR1210" s="9">
        <v>141285.70000000001</v>
      </c>
      <c r="CS1210" s="9">
        <v>140026.4</v>
      </c>
      <c r="CT1210" s="9">
        <v>168062.2</v>
      </c>
      <c r="CU1210" s="9">
        <v>160524.5</v>
      </c>
      <c r="CV1210" s="9">
        <v>158753.5</v>
      </c>
      <c r="CW1210" s="9">
        <v>126884.1</v>
      </c>
      <c r="CX1210" s="9">
        <v>127778.8</v>
      </c>
      <c r="CY1210" s="9">
        <v>140149.9</v>
      </c>
      <c r="CZ1210" s="9">
        <v>139583.79999999999</v>
      </c>
      <c r="DA1210" s="9">
        <v>158728.1</v>
      </c>
      <c r="DB1210" s="9">
        <v>158750</v>
      </c>
      <c r="DC1210" s="9">
        <v>136569.5</v>
      </c>
      <c r="DD1210" s="9">
        <v>282.8091</v>
      </c>
      <c r="DE1210" s="9">
        <v>0</v>
      </c>
      <c r="DF1210" s="9">
        <v>0</v>
      </c>
      <c r="DG1210" s="9">
        <v>0</v>
      </c>
    </row>
    <row r="1211" spans="1:111" x14ac:dyDescent="0.25">
      <c r="A1211" s="9" t="s">
        <v>35</v>
      </c>
      <c r="B1211" s="9" t="s">
        <v>15</v>
      </c>
      <c r="C1211" s="9" t="s">
        <v>4</v>
      </c>
      <c r="D1211" s="9" t="s">
        <v>187</v>
      </c>
      <c r="E1211" s="9" t="s">
        <v>160</v>
      </c>
      <c r="F1211" s="9" t="s">
        <v>36</v>
      </c>
      <c r="G1211" s="9">
        <v>2017</v>
      </c>
      <c r="H1211" s="9">
        <v>10</v>
      </c>
      <c r="I1211" s="9">
        <v>24469.17</v>
      </c>
      <c r="J1211" s="9">
        <v>24094.93</v>
      </c>
      <c r="K1211" s="9">
        <v>23846.57</v>
      </c>
      <c r="L1211" s="9">
        <v>24903.62</v>
      </c>
      <c r="M1211" s="9">
        <v>26343.96</v>
      </c>
      <c r="N1211" s="9">
        <v>30647.53</v>
      </c>
      <c r="O1211" s="9">
        <v>32657.61</v>
      </c>
      <c r="P1211" s="9">
        <v>35798.339999999997</v>
      </c>
      <c r="Q1211" s="9">
        <v>39787.269999999997</v>
      </c>
      <c r="R1211" s="9">
        <v>43020.67</v>
      </c>
      <c r="S1211" s="9">
        <v>45082.09</v>
      </c>
      <c r="T1211" s="9">
        <v>47049.02</v>
      </c>
      <c r="U1211" s="9">
        <v>47506.14</v>
      </c>
      <c r="V1211" s="9">
        <v>40700.15</v>
      </c>
      <c r="W1211" s="9">
        <v>40743.19</v>
      </c>
      <c r="X1211" s="9">
        <v>41105.699999999997</v>
      </c>
      <c r="Y1211" s="9">
        <v>40012.25</v>
      </c>
      <c r="Z1211" s="9">
        <v>38516.68</v>
      </c>
      <c r="AA1211" s="9">
        <v>43154.71</v>
      </c>
      <c r="AB1211" s="9">
        <v>40511.83</v>
      </c>
      <c r="AC1211" s="9">
        <v>36351.279999999999</v>
      </c>
      <c r="AD1211" s="9">
        <v>29893.96</v>
      </c>
      <c r="AE1211" s="9">
        <v>27726.37</v>
      </c>
      <c r="AF1211" s="9">
        <v>27693.759999999998</v>
      </c>
      <c r="AG1211" s="9">
        <v>40178.089999999997</v>
      </c>
      <c r="AH1211" s="9">
        <v>24391.89</v>
      </c>
      <c r="AI1211" s="9">
        <v>24128.43</v>
      </c>
      <c r="AJ1211" s="9">
        <v>24016.93</v>
      </c>
      <c r="AK1211" s="9">
        <v>24948.71</v>
      </c>
      <c r="AL1211" s="9">
        <v>26548.28</v>
      </c>
      <c r="AM1211" s="9">
        <v>31119.48</v>
      </c>
      <c r="AN1211" s="9">
        <v>32744.49</v>
      </c>
      <c r="AO1211" s="9">
        <v>35422.160000000003</v>
      </c>
      <c r="AP1211" s="9">
        <v>39328.639999999999</v>
      </c>
      <c r="AQ1211" s="9">
        <v>42366.83</v>
      </c>
      <c r="AR1211" s="9">
        <v>44396.26</v>
      </c>
      <c r="AS1211" s="9">
        <v>46806.559999999998</v>
      </c>
      <c r="AT1211" s="9">
        <v>47581.37</v>
      </c>
      <c r="AU1211" s="9">
        <v>47878.18</v>
      </c>
      <c r="AV1211" s="9">
        <v>47921.22</v>
      </c>
      <c r="AW1211" s="9">
        <v>47244.43</v>
      </c>
      <c r="AX1211" s="9">
        <v>45704.12</v>
      </c>
      <c r="AY1211" s="9">
        <v>43948.480000000003</v>
      </c>
      <c r="AZ1211" s="9">
        <v>42517.43</v>
      </c>
      <c r="BA1211" s="9">
        <v>40179.879999999997</v>
      </c>
      <c r="BB1211" s="9">
        <v>36135.96</v>
      </c>
      <c r="BC1211" s="9">
        <v>30094.92</v>
      </c>
      <c r="BD1211" s="9">
        <v>27819.53</v>
      </c>
      <c r="BE1211" s="9">
        <v>27786.92</v>
      </c>
      <c r="BF1211" s="9">
        <v>46526.61</v>
      </c>
      <c r="BG1211" s="9">
        <v>65.117810000000006</v>
      </c>
      <c r="BH1211" s="9">
        <v>64.24776</v>
      </c>
      <c r="BI1211" s="9">
        <v>63.280659999999997</v>
      </c>
      <c r="BJ1211" s="9">
        <v>62.596089999999997</v>
      </c>
      <c r="BK1211" s="9">
        <v>61.628700000000002</v>
      </c>
      <c r="BL1211" s="9">
        <v>61.132330000000003</v>
      </c>
      <c r="BM1211" s="9">
        <v>61.044870000000003</v>
      </c>
      <c r="BN1211" s="9">
        <v>61.601610000000001</v>
      </c>
      <c r="BO1211" s="9">
        <v>65.355729999999994</v>
      </c>
      <c r="BP1211" s="9">
        <v>68.892340000000004</v>
      </c>
      <c r="BQ1211" s="9">
        <v>72.611429999999999</v>
      </c>
      <c r="BR1211" s="9">
        <v>76.212459999999993</v>
      </c>
      <c r="BS1211" s="9">
        <v>79.228470000000002</v>
      </c>
      <c r="BT1211" s="9">
        <v>80.994200000000006</v>
      </c>
      <c r="BU1211" s="9">
        <v>81.54956</v>
      </c>
      <c r="BV1211" s="9">
        <v>81.37603</v>
      </c>
      <c r="BW1211" s="9">
        <v>80.576909999999998</v>
      </c>
      <c r="BX1211" s="9">
        <v>78.108040000000003</v>
      </c>
      <c r="BY1211" s="9">
        <v>74.549719999999994</v>
      </c>
      <c r="BZ1211" s="9">
        <v>70.60772</v>
      </c>
      <c r="CA1211" s="9">
        <v>68.299289999999999</v>
      </c>
      <c r="CB1211" s="9">
        <v>66.604470000000006</v>
      </c>
      <c r="CC1211" s="9">
        <v>65.318719999999999</v>
      </c>
      <c r="CD1211" s="9">
        <v>64.292270000000002</v>
      </c>
      <c r="CE1211" s="9">
        <v>117058.6</v>
      </c>
      <c r="CF1211" s="9">
        <v>93534.68</v>
      </c>
      <c r="CG1211" s="9">
        <v>89023.48</v>
      </c>
      <c r="CH1211" s="9">
        <v>95757.13</v>
      </c>
      <c r="CI1211" s="9">
        <v>35051.980000000003</v>
      </c>
      <c r="CJ1211" s="9">
        <v>35860.94</v>
      </c>
      <c r="CK1211" s="9">
        <v>27397.52</v>
      </c>
      <c r="CL1211" s="9">
        <v>38478.43</v>
      </c>
      <c r="CM1211" s="9">
        <v>54681.13</v>
      </c>
      <c r="CN1211" s="9">
        <v>93353.42</v>
      </c>
      <c r="CO1211" s="9">
        <v>135308.9</v>
      </c>
      <c r="CP1211" s="9">
        <v>140102.29999999999</v>
      </c>
      <c r="CQ1211" s="9">
        <v>139302.6</v>
      </c>
      <c r="CR1211" s="9">
        <v>145404.79999999999</v>
      </c>
      <c r="CS1211" s="9">
        <v>144942.79999999999</v>
      </c>
      <c r="CT1211" s="9">
        <v>172984.6</v>
      </c>
      <c r="CU1211" s="9">
        <v>165739.5</v>
      </c>
      <c r="CV1211" s="9">
        <v>163098.29999999999</v>
      </c>
      <c r="CW1211" s="9">
        <v>128860.1</v>
      </c>
      <c r="CX1211" s="9">
        <v>131476.79999999999</v>
      </c>
      <c r="CY1211" s="9">
        <v>143425.9</v>
      </c>
      <c r="CZ1211" s="9">
        <v>142337.5</v>
      </c>
      <c r="DA1211" s="9">
        <v>163676</v>
      </c>
      <c r="DB1211" s="9">
        <v>163619.5</v>
      </c>
      <c r="DC1211" s="9">
        <v>140293.1</v>
      </c>
      <c r="DD1211" s="9">
        <v>282.8091</v>
      </c>
      <c r="DE1211" s="9">
        <v>0</v>
      </c>
      <c r="DF1211" s="9">
        <v>0</v>
      </c>
      <c r="DG1211" s="9">
        <v>0</v>
      </c>
    </row>
    <row r="1212" spans="1:111" x14ac:dyDescent="0.25">
      <c r="A1212" s="9" t="s">
        <v>35</v>
      </c>
      <c r="B1212" s="9" t="s">
        <v>15</v>
      </c>
      <c r="C1212" s="9" t="s">
        <v>4</v>
      </c>
      <c r="D1212" s="9" t="s">
        <v>187</v>
      </c>
      <c r="E1212" s="9" t="s">
        <v>160</v>
      </c>
      <c r="F1212" s="9" t="s">
        <v>33</v>
      </c>
      <c r="G1212" s="9">
        <v>2017</v>
      </c>
      <c r="H1212" s="9">
        <v>8</v>
      </c>
      <c r="I1212" s="9">
        <v>34891.440000000002</v>
      </c>
      <c r="J1212" s="9">
        <v>34567.78</v>
      </c>
      <c r="K1212" s="9">
        <v>34611.5</v>
      </c>
      <c r="L1212" s="9">
        <v>35519.269999999997</v>
      </c>
      <c r="M1212" s="9">
        <v>37386.47</v>
      </c>
      <c r="N1212" s="9">
        <v>41595.69</v>
      </c>
      <c r="O1212" s="9">
        <v>43953.61</v>
      </c>
      <c r="P1212" s="9">
        <v>48009.49</v>
      </c>
      <c r="Q1212" s="9">
        <v>52590.04</v>
      </c>
      <c r="R1212" s="9">
        <v>56093.84</v>
      </c>
      <c r="S1212" s="9">
        <v>58584.22</v>
      </c>
      <c r="T1212" s="9">
        <v>61336.91</v>
      </c>
      <c r="U1212" s="9">
        <v>62115.32</v>
      </c>
      <c r="V1212" s="9">
        <v>56641.8</v>
      </c>
      <c r="W1212" s="9">
        <v>56839.83</v>
      </c>
      <c r="X1212" s="9">
        <v>57490.21</v>
      </c>
      <c r="Y1212" s="9">
        <v>56621.599999999999</v>
      </c>
      <c r="Z1212" s="9">
        <v>53855.16</v>
      </c>
      <c r="AA1212" s="9">
        <v>53954.47</v>
      </c>
      <c r="AB1212" s="9">
        <v>54554.84</v>
      </c>
      <c r="AC1212" s="9">
        <v>49597.09</v>
      </c>
      <c r="AD1212" s="9">
        <v>41952.67</v>
      </c>
      <c r="AE1212" s="9">
        <v>39198.800000000003</v>
      </c>
      <c r="AF1212" s="9">
        <v>38980.559999999998</v>
      </c>
      <c r="AG1212" s="9">
        <v>56320.26</v>
      </c>
      <c r="AH1212" s="9">
        <v>35008.43</v>
      </c>
      <c r="AI1212" s="9">
        <v>34556.94</v>
      </c>
      <c r="AJ1212" s="9">
        <v>34594.69</v>
      </c>
      <c r="AK1212" s="9">
        <v>35576.46</v>
      </c>
      <c r="AL1212" s="9">
        <v>37349.11</v>
      </c>
      <c r="AM1212" s="9">
        <v>41416.239999999998</v>
      </c>
      <c r="AN1212" s="9">
        <v>43969.26</v>
      </c>
      <c r="AO1212" s="9">
        <v>48047.32</v>
      </c>
      <c r="AP1212" s="9">
        <v>52615.09</v>
      </c>
      <c r="AQ1212" s="9">
        <v>56247.96</v>
      </c>
      <c r="AR1212" s="9">
        <v>58537.71</v>
      </c>
      <c r="AS1212" s="9">
        <v>61080.09</v>
      </c>
      <c r="AT1212" s="9">
        <v>62114.59</v>
      </c>
      <c r="AU1212" s="9">
        <v>62714.1</v>
      </c>
      <c r="AV1212" s="9">
        <v>62912.12</v>
      </c>
      <c r="AW1212" s="9">
        <v>62577.760000000002</v>
      </c>
      <c r="AX1212" s="9">
        <v>61018.85</v>
      </c>
      <c r="AY1212" s="9">
        <v>57885.86</v>
      </c>
      <c r="AZ1212" s="9">
        <v>55100.75</v>
      </c>
      <c r="BA1212" s="9">
        <v>53643.45</v>
      </c>
      <c r="BB1212" s="9">
        <v>49247.72</v>
      </c>
      <c r="BC1212" s="9">
        <v>42134.46</v>
      </c>
      <c r="BD1212" s="9">
        <v>39312.74</v>
      </c>
      <c r="BE1212" s="9">
        <v>39094.5</v>
      </c>
      <c r="BF1212" s="9">
        <v>61422.68</v>
      </c>
      <c r="BG1212" s="9">
        <v>68.119839999999996</v>
      </c>
      <c r="BH1212" s="9">
        <v>67.343580000000003</v>
      </c>
      <c r="BI1212" s="9">
        <v>66.26952</v>
      </c>
      <c r="BJ1212" s="9">
        <v>65.474810000000005</v>
      </c>
      <c r="BK1212" s="9">
        <v>64.64873</v>
      </c>
      <c r="BL1212" s="9">
        <v>63.962389999999999</v>
      </c>
      <c r="BM1212" s="9">
        <v>63.916499999999999</v>
      </c>
      <c r="BN1212" s="9">
        <v>66.104219999999998</v>
      </c>
      <c r="BO1212" s="9">
        <v>69.830410000000001</v>
      </c>
      <c r="BP1212" s="9">
        <v>73.819630000000004</v>
      </c>
      <c r="BQ1212" s="9">
        <v>77.740769999999998</v>
      </c>
      <c r="BR1212" s="9">
        <v>81.508380000000002</v>
      </c>
      <c r="BS1212" s="9">
        <v>84.572869999999995</v>
      </c>
      <c r="BT1212" s="9">
        <v>86.730819999999994</v>
      </c>
      <c r="BU1212" s="9">
        <v>87.667659999999998</v>
      </c>
      <c r="BV1212" s="9">
        <v>87.989980000000003</v>
      </c>
      <c r="BW1212" s="9">
        <v>87.292680000000004</v>
      </c>
      <c r="BX1212" s="9">
        <v>85.302959999999999</v>
      </c>
      <c r="BY1212" s="9">
        <v>82.231009999999998</v>
      </c>
      <c r="BZ1212" s="9">
        <v>77.765529999999998</v>
      </c>
      <c r="CA1212" s="9">
        <v>73.500060000000005</v>
      </c>
      <c r="CB1212" s="9">
        <v>70.797319999999999</v>
      </c>
      <c r="CC1212" s="9">
        <v>69.147689999999997</v>
      </c>
      <c r="CD1212" s="9">
        <v>67.714240000000004</v>
      </c>
      <c r="CE1212" s="9">
        <v>124974.3</v>
      </c>
      <c r="CF1212" s="9">
        <v>103251.4</v>
      </c>
      <c r="CG1212" s="9">
        <v>96197.32</v>
      </c>
      <c r="CH1212" s="9">
        <v>99037.62</v>
      </c>
      <c r="CI1212" s="9">
        <v>40163.72</v>
      </c>
      <c r="CJ1212" s="9">
        <v>40326.959999999999</v>
      </c>
      <c r="CK1212" s="9">
        <v>31101.79</v>
      </c>
      <c r="CL1212" s="9">
        <v>43112.91</v>
      </c>
      <c r="CM1212" s="9">
        <v>61890.3</v>
      </c>
      <c r="CN1212" s="9">
        <v>103392.5</v>
      </c>
      <c r="CO1212" s="9">
        <v>142265.5</v>
      </c>
      <c r="CP1212" s="9">
        <v>153790.39999999999</v>
      </c>
      <c r="CQ1212" s="9">
        <v>160036.29999999999</v>
      </c>
      <c r="CR1212" s="9">
        <v>168402</v>
      </c>
      <c r="CS1212" s="9">
        <v>167853.4</v>
      </c>
      <c r="CT1212" s="9">
        <v>192915.7</v>
      </c>
      <c r="CU1212" s="9">
        <v>183584.4</v>
      </c>
      <c r="CV1212" s="9">
        <v>178584.9</v>
      </c>
      <c r="CW1212" s="9">
        <v>147608.5</v>
      </c>
      <c r="CX1212" s="9">
        <v>150214.5</v>
      </c>
      <c r="CY1212" s="9">
        <v>159781.70000000001</v>
      </c>
      <c r="CZ1212" s="9">
        <v>152693.70000000001</v>
      </c>
      <c r="DA1212" s="9">
        <v>172466.7</v>
      </c>
      <c r="DB1212" s="9">
        <v>171779</v>
      </c>
      <c r="DC1212" s="9">
        <v>156428.6</v>
      </c>
      <c r="DD1212" s="9">
        <v>282.8091</v>
      </c>
      <c r="DE1212" s="9">
        <v>0</v>
      </c>
      <c r="DF1212" s="9">
        <v>0</v>
      </c>
      <c r="DG1212" s="9">
        <v>0</v>
      </c>
    </row>
    <row r="1213" spans="1:111" x14ac:dyDescent="0.25">
      <c r="A1213" s="9" t="s">
        <v>35</v>
      </c>
      <c r="B1213" s="9" t="s">
        <v>15</v>
      </c>
      <c r="C1213" s="9" t="s">
        <v>4</v>
      </c>
      <c r="D1213" s="9" t="s">
        <v>187</v>
      </c>
      <c r="E1213" s="9" t="s">
        <v>188</v>
      </c>
      <c r="F1213" s="9" t="s">
        <v>36</v>
      </c>
      <c r="G1213" s="9">
        <v>2017</v>
      </c>
      <c r="H1213" s="9">
        <v>5</v>
      </c>
      <c r="I1213" s="9">
        <v>33171.78</v>
      </c>
      <c r="J1213" s="9">
        <v>32929.9</v>
      </c>
      <c r="K1213" s="9">
        <v>32882.639999999999</v>
      </c>
      <c r="L1213" s="9">
        <v>33920.35</v>
      </c>
      <c r="M1213" s="9">
        <v>35401.730000000003</v>
      </c>
      <c r="N1213" s="9">
        <v>39143.480000000003</v>
      </c>
      <c r="O1213" s="9">
        <v>42209.81</v>
      </c>
      <c r="P1213" s="9">
        <v>46683.56</v>
      </c>
      <c r="Q1213" s="9">
        <v>50566.38</v>
      </c>
      <c r="R1213" s="9">
        <v>52899.78</v>
      </c>
      <c r="S1213" s="9">
        <v>54239.76</v>
      </c>
      <c r="T1213" s="9">
        <v>54987.53</v>
      </c>
      <c r="U1213" s="9">
        <v>54969.16</v>
      </c>
      <c r="V1213" s="9">
        <v>48201.279999999999</v>
      </c>
      <c r="W1213" s="9">
        <v>48453.15</v>
      </c>
      <c r="X1213" s="9">
        <v>49060.82</v>
      </c>
      <c r="Y1213" s="9">
        <v>48128.77</v>
      </c>
      <c r="Z1213" s="9">
        <v>45628.58</v>
      </c>
      <c r="AA1213" s="9">
        <v>49639.76</v>
      </c>
      <c r="AB1213" s="9">
        <v>48458.98</v>
      </c>
      <c r="AC1213" s="9">
        <v>45017.72</v>
      </c>
      <c r="AD1213" s="9">
        <v>38658.589999999997</v>
      </c>
      <c r="AE1213" s="9">
        <v>36406.69</v>
      </c>
      <c r="AF1213" s="9">
        <v>36406.69</v>
      </c>
      <c r="AG1213" s="9">
        <v>47791.27</v>
      </c>
      <c r="AH1213" s="9">
        <v>33246.370000000003</v>
      </c>
      <c r="AI1213" s="9">
        <v>32965.879999999997</v>
      </c>
      <c r="AJ1213" s="9">
        <v>33144.04</v>
      </c>
      <c r="AK1213" s="9">
        <v>34084.65</v>
      </c>
      <c r="AL1213" s="9">
        <v>35688.85</v>
      </c>
      <c r="AM1213" s="9">
        <v>39591.93</v>
      </c>
      <c r="AN1213" s="9">
        <v>42275.24</v>
      </c>
      <c r="AO1213" s="9">
        <v>46248.23</v>
      </c>
      <c r="AP1213" s="9">
        <v>50019.14</v>
      </c>
      <c r="AQ1213" s="9">
        <v>52167.83</v>
      </c>
      <c r="AR1213" s="9">
        <v>53482.95</v>
      </c>
      <c r="AS1213" s="9">
        <v>54734.17</v>
      </c>
      <c r="AT1213" s="9">
        <v>55185.45</v>
      </c>
      <c r="AU1213" s="9">
        <v>55487.88</v>
      </c>
      <c r="AV1213" s="9">
        <v>55739.75</v>
      </c>
      <c r="AW1213" s="9">
        <v>55313.17</v>
      </c>
      <c r="AX1213" s="9">
        <v>53845.53</v>
      </c>
      <c r="AY1213" s="9">
        <v>51104.03</v>
      </c>
      <c r="AZ1213" s="9">
        <v>49076.42</v>
      </c>
      <c r="BA1213" s="9">
        <v>48131.66</v>
      </c>
      <c r="BB1213" s="9">
        <v>44807.38</v>
      </c>
      <c r="BC1213" s="9">
        <v>38898.300000000003</v>
      </c>
      <c r="BD1213" s="9">
        <v>36565.339999999997</v>
      </c>
      <c r="BE1213" s="9">
        <v>36565.339999999997</v>
      </c>
      <c r="BF1213" s="9">
        <v>54218.74</v>
      </c>
      <c r="BG1213" s="9">
        <v>60.91301</v>
      </c>
      <c r="BH1213" s="9">
        <v>59.465089999999996</v>
      </c>
      <c r="BI1213" s="9">
        <v>58.623289999999997</v>
      </c>
      <c r="BJ1213" s="9">
        <v>58.125</v>
      </c>
      <c r="BK1213" s="9">
        <v>57.602449999999997</v>
      </c>
      <c r="BL1213" s="9">
        <v>57.206029999999998</v>
      </c>
      <c r="BM1213" s="9">
        <v>57.403750000000002</v>
      </c>
      <c r="BN1213" s="9">
        <v>58.695520000000002</v>
      </c>
      <c r="BO1213" s="9">
        <v>61.316160000000004</v>
      </c>
      <c r="BP1213" s="9">
        <v>64.242090000000005</v>
      </c>
      <c r="BQ1213" s="9">
        <v>67.203360000000004</v>
      </c>
      <c r="BR1213" s="9">
        <v>69.483609999999999</v>
      </c>
      <c r="BS1213" s="9">
        <v>71.601249999999993</v>
      </c>
      <c r="BT1213" s="9">
        <v>73.467119999999994</v>
      </c>
      <c r="BU1213" s="9">
        <v>75.207459999999998</v>
      </c>
      <c r="BV1213" s="9">
        <v>76.069720000000004</v>
      </c>
      <c r="BW1213" s="9">
        <v>75.403419999999997</v>
      </c>
      <c r="BX1213" s="9">
        <v>73.609319999999997</v>
      </c>
      <c r="BY1213" s="9">
        <v>70.871709999999993</v>
      </c>
      <c r="BZ1213" s="9">
        <v>67.856020000000001</v>
      </c>
      <c r="CA1213" s="9">
        <v>64.820089999999993</v>
      </c>
      <c r="CB1213" s="9">
        <v>62.53604</v>
      </c>
      <c r="CC1213" s="9">
        <v>60.958089999999999</v>
      </c>
      <c r="CD1213" s="9">
        <v>60.087440000000001</v>
      </c>
      <c r="CE1213" s="9">
        <v>107384.3</v>
      </c>
      <c r="CF1213" s="9">
        <v>87094.31</v>
      </c>
      <c r="CG1213" s="9">
        <v>81525.91</v>
      </c>
      <c r="CH1213" s="9">
        <v>86108.7</v>
      </c>
      <c r="CI1213" s="9">
        <v>31594.26</v>
      </c>
      <c r="CJ1213" s="9">
        <v>32236.78</v>
      </c>
      <c r="CK1213" s="9">
        <v>25000.09</v>
      </c>
      <c r="CL1213" s="9">
        <v>34913.980000000003</v>
      </c>
      <c r="CM1213" s="9">
        <v>49309.75</v>
      </c>
      <c r="CN1213" s="9">
        <v>83670.240000000005</v>
      </c>
      <c r="CO1213" s="9">
        <v>121199.3</v>
      </c>
      <c r="CP1213" s="9">
        <v>128333</v>
      </c>
      <c r="CQ1213" s="9">
        <v>130773.9</v>
      </c>
      <c r="CR1213" s="9">
        <v>136526.1</v>
      </c>
      <c r="CS1213" s="9">
        <v>136232.5</v>
      </c>
      <c r="CT1213" s="9">
        <v>160032.20000000001</v>
      </c>
      <c r="CU1213" s="9">
        <v>152204</v>
      </c>
      <c r="CV1213" s="9">
        <v>149150.6</v>
      </c>
      <c r="CW1213" s="9">
        <v>118751.5</v>
      </c>
      <c r="CX1213" s="9">
        <v>119809.8</v>
      </c>
      <c r="CY1213" s="9">
        <v>130166.5</v>
      </c>
      <c r="CZ1213" s="9">
        <v>129600.5</v>
      </c>
      <c r="DA1213" s="9">
        <v>147506.1</v>
      </c>
      <c r="DB1213" s="9">
        <v>147506.1</v>
      </c>
      <c r="DC1213" s="9">
        <v>129503.1</v>
      </c>
      <c r="DD1213" s="9">
        <v>282.8091</v>
      </c>
      <c r="DE1213" s="9">
        <v>0</v>
      </c>
      <c r="DF1213" s="9">
        <v>0</v>
      </c>
      <c r="DG1213" s="9">
        <v>0</v>
      </c>
    </row>
    <row r="1214" spans="1:111" x14ac:dyDescent="0.25">
      <c r="A1214" s="9" t="s">
        <v>35</v>
      </c>
      <c r="B1214" s="9" t="s">
        <v>15</v>
      </c>
      <c r="C1214" s="9" t="s">
        <v>4</v>
      </c>
      <c r="D1214" s="9" t="s">
        <v>187</v>
      </c>
      <c r="E1214" s="9" t="s">
        <v>188</v>
      </c>
      <c r="F1214" s="9" t="s">
        <v>36</v>
      </c>
      <c r="G1214" s="9">
        <v>2017</v>
      </c>
      <c r="H1214" s="9">
        <v>6</v>
      </c>
      <c r="I1214" s="9">
        <v>31776.6</v>
      </c>
      <c r="J1214" s="9">
        <v>31459.03</v>
      </c>
      <c r="K1214" s="9">
        <v>31184.02</v>
      </c>
      <c r="L1214" s="9">
        <v>31930.71</v>
      </c>
      <c r="M1214" s="9">
        <v>33120.61</v>
      </c>
      <c r="N1214" s="9">
        <v>36382.639999999999</v>
      </c>
      <c r="O1214" s="9">
        <v>39820.839999999997</v>
      </c>
      <c r="P1214" s="9">
        <v>44592.3</v>
      </c>
      <c r="Q1214" s="9">
        <v>49387.18</v>
      </c>
      <c r="R1214" s="9">
        <v>53404.45</v>
      </c>
      <c r="S1214" s="9">
        <v>55592.83</v>
      </c>
      <c r="T1214" s="9">
        <v>57509.63</v>
      </c>
      <c r="U1214" s="9">
        <v>57998.19</v>
      </c>
      <c r="V1214" s="9">
        <v>51937.94</v>
      </c>
      <c r="W1214" s="9">
        <v>52218.35</v>
      </c>
      <c r="X1214" s="9">
        <v>52717.53</v>
      </c>
      <c r="Y1214" s="9">
        <v>51890.23</v>
      </c>
      <c r="Z1214" s="9">
        <v>49237.75</v>
      </c>
      <c r="AA1214" s="9">
        <v>52414.44</v>
      </c>
      <c r="AB1214" s="9">
        <v>50040.58</v>
      </c>
      <c r="AC1214" s="9">
        <v>46418.77</v>
      </c>
      <c r="AD1214" s="9">
        <v>38869.69</v>
      </c>
      <c r="AE1214" s="9">
        <v>36169.589999999997</v>
      </c>
      <c r="AF1214" s="9">
        <v>35882.21</v>
      </c>
      <c r="AG1214" s="9">
        <v>51585.74</v>
      </c>
      <c r="AH1214" s="9">
        <v>31697.06</v>
      </c>
      <c r="AI1214" s="9">
        <v>31250.23</v>
      </c>
      <c r="AJ1214" s="9">
        <v>31211.66</v>
      </c>
      <c r="AK1214" s="9">
        <v>31990.25</v>
      </c>
      <c r="AL1214" s="9">
        <v>33371.800000000003</v>
      </c>
      <c r="AM1214" s="9">
        <v>36681.68</v>
      </c>
      <c r="AN1214" s="9">
        <v>39926.53</v>
      </c>
      <c r="AO1214" s="9">
        <v>44320.98</v>
      </c>
      <c r="AP1214" s="9">
        <v>48995.11</v>
      </c>
      <c r="AQ1214" s="9">
        <v>52744.41</v>
      </c>
      <c r="AR1214" s="9">
        <v>54969.53</v>
      </c>
      <c r="AS1214" s="9">
        <v>57426.78</v>
      </c>
      <c r="AT1214" s="9">
        <v>58297.33</v>
      </c>
      <c r="AU1214" s="9">
        <v>58824.78</v>
      </c>
      <c r="AV1214" s="9">
        <v>59105.19</v>
      </c>
      <c r="AW1214" s="9">
        <v>58689.01</v>
      </c>
      <c r="AX1214" s="9">
        <v>57244.89</v>
      </c>
      <c r="AY1214" s="9">
        <v>54324.53</v>
      </c>
      <c r="AZ1214" s="9">
        <v>51693.59</v>
      </c>
      <c r="BA1214" s="9">
        <v>49541.96</v>
      </c>
      <c r="BB1214" s="9">
        <v>45963.8</v>
      </c>
      <c r="BC1214" s="9">
        <v>39158.28</v>
      </c>
      <c r="BD1214" s="9">
        <v>36419.870000000003</v>
      </c>
      <c r="BE1214" s="9">
        <v>36132.49</v>
      </c>
      <c r="BF1214" s="9">
        <v>57644.89</v>
      </c>
      <c r="BG1214" s="9">
        <v>67.817850000000007</v>
      </c>
      <c r="BH1214" s="9">
        <v>65.721710000000002</v>
      </c>
      <c r="BI1214" s="9">
        <v>64.518460000000005</v>
      </c>
      <c r="BJ1214" s="9">
        <v>63.22748</v>
      </c>
      <c r="BK1214" s="9">
        <v>62.295439999999999</v>
      </c>
      <c r="BL1214" s="9">
        <v>61.743160000000003</v>
      </c>
      <c r="BM1214" s="9">
        <v>62.626519999999999</v>
      </c>
      <c r="BN1214" s="9">
        <v>66.361819999999994</v>
      </c>
      <c r="BO1214" s="9">
        <v>70.266440000000003</v>
      </c>
      <c r="BP1214" s="9">
        <v>74.109899999999996</v>
      </c>
      <c r="BQ1214" s="9">
        <v>78.145960000000002</v>
      </c>
      <c r="BR1214" s="9">
        <v>82.178870000000003</v>
      </c>
      <c r="BS1214" s="9">
        <v>85.358249999999998</v>
      </c>
      <c r="BT1214" s="9">
        <v>87.533060000000006</v>
      </c>
      <c r="BU1214" s="9">
        <v>89.016459999999995</v>
      </c>
      <c r="BV1214" s="9">
        <v>89.005579999999995</v>
      </c>
      <c r="BW1214" s="9">
        <v>88.299099999999996</v>
      </c>
      <c r="BX1214" s="9">
        <v>86.709770000000006</v>
      </c>
      <c r="BY1214" s="9">
        <v>83.33811</v>
      </c>
      <c r="BZ1214" s="9">
        <v>79.451650000000001</v>
      </c>
      <c r="CA1214" s="9">
        <v>74.364990000000006</v>
      </c>
      <c r="CB1214" s="9">
        <v>70.73366</v>
      </c>
      <c r="CC1214" s="9">
        <v>68.650130000000004</v>
      </c>
      <c r="CD1214" s="9">
        <v>66.757130000000004</v>
      </c>
      <c r="CE1214" s="9">
        <v>101955.2</v>
      </c>
      <c r="CF1214" s="9">
        <v>83574.42</v>
      </c>
      <c r="CG1214" s="9">
        <v>77765.59</v>
      </c>
      <c r="CH1214" s="9">
        <v>79809.13</v>
      </c>
      <c r="CI1214" s="9">
        <v>30819.17</v>
      </c>
      <c r="CJ1214" s="9">
        <v>32373.49</v>
      </c>
      <c r="CK1214" s="9">
        <v>24053.07</v>
      </c>
      <c r="CL1214" s="9">
        <v>32917.040000000001</v>
      </c>
      <c r="CM1214" s="9">
        <v>46263.07</v>
      </c>
      <c r="CN1214" s="9">
        <v>77133.33</v>
      </c>
      <c r="CO1214" s="9">
        <v>110753.3</v>
      </c>
      <c r="CP1214" s="9">
        <v>119171.2</v>
      </c>
      <c r="CQ1214" s="9">
        <v>121890.7</v>
      </c>
      <c r="CR1214" s="9">
        <v>128009.8</v>
      </c>
      <c r="CS1214" s="9">
        <v>127555</v>
      </c>
      <c r="CT1214" s="9">
        <v>148798.20000000001</v>
      </c>
      <c r="CU1214" s="9">
        <v>142285.20000000001</v>
      </c>
      <c r="CV1214" s="9">
        <v>139960.20000000001</v>
      </c>
      <c r="CW1214" s="9">
        <v>113239.4</v>
      </c>
      <c r="CX1214" s="9">
        <v>116370.6</v>
      </c>
      <c r="CY1214" s="9">
        <v>128034.8</v>
      </c>
      <c r="CZ1214" s="9">
        <v>121860.4</v>
      </c>
      <c r="DA1214" s="9">
        <v>138726.5</v>
      </c>
      <c r="DB1214" s="9">
        <v>137896.5</v>
      </c>
      <c r="DC1214" s="9">
        <v>121440.7</v>
      </c>
      <c r="DD1214" s="9">
        <v>282.8091</v>
      </c>
      <c r="DE1214" s="9">
        <v>0</v>
      </c>
      <c r="DF1214" s="9">
        <v>0</v>
      </c>
      <c r="DG1214" s="9">
        <v>0</v>
      </c>
    </row>
    <row r="1215" spans="1:111" x14ac:dyDescent="0.25">
      <c r="A1215" s="9" t="s">
        <v>35</v>
      </c>
      <c r="B1215" s="9" t="s">
        <v>15</v>
      </c>
      <c r="C1215" s="9" t="s">
        <v>4</v>
      </c>
      <c r="D1215" s="9" t="s">
        <v>187</v>
      </c>
      <c r="E1215" s="9" t="s">
        <v>188</v>
      </c>
      <c r="F1215" s="9" t="s">
        <v>36</v>
      </c>
      <c r="G1215" s="9">
        <v>2017</v>
      </c>
      <c r="H1215" s="9">
        <v>7</v>
      </c>
      <c r="I1215" s="9">
        <v>27691.09</v>
      </c>
      <c r="J1215" s="9">
        <v>27252.97</v>
      </c>
      <c r="K1215" s="9">
        <v>27267.45</v>
      </c>
      <c r="L1215" s="9">
        <v>28284.080000000002</v>
      </c>
      <c r="M1215" s="9">
        <v>29808.32</v>
      </c>
      <c r="N1215" s="9">
        <v>33574.81</v>
      </c>
      <c r="O1215" s="9">
        <v>35911.75</v>
      </c>
      <c r="P1215" s="9">
        <v>40620.239999999998</v>
      </c>
      <c r="Q1215" s="9">
        <v>44854.98</v>
      </c>
      <c r="R1215" s="9">
        <v>47466.94</v>
      </c>
      <c r="S1215" s="9">
        <v>49866.03</v>
      </c>
      <c r="T1215" s="9">
        <v>51724.21</v>
      </c>
      <c r="U1215" s="9">
        <v>51496.79</v>
      </c>
      <c r="V1215" s="9">
        <v>45180.5</v>
      </c>
      <c r="W1215" s="9">
        <v>45253.66</v>
      </c>
      <c r="X1215" s="9">
        <v>45797.08</v>
      </c>
      <c r="Y1215" s="9">
        <v>44712.5</v>
      </c>
      <c r="Z1215" s="9">
        <v>42390.12</v>
      </c>
      <c r="AA1215" s="9">
        <v>44393.43</v>
      </c>
      <c r="AB1215" s="9">
        <v>43206.02</v>
      </c>
      <c r="AC1215" s="9">
        <v>40744.339999999997</v>
      </c>
      <c r="AD1215" s="9">
        <v>33576.080000000002</v>
      </c>
      <c r="AE1215" s="9">
        <v>30984.639999999999</v>
      </c>
      <c r="AF1215" s="9">
        <v>30855.72</v>
      </c>
      <c r="AG1215" s="9">
        <v>44623.92</v>
      </c>
      <c r="AH1215" s="9">
        <v>27438.93</v>
      </c>
      <c r="AI1215" s="9">
        <v>27021.53</v>
      </c>
      <c r="AJ1215" s="9">
        <v>27084.51</v>
      </c>
      <c r="AK1215" s="9">
        <v>28229.21</v>
      </c>
      <c r="AL1215" s="9">
        <v>29931.74</v>
      </c>
      <c r="AM1215" s="9">
        <v>33569.230000000003</v>
      </c>
      <c r="AN1215" s="9">
        <v>36345.410000000003</v>
      </c>
      <c r="AO1215" s="9">
        <v>40458.99</v>
      </c>
      <c r="AP1215" s="9">
        <v>44503.61</v>
      </c>
      <c r="AQ1215" s="9">
        <v>47600.93</v>
      </c>
      <c r="AR1215" s="9">
        <v>49301.37</v>
      </c>
      <c r="AS1215" s="9">
        <v>50777.41</v>
      </c>
      <c r="AT1215" s="9">
        <v>51331.05</v>
      </c>
      <c r="AU1215" s="9">
        <v>51615.19</v>
      </c>
      <c r="AV1215" s="9">
        <v>51688.35</v>
      </c>
      <c r="AW1215" s="9">
        <v>51131.56</v>
      </c>
      <c r="AX1215" s="9">
        <v>49645.46</v>
      </c>
      <c r="AY1215" s="9">
        <v>47086.17</v>
      </c>
      <c r="AZ1215" s="9">
        <v>44682.92</v>
      </c>
      <c r="BA1215" s="9">
        <v>43321.72</v>
      </c>
      <c r="BB1215" s="9">
        <v>39992.19</v>
      </c>
      <c r="BC1215" s="9">
        <v>33582.1</v>
      </c>
      <c r="BD1215" s="9">
        <v>31003.53</v>
      </c>
      <c r="BE1215" s="9">
        <v>30874.62</v>
      </c>
      <c r="BF1215" s="9">
        <v>50224</v>
      </c>
      <c r="BG1215" s="9">
        <v>64.845749999999995</v>
      </c>
      <c r="BH1215" s="9">
        <v>63.840040000000002</v>
      </c>
      <c r="BI1215" s="9">
        <v>63.3157</v>
      </c>
      <c r="BJ1215" s="9">
        <v>62.804169999999999</v>
      </c>
      <c r="BK1215" s="9">
        <v>62.569459999999999</v>
      </c>
      <c r="BL1215" s="9">
        <v>62.370449999999998</v>
      </c>
      <c r="BM1215" s="9">
        <v>62.450629999999997</v>
      </c>
      <c r="BN1215" s="9">
        <v>63.956319999999998</v>
      </c>
      <c r="BO1215" s="9">
        <v>66.564890000000005</v>
      </c>
      <c r="BP1215" s="9">
        <v>69.670990000000003</v>
      </c>
      <c r="BQ1215" s="9">
        <v>73.05874</v>
      </c>
      <c r="BR1215" s="9">
        <v>76.493480000000005</v>
      </c>
      <c r="BS1215" s="9">
        <v>79.044200000000004</v>
      </c>
      <c r="BT1215" s="9">
        <v>81.017840000000007</v>
      </c>
      <c r="BU1215" s="9">
        <v>81.828500000000005</v>
      </c>
      <c r="BV1215" s="9">
        <v>81.906649999999999</v>
      </c>
      <c r="BW1215" s="9">
        <v>81.347819999999999</v>
      </c>
      <c r="BX1215" s="9">
        <v>79.987110000000001</v>
      </c>
      <c r="BY1215" s="9">
        <v>78.082120000000003</v>
      </c>
      <c r="BZ1215" s="9">
        <v>75.167820000000006</v>
      </c>
      <c r="CA1215" s="9">
        <v>71.948350000000005</v>
      </c>
      <c r="CB1215" s="9">
        <v>69.615120000000005</v>
      </c>
      <c r="CC1215" s="9">
        <v>68.178899999999999</v>
      </c>
      <c r="CD1215" s="9">
        <v>67.261939999999996</v>
      </c>
      <c r="CE1215" s="9">
        <v>123618.9</v>
      </c>
      <c r="CF1215" s="9">
        <v>103377.60000000001</v>
      </c>
      <c r="CG1215" s="9">
        <v>93783.74</v>
      </c>
      <c r="CH1215" s="9">
        <v>97507.04</v>
      </c>
      <c r="CI1215" s="9">
        <v>41062.18</v>
      </c>
      <c r="CJ1215" s="9">
        <v>41474.449999999997</v>
      </c>
      <c r="CK1215" s="9">
        <v>32372.07</v>
      </c>
      <c r="CL1215" s="9">
        <v>43878.71</v>
      </c>
      <c r="CM1215" s="9">
        <v>64170.78</v>
      </c>
      <c r="CN1215" s="9">
        <v>109250.4</v>
      </c>
      <c r="CO1215" s="9">
        <v>145593.9</v>
      </c>
      <c r="CP1215" s="9">
        <v>158081.70000000001</v>
      </c>
      <c r="CQ1215" s="9">
        <v>161573.1</v>
      </c>
      <c r="CR1215" s="9">
        <v>169977.4</v>
      </c>
      <c r="CS1215" s="9">
        <v>169237.8</v>
      </c>
      <c r="CT1215" s="9">
        <v>194893.2</v>
      </c>
      <c r="CU1215" s="9">
        <v>182697.60000000001</v>
      </c>
      <c r="CV1215" s="9">
        <v>179678.5</v>
      </c>
      <c r="CW1215" s="9">
        <v>147638.79999999999</v>
      </c>
      <c r="CX1215" s="9">
        <v>151512.5</v>
      </c>
      <c r="CY1215" s="9">
        <v>156253.9</v>
      </c>
      <c r="CZ1215" s="9">
        <v>148023.79999999999</v>
      </c>
      <c r="DA1215" s="9">
        <v>167214.5</v>
      </c>
      <c r="DB1215" s="9">
        <v>167048.4</v>
      </c>
      <c r="DC1215" s="9">
        <v>157409.1</v>
      </c>
      <c r="DD1215" s="9">
        <v>282.8091</v>
      </c>
      <c r="DE1215" s="9">
        <v>0</v>
      </c>
      <c r="DF1215" s="9">
        <v>0</v>
      </c>
      <c r="DG1215" s="9">
        <v>0</v>
      </c>
    </row>
    <row r="1216" spans="1:111" x14ac:dyDescent="0.25">
      <c r="A1216" s="9" t="s">
        <v>35</v>
      </c>
      <c r="B1216" s="9" t="s">
        <v>15</v>
      </c>
      <c r="C1216" s="9" t="s">
        <v>4</v>
      </c>
      <c r="D1216" s="9" t="s">
        <v>187</v>
      </c>
      <c r="E1216" s="9" t="s">
        <v>188</v>
      </c>
      <c r="F1216" s="9" t="s">
        <v>36</v>
      </c>
      <c r="G1216" s="9">
        <v>2017</v>
      </c>
      <c r="H1216" s="9">
        <v>8</v>
      </c>
      <c r="I1216" s="9">
        <v>34941.040000000001</v>
      </c>
      <c r="J1216" s="9">
        <v>34637.64</v>
      </c>
      <c r="K1216" s="9">
        <v>34723.81</v>
      </c>
      <c r="L1216" s="9">
        <v>35648.07</v>
      </c>
      <c r="M1216" s="9">
        <v>37539.589999999997</v>
      </c>
      <c r="N1216" s="9">
        <v>41781.879999999997</v>
      </c>
      <c r="O1216" s="9">
        <v>44060.43</v>
      </c>
      <c r="P1216" s="9">
        <v>47883.59</v>
      </c>
      <c r="Q1216" s="9">
        <v>52073.36</v>
      </c>
      <c r="R1216" s="9">
        <v>54923.37</v>
      </c>
      <c r="S1216" s="9">
        <v>57188.26</v>
      </c>
      <c r="T1216" s="9">
        <v>59434.400000000001</v>
      </c>
      <c r="U1216" s="9">
        <v>59967.94</v>
      </c>
      <c r="V1216" s="9">
        <v>54458.239999999998</v>
      </c>
      <c r="W1216" s="9">
        <v>54939.48</v>
      </c>
      <c r="X1216" s="9">
        <v>55821.19</v>
      </c>
      <c r="Y1216" s="9">
        <v>55108.67</v>
      </c>
      <c r="Z1216" s="9">
        <v>52579.63</v>
      </c>
      <c r="AA1216" s="9">
        <v>52785.39</v>
      </c>
      <c r="AB1216" s="9">
        <v>53600.55</v>
      </c>
      <c r="AC1216" s="9">
        <v>48779.06</v>
      </c>
      <c r="AD1216" s="9">
        <v>41453</v>
      </c>
      <c r="AE1216" s="9">
        <v>38974.94</v>
      </c>
      <c r="AF1216" s="9">
        <v>38811.839999999997</v>
      </c>
      <c r="AG1216" s="9">
        <v>54570.19</v>
      </c>
      <c r="AH1216" s="9">
        <v>35058.03</v>
      </c>
      <c r="AI1216" s="9">
        <v>34626.800000000003</v>
      </c>
      <c r="AJ1216" s="9">
        <v>34707</v>
      </c>
      <c r="AK1216" s="9">
        <v>35705.26</v>
      </c>
      <c r="AL1216" s="9">
        <v>37502.239999999998</v>
      </c>
      <c r="AM1216" s="9">
        <v>41602.43</v>
      </c>
      <c r="AN1216" s="9">
        <v>44076.07</v>
      </c>
      <c r="AO1216" s="9">
        <v>47921.42</v>
      </c>
      <c r="AP1216" s="9">
        <v>52098.41</v>
      </c>
      <c r="AQ1216" s="9">
        <v>55077.5</v>
      </c>
      <c r="AR1216" s="9">
        <v>57141.74</v>
      </c>
      <c r="AS1216" s="9">
        <v>59177.58</v>
      </c>
      <c r="AT1216" s="9">
        <v>59967.19</v>
      </c>
      <c r="AU1216" s="9">
        <v>60530.53</v>
      </c>
      <c r="AV1216" s="9">
        <v>61011.78</v>
      </c>
      <c r="AW1216" s="9">
        <v>60908.74</v>
      </c>
      <c r="AX1216" s="9">
        <v>59505.93</v>
      </c>
      <c r="AY1216" s="9">
        <v>56610.33</v>
      </c>
      <c r="AZ1216" s="9">
        <v>53931.66</v>
      </c>
      <c r="BA1216" s="9">
        <v>52689.16</v>
      </c>
      <c r="BB1216" s="9">
        <v>48429.69</v>
      </c>
      <c r="BC1216" s="9">
        <v>41634.79</v>
      </c>
      <c r="BD1216" s="9">
        <v>39088.89</v>
      </c>
      <c r="BE1216" s="9">
        <v>38925.79</v>
      </c>
      <c r="BF1216" s="9">
        <v>59672.62</v>
      </c>
      <c r="BG1216" s="9">
        <v>63.466659999999997</v>
      </c>
      <c r="BH1216" s="9">
        <v>62.572029999999998</v>
      </c>
      <c r="BI1216" s="9">
        <v>61.831569999999999</v>
      </c>
      <c r="BJ1216" s="9">
        <v>61.271610000000003</v>
      </c>
      <c r="BK1216" s="9">
        <v>60.900759999999998</v>
      </c>
      <c r="BL1216" s="9">
        <v>60.471260000000001</v>
      </c>
      <c r="BM1216" s="9">
        <v>60.204230000000003</v>
      </c>
      <c r="BN1216" s="9">
        <v>61.490789999999997</v>
      </c>
      <c r="BO1216" s="9">
        <v>64.759129999999999</v>
      </c>
      <c r="BP1216" s="9">
        <v>68.17398</v>
      </c>
      <c r="BQ1216" s="9">
        <v>71.906239999999997</v>
      </c>
      <c r="BR1216" s="9">
        <v>75.586389999999994</v>
      </c>
      <c r="BS1216" s="9">
        <v>78.683599999999998</v>
      </c>
      <c r="BT1216" s="9">
        <v>81.768000000000001</v>
      </c>
      <c r="BU1216" s="9">
        <v>84.624870000000001</v>
      </c>
      <c r="BV1216" s="9">
        <v>85.688649999999996</v>
      </c>
      <c r="BW1216" s="9">
        <v>85.420940000000002</v>
      </c>
      <c r="BX1216" s="9">
        <v>83.749319999999997</v>
      </c>
      <c r="BY1216" s="9">
        <v>81.289879999999997</v>
      </c>
      <c r="BZ1216" s="9">
        <v>77.091740000000001</v>
      </c>
      <c r="CA1216" s="9">
        <v>73.676010000000005</v>
      </c>
      <c r="CB1216" s="9">
        <v>72.037670000000006</v>
      </c>
      <c r="CC1216" s="9">
        <v>70.063670000000002</v>
      </c>
      <c r="CD1216" s="9">
        <v>68.661010000000005</v>
      </c>
      <c r="CE1216" s="9">
        <v>124163.8</v>
      </c>
      <c r="CF1216" s="9">
        <v>102352.7</v>
      </c>
      <c r="CG1216" s="9">
        <v>95211.23</v>
      </c>
      <c r="CH1216" s="9">
        <v>98381.86</v>
      </c>
      <c r="CI1216" s="9">
        <v>39635.699999999997</v>
      </c>
      <c r="CJ1216" s="9">
        <v>39925.379999999997</v>
      </c>
      <c r="CK1216" s="9">
        <v>30760.03</v>
      </c>
      <c r="CL1216" s="9">
        <v>42551.97</v>
      </c>
      <c r="CM1216" s="9">
        <v>61034.43</v>
      </c>
      <c r="CN1216" s="9">
        <v>102348.4</v>
      </c>
      <c r="CO1216" s="9">
        <v>141470.9</v>
      </c>
      <c r="CP1216" s="9">
        <v>153397.20000000001</v>
      </c>
      <c r="CQ1216" s="9">
        <v>159129</v>
      </c>
      <c r="CR1216" s="9">
        <v>167643.29999999999</v>
      </c>
      <c r="CS1216" s="9">
        <v>166874.70000000001</v>
      </c>
      <c r="CT1216" s="9">
        <v>191127.2</v>
      </c>
      <c r="CU1216" s="9">
        <v>182309</v>
      </c>
      <c r="CV1216" s="9">
        <v>177080</v>
      </c>
      <c r="CW1216" s="9">
        <v>146287.1</v>
      </c>
      <c r="CX1216" s="9">
        <v>148662.20000000001</v>
      </c>
      <c r="CY1216" s="9">
        <v>158162.4</v>
      </c>
      <c r="CZ1216" s="9">
        <v>151256.70000000001</v>
      </c>
      <c r="DA1216" s="9">
        <v>171514.5</v>
      </c>
      <c r="DB1216" s="9">
        <v>171676.4</v>
      </c>
      <c r="DC1216" s="9">
        <v>155956</v>
      </c>
      <c r="DD1216" s="9">
        <v>282.8091</v>
      </c>
      <c r="DE1216" s="9">
        <v>0</v>
      </c>
      <c r="DF1216" s="9">
        <v>0</v>
      </c>
      <c r="DG1216" s="9">
        <v>0</v>
      </c>
    </row>
    <row r="1217" spans="1:111" x14ac:dyDescent="0.25">
      <c r="A1217" s="9" t="s">
        <v>35</v>
      </c>
      <c r="B1217" s="9" t="s">
        <v>15</v>
      </c>
      <c r="C1217" s="9" t="s">
        <v>4</v>
      </c>
      <c r="D1217" s="9" t="s">
        <v>187</v>
      </c>
      <c r="E1217" s="9" t="s">
        <v>188</v>
      </c>
      <c r="F1217" s="9" t="s">
        <v>36</v>
      </c>
      <c r="G1217" s="9">
        <v>2017</v>
      </c>
      <c r="H1217" s="9">
        <v>9</v>
      </c>
      <c r="I1217" s="9">
        <v>32307.919999999998</v>
      </c>
      <c r="J1217" s="9">
        <v>32006.86</v>
      </c>
      <c r="K1217" s="9">
        <v>31864.51</v>
      </c>
      <c r="L1217" s="9">
        <v>33219.47</v>
      </c>
      <c r="M1217" s="9">
        <v>34751.31</v>
      </c>
      <c r="N1217" s="9">
        <v>38987.5</v>
      </c>
      <c r="O1217" s="9">
        <v>40640.959999999999</v>
      </c>
      <c r="P1217" s="9">
        <v>44533.27</v>
      </c>
      <c r="Q1217" s="9">
        <v>48501.47</v>
      </c>
      <c r="R1217" s="9">
        <v>51609.09</v>
      </c>
      <c r="S1217" s="9">
        <v>53286.720000000001</v>
      </c>
      <c r="T1217" s="9">
        <v>54785.73</v>
      </c>
      <c r="U1217" s="9">
        <v>55234.28</v>
      </c>
      <c r="V1217" s="9">
        <v>48531.040000000001</v>
      </c>
      <c r="W1217" s="9">
        <v>48925.74</v>
      </c>
      <c r="X1217" s="9">
        <v>49690.23</v>
      </c>
      <c r="Y1217" s="9">
        <v>48740.76</v>
      </c>
      <c r="Z1217" s="9">
        <v>46240.28</v>
      </c>
      <c r="AA1217" s="9">
        <v>50820.1</v>
      </c>
      <c r="AB1217" s="9">
        <v>48701.1</v>
      </c>
      <c r="AC1217" s="9">
        <v>44388.74</v>
      </c>
      <c r="AD1217" s="9">
        <v>37535.620000000003</v>
      </c>
      <c r="AE1217" s="9">
        <v>35155.03</v>
      </c>
      <c r="AF1217" s="9">
        <v>35106.69</v>
      </c>
      <c r="AG1217" s="9">
        <v>48339.47</v>
      </c>
      <c r="AH1217" s="9">
        <v>32230.15</v>
      </c>
      <c r="AI1217" s="9">
        <v>32053.03</v>
      </c>
      <c r="AJ1217" s="9">
        <v>32051.37</v>
      </c>
      <c r="AK1217" s="9">
        <v>33286.46</v>
      </c>
      <c r="AL1217" s="9">
        <v>34966.400000000001</v>
      </c>
      <c r="AM1217" s="9">
        <v>39456.68</v>
      </c>
      <c r="AN1217" s="9">
        <v>40723.79</v>
      </c>
      <c r="AO1217" s="9">
        <v>44150.93</v>
      </c>
      <c r="AP1217" s="9">
        <v>48032.04</v>
      </c>
      <c r="AQ1217" s="9">
        <v>50949.32</v>
      </c>
      <c r="AR1217" s="9">
        <v>52587.99</v>
      </c>
      <c r="AS1217" s="9">
        <v>54537.73</v>
      </c>
      <c r="AT1217" s="9">
        <v>55285.7</v>
      </c>
      <c r="AU1217" s="9">
        <v>55671.39</v>
      </c>
      <c r="AV1217" s="9">
        <v>56066.1</v>
      </c>
      <c r="AW1217" s="9">
        <v>55806.879999999997</v>
      </c>
      <c r="AX1217" s="9">
        <v>54398.19</v>
      </c>
      <c r="AY1217" s="9">
        <v>51651.4</v>
      </c>
      <c r="AZ1217" s="9">
        <v>50174.44</v>
      </c>
      <c r="BA1217" s="9">
        <v>48365.93</v>
      </c>
      <c r="BB1217" s="9">
        <v>44159.9</v>
      </c>
      <c r="BC1217" s="9">
        <v>37725.67</v>
      </c>
      <c r="BD1217" s="9">
        <v>35245.230000000003</v>
      </c>
      <c r="BE1217" s="9">
        <v>35196.89</v>
      </c>
      <c r="BF1217" s="9">
        <v>54658.1</v>
      </c>
      <c r="BG1217" s="9">
        <v>64.050039999999996</v>
      </c>
      <c r="BH1217" s="9">
        <v>63.275979999999997</v>
      </c>
      <c r="BI1217" s="9">
        <v>62.366529999999997</v>
      </c>
      <c r="BJ1217" s="9">
        <v>61.669589999999999</v>
      </c>
      <c r="BK1217" s="9">
        <v>61.198239999999998</v>
      </c>
      <c r="BL1217" s="9">
        <v>60.690890000000003</v>
      </c>
      <c r="BM1217" s="9">
        <v>60.289549999999998</v>
      </c>
      <c r="BN1217" s="9">
        <v>61.564250000000001</v>
      </c>
      <c r="BO1217" s="9">
        <v>64.059030000000007</v>
      </c>
      <c r="BP1217" s="9">
        <v>66.654759999999996</v>
      </c>
      <c r="BQ1217" s="9">
        <v>69.886769999999999</v>
      </c>
      <c r="BR1217" s="9">
        <v>73.534620000000004</v>
      </c>
      <c r="BS1217" s="9">
        <v>76.915890000000005</v>
      </c>
      <c r="BT1217" s="9">
        <v>79.663449999999997</v>
      </c>
      <c r="BU1217" s="9">
        <v>81.842150000000004</v>
      </c>
      <c r="BV1217" s="9">
        <v>82.860259999999997</v>
      </c>
      <c r="BW1217" s="9">
        <v>82.627089999999995</v>
      </c>
      <c r="BX1217" s="9">
        <v>80.605009999999993</v>
      </c>
      <c r="BY1217" s="9">
        <v>77.512169999999998</v>
      </c>
      <c r="BZ1217" s="9">
        <v>73.590429999999998</v>
      </c>
      <c r="CA1217" s="9">
        <v>70.605710000000002</v>
      </c>
      <c r="CB1217" s="9">
        <v>68.830629999999999</v>
      </c>
      <c r="CC1217" s="9">
        <v>67.457499999999996</v>
      </c>
      <c r="CD1217" s="9">
        <v>66.158670000000001</v>
      </c>
      <c r="CE1217" s="9">
        <v>113126.2</v>
      </c>
      <c r="CF1217" s="9">
        <v>90325.28</v>
      </c>
      <c r="CG1217" s="9">
        <v>86013.96</v>
      </c>
      <c r="CH1217" s="9">
        <v>92652.82</v>
      </c>
      <c r="CI1217" s="9">
        <v>33935.94</v>
      </c>
      <c r="CJ1217" s="9">
        <v>34576.19</v>
      </c>
      <c r="CK1217" s="9">
        <v>26438.44</v>
      </c>
      <c r="CL1217" s="9">
        <v>37104.730000000003</v>
      </c>
      <c r="CM1217" s="9">
        <v>52636.7</v>
      </c>
      <c r="CN1217" s="9">
        <v>89931.4</v>
      </c>
      <c r="CO1217" s="9">
        <v>130903.6</v>
      </c>
      <c r="CP1217" s="9">
        <v>136513</v>
      </c>
      <c r="CQ1217" s="9">
        <v>136379.4</v>
      </c>
      <c r="CR1217" s="9">
        <v>141677.4</v>
      </c>
      <c r="CS1217" s="9">
        <v>140127.5</v>
      </c>
      <c r="CT1217" s="9">
        <v>167278</v>
      </c>
      <c r="CU1217" s="9">
        <v>160070.70000000001</v>
      </c>
      <c r="CV1217" s="9">
        <v>157622.9</v>
      </c>
      <c r="CW1217" s="9">
        <v>124647.5</v>
      </c>
      <c r="CX1217" s="9">
        <v>126705.9</v>
      </c>
      <c r="CY1217" s="9">
        <v>139096.1</v>
      </c>
      <c r="CZ1217" s="9">
        <v>137768.20000000001</v>
      </c>
      <c r="DA1217" s="9">
        <v>158259.29999999999</v>
      </c>
      <c r="DB1217" s="9">
        <v>158200.6</v>
      </c>
      <c r="DC1217" s="9">
        <v>136480</v>
      </c>
      <c r="DD1217" s="9">
        <v>282.8091</v>
      </c>
      <c r="DE1217" s="9">
        <v>0</v>
      </c>
      <c r="DF1217" s="9">
        <v>0</v>
      </c>
      <c r="DG1217" s="9">
        <v>0</v>
      </c>
    </row>
    <row r="1218" spans="1:111" x14ac:dyDescent="0.25">
      <c r="A1218" s="9" t="s">
        <v>35</v>
      </c>
      <c r="B1218" s="9" t="s">
        <v>15</v>
      </c>
      <c r="C1218" s="9" t="s">
        <v>4</v>
      </c>
      <c r="D1218" s="9" t="s">
        <v>187</v>
      </c>
      <c r="E1218" s="9" t="s">
        <v>188</v>
      </c>
      <c r="F1218" s="9" t="s">
        <v>36</v>
      </c>
      <c r="G1218" s="9">
        <v>2017</v>
      </c>
      <c r="H1218" s="9">
        <v>10</v>
      </c>
      <c r="I1218" s="9">
        <v>24528.62</v>
      </c>
      <c r="J1218" s="9">
        <v>24166.04</v>
      </c>
      <c r="K1218" s="9">
        <v>23921.54</v>
      </c>
      <c r="L1218" s="9">
        <v>24991.72</v>
      </c>
      <c r="M1218" s="9">
        <v>26442.17</v>
      </c>
      <c r="N1218" s="9">
        <v>30773.54</v>
      </c>
      <c r="O1218" s="9">
        <v>32777.81</v>
      </c>
      <c r="P1218" s="9">
        <v>35886.870000000003</v>
      </c>
      <c r="Q1218" s="9">
        <v>39851.86</v>
      </c>
      <c r="R1218" s="9">
        <v>42954.99</v>
      </c>
      <c r="S1218" s="9">
        <v>44901.760000000002</v>
      </c>
      <c r="T1218" s="9">
        <v>46806.6</v>
      </c>
      <c r="U1218" s="9">
        <v>47147.11</v>
      </c>
      <c r="V1218" s="9">
        <v>40630</v>
      </c>
      <c r="W1218" s="9">
        <v>41006.57</v>
      </c>
      <c r="X1218" s="9">
        <v>41772.19</v>
      </c>
      <c r="Y1218" s="9">
        <v>40677.449999999997</v>
      </c>
      <c r="Z1218" s="9">
        <v>38970.199999999997</v>
      </c>
      <c r="AA1218" s="9">
        <v>43520.36</v>
      </c>
      <c r="AB1218" s="9">
        <v>40650.01</v>
      </c>
      <c r="AC1218" s="9">
        <v>36507.919999999998</v>
      </c>
      <c r="AD1218" s="9">
        <v>29962.13</v>
      </c>
      <c r="AE1218" s="9">
        <v>27694.68</v>
      </c>
      <c r="AF1218" s="9">
        <v>27694.68</v>
      </c>
      <c r="AG1218" s="9">
        <v>40522.660000000003</v>
      </c>
      <c r="AH1218" s="9">
        <v>24451.34</v>
      </c>
      <c r="AI1218" s="9">
        <v>24199.54</v>
      </c>
      <c r="AJ1218" s="9">
        <v>24091.9</v>
      </c>
      <c r="AK1218" s="9">
        <v>25036.799999999999</v>
      </c>
      <c r="AL1218" s="9">
        <v>26646.49</v>
      </c>
      <c r="AM1218" s="9">
        <v>31245.49</v>
      </c>
      <c r="AN1218" s="9">
        <v>32864.68</v>
      </c>
      <c r="AO1218" s="9">
        <v>35510.69</v>
      </c>
      <c r="AP1218" s="9">
        <v>39393.24</v>
      </c>
      <c r="AQ1218" s="9">
        <v>42301.15</v>
      </c>
      <c r="AR1218" s="9">
        <v>44215.93</v>
      </c>
      <c r="AS1218" s="9">
        <v>46564.13</v>
      </c>
      <c r="AT1218" s="9">
        <v>47222.34</v>
      </c>
      <c r="AU1218" s="9">
        <v>47808.02</v>
      </c>
      <c r="AV1218" s="9">
        <v>48184.6</v>
      </c>
      <c r="AW1218" s="9">
        <v>47910.91</v>
      </c>
      <c r="AX1218" s="9">
        <v>46369.32</v>
      </c>
      <c r="AY1218" s="9">
        <v>44402.01</v>
      </c>
      <c r="AZ1218" s="9">
        <v>42883.08</v>
      </c>
      <c r="BA1218" s="9">
        <v>40318.06</v>
      </c>
      <c r="BB1218" s="9">
        <v>36292.6</v>
      </c>
      <c r="BC1218" s="9">
        <v>30163.08</v>
      </c>
      <c r="BD1218" s="9">
        <v>27787.84</v>
      </c>
      <c r="BE1218" s="9">
        <v>27787.84</v>
      </c>
      <c r="BF1218" s="9">
        <v>46871.17</v>
      </c>
      <c r="BG1218" s="9">
        <v>63.676780000000001</v>
      </c>
      <c r="BH1218" s="9">
        <v>61.415579999999999</v>
      </c>
      <c r="BI1218" s="9">
        <v>60.31203</v>
      </c>
      <c r="BJ1218" s="9">
        <v>59.428190000000001</v>
      </c>
      <c r="BK1218" s="9">
        <v>58.548920000000003</v>
      </c>
      <c r="BL1218" s="9">
        <v>57.921379999999999</v>
      </c>
      <c r="BM1218" s="9">
        <v>57.639919999999996</v>
      </c>
      <c r="BN1218" s="9">
        <v>57.947229999999998</v>
      </c>
      <c r="BO1218" s="9">
        <v>61.637180000000001</v>
      </c>
      <c r="BP1218" s="9">
        <v>66.199780000000004</v>
      </c>
      <c r="BQ1218" s="9">
        <v>70.556920000000005</v>
      </c>
      <c r="BR1218" s="9">
        <v>74.315770000000001</v>
      </c>
      <c r="BS1218" s="9">
        <v>77.814809999999994</v>
      </c>
      <c r="BT1218" s="9">
        <v>80.998230000000007</v>
      </c>
      <c r="BU1218" s="9">
        <v>82.913200000000003</v>
      </c>
      <c r="BV1218" s="9">
        <v>84.043369999999996</v>
      </c>
      <c r="BW1218" s="9">
        <v>83.72287</v>
      </c>
      <c r="BX1218" s="9">
        <v>81.604389999999995</v>
      </c>
      <c r="BY1218" s="9">
        <v>77.30489</v>
      </c>
      <c r="BZ1218" s="9">
        <v>73.183390000000003</v>
      </c>
      <c r="CA1218" s="9">
        <v>70.196759999999998</v>
      </c>
      <c r="CB1218" s="9">
        <v>67.726110000000006</v>
      </c>
      <c r="CC1218" s="9">
        <v>65.966809999999995</v>
      </c>
      <c r="CD1218" s="9">
        <v>64.54571</v>
      </c>
      <c r="CE1218" s="9">
        <v>117030.6</v>
      </c>
      <c r="CF1218" s="9">
        <v>93509.56</v>
      </c>
      <c r="CG1218" s="9">
        <v>88997.7</v>
      </c>
      <c r="CH1218" s="9">
        <v>95780.47</v>
      </c>
      <c r="CI1218" s="9">
        <v>35082.449999999997</v>
      </c>
      <c r="CJ1218" s="9">
        <v>35848.879999999997</v>
      </c>
      <c r="CK1218" s="9">
        <v>27389.88</v>
      </c>
      <c r="CL1218" s="9">
        <v>38461.68</v>
      </c>
      <c r="CM1218" s="9">
        <v>54627.6</v>
      </c>
      <c r="CN1218" s="9">
        <v>93546.05</v>
      </c>
      <c r="CO1218" s="9">
        <v>135356.20000000001</v>
      </c>
      <c r="CP1218" s="9">
        <v>140374.70000000001</v>
      </c>
      <c r="CQ1218" s="9">
        <v>140694.70000000001</v>
      </c>
      <c r="CR1218" s="9">
        <v>147724.79999999999</v>
      </c>
      <c r="CS1218" s="9">
        <v>145506.9</v>
      </c>
      <c r="CT1218" s="9">
        <v>174247</v>
      </c>
      <c r="CU1218" s="9">
        <v>166840.9</v>
      </c>
      <c r="CV1218" s="9">
        <v>163555.1</v>
      </c>
      <c r="CW1218" s="9">
        <v>129275.4</v>
      </c>
      <c r="CX1218" s="9">
        <v>131420.1</v>
      </c>
      <c r="CY1218" s="9">
        <v>143750.1</v>
      </c>
      <c r="CZ1218" s="9">
        <v>142528.9</v>
      </c>
      <c r="DA1218" s="9">
        <v>163546.1</v>
      </c>
      <c r="DB1218" s="9">
        <v>163546.1</v>
      </c>
      <c r="DC1218" s="9">
        <v>141464.9</v>
      </c>
      <c r="DD1218" s="9">
        <v>282.8091</v>
      </c>
      <c r="DE1218" s="9">
        <v>0</v>
      </c>
      <c r="DF1218" s="9">
        <v>0</v>
      </c>
      <c r="DG1218" s="9">
        <v>0</v>
      </c>
    </row>
    <row r="1219" spans="1:111" x14ac:dyDescent="0.25">
      <c r="A1219" s="9" t="s">
        <v>35</v>
      </c>
      <c r="B1219" s="9" t="s">
        <v>15</v>
      </c>
      <c r="C1219" s="9" t="s">
        <v>4</v>
      </c>
      <c r="D1219" s="9" t="s">
        <v>187</v>
      </c>
      <c r="E1219" s="9" t="s">
        <v>188</v>
      </c>
      <c r="F1219" s="9" t="s">
        <v>33</v>
      </c>
      <c r="G1219" s="9">
        <v>2017</v>
      </c>
      <c r="H1219" s="9">
        <v>8</v>
      </c>
      <c r="I1219" s="9">
        <v>34929.65</v>
      </c>
      <c r="J1219" s="9">
        <v>34623.440000000002</v>
      </c>
      <c r="K1219" s="9">
        <v>34708.1</v>
      </c>
      <c r="L1219" s="9">
        <v>35613.71</v>
      </c>
      <c r="M1219" s="9">
        <v>37492.93</v>
      </c>
      <c r="N1219" s="9">
        <v>41753.160000000003</v>
      </c>
      <c r="O1219" s="9">
        <v>44039.88</v>
      </c>
      <c r="P1219" s="9">
        <v>47890.58</v>
      </c>
      <c r="Q1219" s="9">
        <v>52095.49</v>
      </c>
      <c r="R1219" s="9">
        <v>55113.95</v>
      </c>
      <c r="S1219" s="9">
        <v>57379.73</v>
      </c>
      <c r="T1219" s="9">
        <v>59729.27</v>
      </c>
      <c r="U1219" s="9">
        <v>60330.54</v>
      </c>
      <c r="V1219" s="9">
        <v>54760.78</v>
      </c>
      <c r="W1219" s="9">
        <v>55080.03</v>
      </c>
      <c r="X1219" s="9">
        <v>55739.64</v>
      </c>
      <c r="Y1219" s="9">
        <v>54960.79</v>
      </c>
      <c r="Z1219" s="9">
        <v>52445.48</v>
      </c>
      <c r="AA1219" s="9">
        <v>52730.09</v>
      </c>
      <c r="AB1219" s="9">
        <v>53525.53</v>
      </c>
      <c r="AC1219" s="9">
        <v>48797.17</v>
      </c>
      <c r="AD1219" s="9">
        <v>41443.11</v>
      </c>
      <c r="AE1219" s="9">
        <v>38846.01</v>
      </c>
      <c r="AF1219" s="9">
        <v>38602.5</v>
      </c>
      <c r="AG1219" s="9">
        <v>54609.71</v>
      </c>
      <c r="AH1219" s="9">
        <v>35046.639999999999</v>
      </c>
      <c r="AI1219" s="9">
        <v>34612.589999999997</v>
      </c>
      <c r="AJ1219" s="9">
        <v>34691.29</v>
      </c>
      <c r="AK1219" s="9">
        <v>35670.9</v>
      </c>
      <c r="AL1219" s="9">
        <v>37455.58</v>
      </c>
      <c r="AM1219" s="9">
        <v>41573.71</v>
      </c>
      <c r="AN1219" s="9">
        <v>44055.53</v>
      </c>
      <c r="AO1219" s="9">
        <v>47928.41</v>
      </c>
      <c r="AP1219" s="9">
        <v>52120.55</v>
      </c>
      <c r="AQ1219" s="9">
        <v>55268.08</v>
      </c>
      <c r="AR1219" s="9">
        <v>57333.21</v>
      </c>
      <c r="AS1219" s="9">
        <v>59472.45</v>
      </c>
      <c r="AT1219" s="9">
        <v>60329.8</v>
      </c>
      <c r="AU1219" s="9">
        <v>60833.08</v>
      </c>
      <c r="AV1219" s="9">
        <v>61152.32</v>
      </c>
      <c r="AW1219" s="9">
        <v>60827.18</v>
      </c>
      <c r="AX1219" s="9">
        <v>59358.05</v>
      </c>
      <c r="AY1219" s="9">
        <v>56476.19</v>
      </c>
      <c r="AZ1219" s="9">
        <v>53876.37</v>
      </c>
      <c r="BA1219" s="9">
        <v>52614.14</v>
      </c>
      <c r="BB1219" s="9">
        <v>48447.8</v>
      </c>
      <c r="BC1219" s="9">
        <v>41624.910000000003</v>
      </c>
      <c r="BD1219" s="9">
        <v>38959.96</v>
      </c>
      <c r="BE1219" s="9">
        <v>38716.44</v>
      </c>
      <c r="BF1219" s="9">
        <v>59712.13</v>
      </c>
      <c r="BG1219" s="9">
        <v>65.045069999999996</v>
      </c>
      <c r="BH1219" s="9">
        <v>63.852440000000001</v>
      </c>
      <c r="BI1219" s="9">
        <v>63.00806</v>
      </c>
      <c r="BJ1219" s="9">
        <v>62.243209999999998</v>
      </c>
      <c r="BK1219" s="9">
        <v>61.74098</v>
      </c>
      <c r="BL1219" s="9">
        <v>61.318939999999998</v>
      </c>
      <c r="BM1219" s="9">
        <v>61.39273</v>
      </c>
      <c r="BN1219" s="9">
        <v>63.343299999999999</v>
      </c>
      <c r="BO1219" s="9">
        <v>66.412379999999999</v>
      </c>
      <c r="BP1219" s="9">
        <v>69.652410000000003</v>
      </c>
      <c r="BQ1219" s="9">
        <v>73.249430000000004</v>
      </c>
      <c r="BR1219" s="9">
        <v>76.948340000000002</v>
      </c>
      <c r="BS1219" s="9">
        <v>80.000479999999996</v>
      </c>
      <c r="BT1219" s="9">
        <v>82.495590000000007</v>
      </c>
      <c r="BU1219" s="9">
        <v>84.32799</v>
      </c>
      <c r="BV1219" s="9">
        <v>84.865279999999998</v>
      </c>
      <c r="BW1219" s="9">
        <v>84.423739999999995</v>
      </c>
      <c r="BX1219" s="9">
        <v>82.762799999999999</v>
      </c>
      <c r="BY1219" s="9">
        <v>80.055570000000003</v>
      </c>
      <c r="BZ1219" s="9">
        <v>76.325410000000005</v>
      </c>
      <c r="CA1219" s="9">
        <v>72.648759999999996</v>
      </c>
      <c r="CB1219" s="9">
        <v>70.304270000000002</v>
      </c>
      <c r="CC1219" s="9">
        <v>68.587549999999993</v>
      </c>
      <c r="CD1219" s="9">
        <v>67.209689999999995</v>
      </c>
      <c r="CE1219" s="9">
        <v>124041.2</v>
      </c>
      <c r="CF1219" s="9">
        <v>102326.3</v>
      </c>
      <c r="CG1219" s="9">
        <v>95191.06</v>
      </c>
      <c r="CH1219" s="9">
        <v>98260.53</v>
      </c>
      <c r="CI1219" s="9">
        <v>39515.67</v>
      </c>
      <c r="CJ1219" s="9">
        <v>39895.47</v>
      </c>
      <c r="CK1219" s="9">
        <v>30732.84</v>
      </c>
      <c r="CL1219" s="9">
        <v>42520.15</v>
      </c>
      <c r="CM1219" s="9">
        <v>60993.89</v>
      </c>
      <c r="CN1219" s="9">
        <v>102096.8</v>
      </c>
      <c r="CO1219" s="9">
        <v>140919</v>
      </c>
      <c r="CP1219" s="9">
        <v>152702.9</v>
      </c>
      <c r="CQ1219" s="9">
        <v>158620.6</v>
      </c>
      <c r="CR1219" s="9">
        <v>166566.9</v>
      </c>
      <c r="CS1219" s="9">
        <v>165821</v>
      </c>
      <c r="CT1219" s="9">
        <v>190652.5</v>
      </c>
      <c r="CU1219" s="9">
        <v>181477.1</v>
      </c>
      <c r="CV1219" s="9">
        <v>176638.8</v>
      </c>
      <c r="CW1219" s="9">
        <v>145221.79999999999</v>
      </c>
      <c r="CX1219" s="9">
        <v>148051</v>
      </c>
      <c r="CY1219" s="9">
        <v>158080.1</v>
      </c>
      <c r="CZ1219" s="9">
        <v>151089</v>
      </c>
      <c r="DA1219" s="9">
        <v>171317</v>
      </c>
      <c r="DB1219" s="9">
        <v>170413.9</v>
      </c>
      <c r="DC1219" s="9">
        <v>154918.5</v>
      </c>
      <c r="DD1219" s="9">
        <v>282.8091</v>
      </c>
      <c r="DE1219" s="9">
        <v>0</v>
      </c>
      <c r="DF1219" s="9">
        <v>0</v>
      </c>
      <c r="DG1219" s="9">
        <v>0</v>
      </c>
    </row>
    <row r="1220" spans="1:111" x14ac:dyDescent="0.25">
      <c r="A1220" s="9" t="s">
        <v>35</v>
      </c>
      <c r="B1220" s="9" t="s">
        <v>15</v>
      </c>
      <c r="C1220" s="9" t="s">
        <v>4</v>
      </c>
      <c r="D1220" s="9" t="s">
        <v>161</v>
      </c>
      <c r="E1220" s="9" t="s">
        <v>160</v>
      </c>
      <c r="F1220" s="9" t="s">
        <v>36</v>
      </c>
      <c r="G1220" s="9">
        <v>2017</v>
      </c>
      <c r="H1220" s="9">
        <v>5</v>
      </c>
      <c r="I1220" s="9">
        <v>32865.61</v>
      </c>
      <c r="J1220" s="9">
        <v>32381.279999999999</v>
      </c>
      <c r="K1220" s="9">
        <v>32168.67</v>
      </c>
      <c r="L1220" s="9">
        <v>33528.230000000003</v>
      </c>
      <c r="M1220" s="9">
        <v>34987.25</v>
      </c>
      <c r="N1220" s="9">
        <v>38247.910000000003</v>
      </c>
      <c r="O1220" s="9">
        <v>41706.050000000003</v>
      </c>
      <c r="P1220" s="9">
        <v>47258.82</v>
      </c>
      <c r="Q1220" s="9">
        <v>52606.98</v>
      </c>
      <c r="R1220" s="9">
        <v>56810.6</v>
      </c>
      <c r="S1220" s="9">
        <v>59275.86</v>
      </c>
      <c r="T1220" s="9">
        <v>61771.02</v>
      </c>
      <c r="U1220" s="9">
        <v>62323.27</v>
      </c>
      <c r="V1220" s="9">
        <v>55879.27</v>
      </c>
      <c r="W1220" s="9">
        <v>56098.16</v>
      </c>
      <c r="X1220" s="9">
        <v>56730.26</v>
      </c>
      <c r="Y1220" s="9">
        <v>55435.02</v>
      </c>
      <c r="Z1220" s="9">
        <v>51813.81</v>
      </c>
      <c r="AA1220" s="9">
        <v>55126.98</v>
      </c>
      <c r="AB1220" s="9">
        <v>53111.9</v>
      </c>
      <c r="AC1220" s="9">
        <v>48706.09</v>
      </c>
      <c r="AD1220" s="9">
        <v>40998.080000000002</v>
      </c>
      <c r="AE1220" s="9">
        <v>38375.85</v>
      </c>
      <c r="AF1220" s="9">
        <v>38097.93</v>
      </c>
      <c r="AG1220" s="9">
        <v>55144.86</v>
      </c>
      <c r="AH1220" s="9">
        <v>32940.199999999997</v>
      </c>
      <c r="AI1220" s="9">
        <v>32417.26</v>
      </c>
      <c r="AJ1220" s="9">
        <v>32430.07</v>
      </c>
      <c r="AK1220" s="9">
        <v>33692.53</v>
      </c>
      <c r="AL1220" s="9">
        <v>35274.370000000003</v>
      </c>
      <c r="AM1220" s="9">
        <v>38696.35</v>
      </c>
      <c r="AN1220" s="9">
        <v>41771.480000000003</v>
      </c>
      <c r="AO1220" s="9">
        <v>46823.48</v>
      </c>
      <c r="AP1220" s="9">
        <v>52059.74</v>
      </c>
      <c r="AQ1220" s="9">
        <v>56078.65</v>
      </c>
      <c r="AR1220" s="9">
        <v>58519.06</v>
      </c>
      <c r="AS1220" s="9">
        <v>61517.67</v>
      </c>
      <c r="AT1220" s="9">
        <v>62539.55</v>
      </c>
      <c r="AU1220" s="9">
        <v>63165.87</v>
      </c>
      <c r="AV1220" s="9">
        <v>63384.76</v>
      </c>
      <c r="AW1220" s="9">
        <v>62982.61</v>
      </c>
      <c r="AX1220" s="9">
        <v>61151.78</v>
      </c>
      <c r="AY1220" s="9">
        <v>57289.25</v>
      </c>
      <c r="AZ1220" s="9">
        <v>54563.63</v>
      </c>
      <c r="BA1220" s="9">
        <v>52784.58</v>
      </c>
      <c r="BB1220" s="9">
        <v>48495.75</v>
      </c>
      <c r="BC1220" s="9">
        <v>41237.79</v>
      </c>
      <c r="BD1220" s="9">
        <v>38534.49</v>
      </c>
      <c r="BE1220" s="9">
        <v>38256.57</v>
      </c>
      <c r="BF1220" s="9">
        <v>61572.33</v>
      </c>
      <c r="BG1220" s="9">
        <v>72.956019999999995</v>
      </c>
      <c r="BH1220" s="9">
        <v>71.193330000000003</v>
      </c>
      <c r="BI1220" s="9">
        <v>70.205860000000001</v>
      </c>
      <c r="BJ1220" s="9">
        <v>69.199470000000005</v>
      </c>
      <c r="BK1220" s="9">
        <v>68.398240000000001</v>
      </c>
      <c r="BL1220" s="9">
        <v>67.992760000000004</v>
      </c>
      <c r="BM1220" s="9">
        <v>68.692999999999998</v>
      </c>
      <c r="BN1220" s="9">
        <v>72.399850000000001</v>
      </c>
      <c r="BO1220" s="9">
        <v>76.672150000000002</v>
      </c>
      <c r="BP1220" s="9">
        <v>80.418260000000004</v>
      </c>
      <c r="BQ1220" s="9">
        <v>84.509020000000007</v>
      </c>
      <c r="BR1220" s="9">
        <v>87.908289999999994</v>
      </c>
      <c r="BS1220" s="9">
        <v>90.631919999999994</v>
      </c>
      <c r="BT1220" s="9">
        <v>92.306030000000007</v>
      </c>
      <c r="BU1220" s="9">
        <v>92.863950000000003</v>
      </c>
      <c r="BV1220" s="9">
        <v>91.674679999999995</v>
      </c>
      <c r="BW1220" s="9">
        <v>89.363410000000002</v>
      </c>
      <c r="BX1220" s="9">
        <v>86.696219999999997</v>
      </c>
      <c r="BY1220" s="9">
        <v>83.721890000000002</v>
      </c>
      <c r="BZ1220" s="9">
        <v>80.138459999999995</v>
      </c>
      <c r="CA1220" s="9">
        <v>76.481200000000001</v>
      </c>
      <c r="CB1220" s="9">
        <v>74.383799999999994</v>
      </c>
      <c r="CC1220" s="9">
        <v>72.100009999999997</v>
      </c>
      <c r="CD1220" s="9">
        <v>70.386700000000005</v>
      </c>
      <c r="CE1220" s="9">
        <v>139331.5</v>
      </c>
      <c r="CF1220" s="9">
        <v>102644.3</v>
      </c>
      <c r="CG1220" s="9">
        <v>94437.19</v>
      </c>
      <c r="CH1220" s="9">
        <v>94304.25</v>
      </c>
      <c r="CI1220" s="9">
        <v>38498.199999999997</v>
      </c>
      <c r="CJ1220" s="9">
        <v>35352.29</v>
      </c>
      <c r="CK1220" s="9">
        <v>27439.42</v>
      </c>
      <c r="CL1220" s="9">
        <v>39658.370000000003</v>
      </c>
      <c r="CM1220" s="9">
        <v>56080.89</v>
      </c>
      <c r="CN1220" s="9">
        <v>94370.01</v>
      </c>
      <c r="CO1220" s="9">
        <v>130835.6</v>
      </c>
      <c r="CP1220" s="9">
        <v>139617.70000000001</v>
      </c>
      <c r="CQ1220" s="9">
        <v>145249.29999999999</v>
      </c>
      <c r="CR1220" s="9">
        <v>151042.1</v>
      </c>
      <c r="CS1220" s="9">
        <v>150142.39999999999</v>
      </c>
      <c r="CT1220" s="9">
        <v>174327.3</v>
      </c>
      <c r="CU1220" s="9">
        <v>166409.1</v>
      </c>
      <c r="CV1220" s="9">
        <v>162115</v>
      </c>
      <c r="CW1220" s="9">
        <v>131240.1</v>
      </c>
      <c r="CX1220" s="9">
        <v>131583.5</v>
      </c>
      <c r="CY1220" s="9">
        <v>139821.20000000001</v>
      </c>
      <c r="CZ1220" s="9">
        <v>138291.6</v>
      </c>
      <c r="DA1220" s="9">
        <v>156610.79999999999</v>
      </c>
      <c r="DB1220" s="9">
        <v>155574.39999999999</v>
      </c>
      <c r="DC1220" s="9">
        <v>141601.9</v>
      </c>
      <c r="DD1220" s="9">
        <v>282.8091</v>
      </c>
      <c r="DE1220" s="9">
        <v>0</v>
      </c>
      <c r="DF1220" s="9">
        <v>0</v>
      </c>
      <c r="DG1220" s="9">
        <v>0</v>
      </c>
    </row>
    <row r="1221" spans="1:111" x14ac:dyDescent="0.25">
      <c r="A1221" s="9" t="s">
        <v>35</v>
      </c>
      <c r="B1221" s="9" t="s">
        <v>15</v>
      </c>
      <c r="C1221" s="9" t="s">
        <v>4</v>
      </c>
      <c r="D1221" s="9" t="s">
        <v>161</v>
      </c>
      <c r="E1221" s="9" t="s">
        <v>160</v>
      </c>
      <c r="F1221" s="9" t="s">
        <v>36</v>
      </c>
      <c r="G1221" s="9">
        <v>2017</v>
      </c>
      <c r="H1221" s="9">
        <v>6</v>
      </c>
      <c r="I1221" s="9">
        <v>31735.85</v>
      </c>
      <c r="J1221" s="9">
        <v>30884.28</v>
      </c>
      <c r="K1221" s="9">
        <v>30800.7</v>
      </c>
      <c r="L1221" s="9">
        <v>32004.6</v>
      </c>
      <c r="M1221" s="9">
        <v>33041.08</v>
      </c>
      <c r="N1221" s="9">
        <v>35850.21</v>
      </c>
      <c r="O1221" s="9">
        <v>39498.589999999997</v>
      </c>
      <c r="P1221" s="9">
        <v>44994.99</v>
      </c>
      <c r="Q1221" s="9">
        <v>50652.77</v>
      </c>
      <c r="R1221" s="9">
        <v>55765.04</v>
      </c>
      <c r="S1221" s="9">
        <v>58317.21</v>
      </c>
      <c r="T1221" s="9">
        <v>61014.64</v>
      </c>
      <c r="U1221" s="9">
        <v>61763.17</v>
      </c>
      <c r="V1221" s="9">
        <v>55799.17</v>
      </c>
      <c r="W1221" s="9">
        <v>56138.55</v>
      </c>
      <c r="X1221" s="9">
        <v>56900.69</v>
      </c>
      <c r="Y1221" s="9">
        <v>55936.66</v>
      </c>
      <c r="Z1221" s="9">
        <v>52733.36</v>
      </c>
      <c r="AA1221" s="9">
        <v>55712.94</v>
      </c>
      <c r="AB1221" s="9">
        <v>52593.54</v>
      </c>
      <c r="AC1221" s="9">
        <v>48404.56</v>
      </c>
      <c r="AD1221" s="9">
        <v>40411.67</v>
      </c>
      <c r="AE1221" s="9">
        <v>37380.44</v>
      </c>
      <c r="AF1221" s="9">
        <v>37332.800000000003</v>
      </c>
      <c r="AG1221" s="9">
        <v>55540.73</v>
      </c>
      <c r="AH1221" s="9">
        <v>31656.31</v>
      </c>
      <c r="AI1221" s="9">
        <v>30675.48</v>
      </c>
      <c r="AJ1221" s="9">
        <v>30828.33</v>
      </c>
      <c r="AK1221" s="9">
        <v>32064.15</v>
      </c>
      <c r="AL1221" s="9">
        <v>33292.269999999997</v>
      </c>
      <c r="AM1221" s="9">
        <v>36149.25</v>
      </c>
      <c r="AN1221" s="9">
        <v>39604.28</v>
      </c>
      <c r="AO1221" s="9">
        <v>44723.67</v>
      </c>
      <c r="AP1221" s="9">
        <v>50260.7</v>
      </c>
      <c r="AQ1221" s="9">
        <v>55104.99</v>
      </c>
      <c r="AR1221" s="9">
        <v>57693.91</v>
      </c>
      <c r="AS1221" s="9">
        <v>60931.79</v>
      </c>
      <c r="AT1221" s="9">
        <v>62062.31</v>
      </c>
      <c r="AU1221" s="9">
        <v>62686.02</v>
      </c>
      <c r="AV1221" s="9">
        <v>63025.4</v>
      </c>
      <c r="AW1221" s="9">
        <v>62872.17</v>
      </c>
      <c r="AX1221" s="9">
        <v>61291.32</v>
      </c>
      <c r="AY1221" s="9">
        <v>57820.14</v>
      </c>
      <c r="AZ1221" s="9">
        <v>54992.09</v>
      </c>
      <c r="BA1221" s="9">
        <v>52094.93</v>
      </c>
      <c r="BB1221" s="9">
        <v>47949.59</v>
      </c>
      <c r="BC1221" s="9">
        <v>40700.25</v>
      </c>
      <c r="BD1221" s="9">
        <v>37630.720000000001</v>
      </c>
      <c r="BE1221" s="9">
        <v>37583.08</v>
      </c>
      <c r="BF1221" s="9">
        <v>61599.88</v>
      </c>
      <c r="BG1221" s="9">
        <v>72.744540000000001</v>
      </c>
      <c r="BH1221" s="9">
        <v>71.470529999999997</v>
      </c>
      <c r="BI1221" s="9">
        <v>70.393749999999997</v>
      </c>
      <c r="BJ1221" s="9">
        <v>69.375680000000003</v>
      </c>
      <c r="BK1221" s="9">
        <v>68.561499999999995</v>
      </c>
      <c r="BL1221" s="9">
        <v>67.828540000000004</v>
      </c>
      <c r="BM1221" s="9">
        <v>68.920479999999998</v>
      </c>
      <c r="BN1221" s="9">
        <v>73.756910000000005</v>
      </c>
      <c r="BO1221" s="9">
        <v>78.707350000000005</v>
      </c>
      <c r="BP1221" s="9">
        <v>83.322280000000006</v>
      </c>
      <c r="BQ1221" s="9">
        <v>87.160520000000005</v>
      </c>
      <c r="BR1221" s="9">
        <v>90.704849999999993</v>
      </c>
      <c r="BS1221" s="9">
        <v>93.316659999999999</v>
      </c>
      <c r="BT1221" s="9">
        <v>95.174419999999998</v>
      </c>
      <c r="BU1221" s="9">
        <v>96.992149999999995</v>
      </c>
      <c r="BV1221" s="9">
        <v>97.505920000000003</v>
      </c>
      <c r="BW1221" s="9">
        <v>97.216679999999997</v>
      </c>
      <c r="BX1221" s="9">
        <v>95.856129999999993</v>
      </c>
      <c r="BY1221" s="9">
        <v>93.454459999999997</v>
      </c>
      <c r="BZ1221" s="9">
        <v>89.354609999999994</v>
      </c>
      <c r="CA1221" s="9">
        <v>84.300299999999993</v>
      </c>
      <c r="CB1221" s="9">
        <v>80.83475</v>
      </c>
      <c r="CC1221" s="9">
        <v>78.493229999999997</v>
      </c>
      <c r="CD1221" s="9">
        <v>76.300790000000006</v>
      </c>
      <c r="CE1221" s="9">
        <v>128004.1</v>
      </c>
      <c r="CF1221" s="9">
        <v>110400.7</v>
      </c>
      <c r="CG1221" s="9">
        <v>116528.9</v>
      </c>
      <c r="CH1221" s="9">
        <v>112837.6</v>
      </c>
      <c r="CI1221" s="9">
        <v>41165.25</v>
      </c>
      <c r="CJ1221" s="9">
        <v>35278.400000000001</v>
      </c>
      <c r="CK1221" s="9">
        <v>26218.77</v>
      </c>
      <c r="CL1221" s="9">
        <v>39957.919999999998</v>
      </c>
      <c r="CM1221" s="9">
        <v>56004.23</v>
      </c>
      <c r="CN1221" s="9">
        <v>92049.69</v>
      </c>
      <c r="CO1221" s="9">
        <v>123884.5</v>
      </c>
      <c r="CP1221" s="9">
        <v>129968</v>
      </c>
      <c r="CQ1221" s="9">
        <v>134092.70000000001</v>
      </c>
      <c r="CR1221" s="9">
        <v>140874.79999999999</v>
      </c>
      <c r="CS1221" s="9">
        <v>140772.79999999999</v>
      </c>
      <c r="CT1221" s="9">
        <v>162432.9</v>
      </c>
      <c r="CU1221" s="9">
        <v>156207.29999999999</v>
      </c>
      <c r="CV1221" s="9">
        <v>156924.20000000001</v>
      </c>
      <c r="CW1221" s="9">
        <v>169307.1</v>
      </c>
      <c r="CX1221" s="9">
        <v>182985.4</v>
      </c>
      <c r="CY1221" s="9">
        <v>148024.20000000001</v>
      </c>
      <c r="CZ1221" s="9">
        <v>132231</v>
      </c>
      <c r="DA1221" s="9">
        <v>158773.9</v>
      </c>
      <c r="DB1221" s="9">
        <v>151752.20000000001</v>
      </c>
      <c r="DC1221" s="9">
        <v>133514.4</v>
      </c>
      <c r="DD1221" s="9">
        <v>282.8091</v>
      </c>
      <c r="DE1221" s="9">
        <v>0</v>
      </c>
      <c r="DF1221" s="9">
        <v>0</v>
      </c>
      <c r="DG1221" s="9">
        <v>0</v>
      </c>
    </row>
    <row r="1222" spans="1:111" x14ac:dyDescent="0.25">
      <c r="A1222" s="9" t="s">
        <v>35</v>
      </c>
      <c r="B1222" s="9" t="s">
        <v>15</v>
      </c>
      <c r="C1222" s="9" t="s">
        <v>4</v>
      </c>
      <c r="D1222" s="9" t="s">
        <v>161</v>
      </c>
      <c r="E1222" s="9" t="s">
        <v>160</v>
      </c>
      <c r="F1222" s="9" t="s">
        <v>36</v>
      </c>
      <c r="G1222" s="9">
        <v>2017</v>
      </c>
      <c r="H1222" s="9">
        <v>7</v>
      </c>
      <c r="I1222" s="9">
        <v>27654.92</v>
      </c>
      <c r="J1222" s="9">
        <v>26699.61</v>
      </c>
      <c r="K1222" s="9">
        <v>27114.97</v>
      </c>
      <c r="L1222" s="9">
        <v>28529.57</v>
      </c>
      <c r="M1222" s="9">
        <v>30305.01</v>
      </c>
      <c r="N1222" s="9">
        <v>33175.78</v>
      </c>
      <c r="O1222" s="9">
        <v>35616.21</v>
      </c>
      <c r="P1222" s="9">
        <v>40987.81</v>
      </c>
      <c r="Q1222" s="9">
        <v>46120.27</v>
      </c>
      <c r="R1222" s="9">
        <v>49791.89</v>
      </c>
      <c r="S1222" s="9">
        <v>52840.61</v>
      </c>
      <c r="T1222" s="9">
        <v>55681.4</v>
      </c>
      <c r="U1222" s="9">
        <v>55933.84</v>
      </c>
      <c r="V1222" s="9">
        <v>50000.99</v>
      </c>
      <c r="W1222" s="9">
        <v>50205.32</v>
      </c>
      <c r="X1222" s="9">
        <v>51002.05</v>
      </c>
      <c r="Y1222" s="9">
        <v>49828.65</v>
      </c>
      <c r="Z1222" s="9">
        <v>46758.15</v>
      </c>
      <c r="AA1222" s="9">
        <v>48142.76</v>
      </c>
      <c r="AB1222" s="9">
        <v>46205.79</v>
      </c>
      <c r="AC1222" s="9">
        <v>43131.73</v>
      </c>
      <c r="AD1222" s="9">
        <v>35204.25</v>
      </c>
      <c r="AE1222" s="9">
        <v>32338.21</v>
      </c>
      <c r="AF1222" s="9">
        <v>32137.759999999998</v>
      </c>
      <c r="AG1222" s="9">
        <v>49512.31</v>
      </c>
      <c r="AH1222" s="9">
        <v>27402.76</v>
      </c>
      <c r="AI1222" s="9">
        <v>26468.17</v>
      </c>
      <c r="AJ1222" s="9">
        <v>26932.03</v>
      </c>
      <c r="AK1222" s="9">
        <v>28474.71</v>
      </c>
      <c r="AL1222" s="9">
        <v>30428.44</v>
      </c>
      <c r="AM1222" s="9">
        <v>33170.199999999997</v>
      </c>
      <c r="AN1222" s="9">
        <v>36049.870000000003</v>
      </c>
      <c r="AO1222" s="9">
        <v>40826.559999999998</v>
      </c>
      <c r="AP1222" s="9">
        <v>45768.9</v>
      </c>
      <c r="AQ1222" s="9">
        <v>49925.88</v>
      </c>
      <c r="AR1222" s="9">
        <v>52275.95</v>
      </c>
      <c r="AS1222" s="9">
        <v>54734.6</v>
      </c>
      <c r="AT1222" s="9">
        <v>55768.1</v>
      </c>
      <c r="AU1222" s="9">
        <v>56435.68</v>
      </c>
      <c r="AV1222" s="9">
        <v>56640</v>
      </c>
      <c r="AW1222" s="9">
        <v>56336.54</v>
      </c>
      <c r="AX1222" s="9">
        <v>54761.62</v>
      </c>
      <c r="AY1222" s="9">
        <v>51454.21</v>
      </c>
      <c r="AZ1222" s="9">
        <v>48432.25</v>
      </c>
      <c r="BA1222" s="9">
        <v>46321.5</v>
      </c>
      <c r="BB1222" s="9">
        <v>42379.57</v>
      </c>
      <c r="BC1222" s="9">
        <v>35210.269999999997</v>
      </c>
      <c r="BD1222" s="9">
        <v>32357.11</v>
      </c>
      <c r="BE1222" s="9">
        <v>32156.66</v>
      </c>
      <c r="BF1222" s="9">
        <v>55112.4</v>
      </c>
      <c r="BG1222" s="9">
        <v>71.682339999999996</v>
      </c>
      <c r="BH1222" s="9">
        <v>70.387090000000001</v>
      </c>
      <c r="BI1222" s="9">
        <v>69.587580000000003</v>
      </c>
      <c r="BJ1222" s="9">
        <v>68.767150000000001</v>
      </c>
      <c r="BK1222" s="9">
        <v>67.866870000000006</v>
      </c>
      <c r="BL1222" s="9">
        <v>67.43777</v>
      </c>
      <c r="BM1222" s="9">
        <v>67.552549999999997</v>
      </c>
      <c r="BN1222" s="9">
        <v>69.763620000000003</v>
      </c>
      <c r="BO1222" s="9">
        <v>73.288960000000003</v>
      </c>
      <c r="BP1222" s="9">
        <v>77.532340000000005</v>
      </c>
      <c r="BQ1222" s="9">
        <v>81.916409999999999</v>
      </c>
      <c r="BR1222" s="9">
        <v>86.250309999999999</v>
      </c>
      <c r="BS1222" s="9">
        <v>89.899940000000001</v>
      </c>
      <c r="BT1222" s="9">
        <v>92.958939999999998</v>
      </c>
      <c r="BU1222" s="9">
        <v>94.202399999999997</v>
      </c>
      <c r="BV1222" s="9">
        <v>94.484639999999999</v>
      </c>
      <c r="BW1222" s="9">
        <v>93.650459999999995</v>
      </c>
      <c r="BX1222" s="9">
        <v>91.293030000000002</v>
      </c>
      <c r="BY1222" s="9">
        <v>87.894930000000002</v>
      </c>
      <c r="BZ1222" s="9">
        <v>84.197320000000005</v>
      </c>
      <c r="CA1222" s="9">
        <v>79.62518</v>
      </c>
      <c r="CB1222" s="9">
        <v>76.368480000000005</v>
      </c>
      <c r="CC1222" s="9">
        <v>74.209649999999996</v>
      </c>
      <c r="CD1222" s="9">
        <v>72.963130000000007</v>
      </c>
      <c r="CE1222" s="9">
        <v>149881.79999999999</v>
      </c>
      <c r="CF1222" s="9">
        <v>130877.9</v>
      </c>
      <c r="CG1222" s="9">
        <v>155844.6</v>
      </c>
      <c r="CH1222" s="9">
        <v>154796.1</v>
      </c>
      <c r="CI1222" s="9">
        <v>96944.51</v>
      </c>
      <c r="CJ1222" s="9">
        <v>47759.69</v>
      </c>
      <c r="CK1222" s="9">
        <v>34469.24</v>
      </c>
      <c r="CL1222" s="9">
        <v>46623.15</v>
      </c>
      <c r="CM1222" s="9">
        <v>67074.69</v>
      </c>
      <c r="CN1222" s="9">
        <v>113634.9</v>
      </c>
      <c r="CO1222" s="9">
        <v>150519.79999999999</v>
      </c>
      <c r="CP1222" s="9">
        <v>163478.6</v>
      </c>
      <c r="CQ1222" s="9">
        <v>167519.9</v>
      </c>
      <c r="CR1222" s="9">
        <v>176939.3</v>
      </c>
      <c r="CS1222" s="9">
        <v>175639.7</v>
      </c>
      <c r="CT1222" s="9">
        <v>201736.5</v>
      </c>
      <c r="CU1222" s="9">
        <v>189517.5</v>
      </c>
      <c r="CV1222" s="9">
        <v>186044.3</v>
      </c>
      <c r="CW1222" s="9">
        <v>155000.5</v>
      </c>
      <c r="CX1222" s="9">
        <v>161035.70000000001</v>
      </c>
      <c r="CY1222" s="9">
        <v>162533.6</v>
      </c>
      <c r="CZ1222" s="9">
        <v>153668.70000000001</v>
      </c>
      <c r="DA1222" s="9">
        <v>174601.60000000001</v>
      </c>
      <c r="DB1222" s="9">
        <v>173089.5</v>
      </c>
      <c r="DC1222" s="9">
        <v>163437.20000000001</v>
      </c>
      <c r="DD1222" s="9">
        <v>282.8091</v>
      </c>
      <c r="DE1222" s="9">
        <v>0</v>
      </c>
      <c r="DF1222" s="9">
        <v>0</v>
      </c>
      <c r="DG1222" s="9">
        <v>0</v>
      </c>
    </row>
    <row r="1223" spans="1:111" x14ac:dyDescent="0.25">
      <c r="A1223" s="9" t="s">
        <v>35</v>
      </c>
      <c r="B1223" s="9" t="s">
        <v>15</v>
      </c>
      <c r="C1223" s="9" t="s">
        <v>4</v>
      </c>
      <c r="D1223" s="9" t="s">
        <v>161</v>
      </c>
      <c r="E1223" s="9" t="s">
        <v>160</v>
      </c>
      <c r="F1223" s="9" t="s">
        <v>36</v>
      </c>
      <c r="G1223" s="9">
        <v>2017</v>
      </c>
      <c r="H1223" s="9">
        <v>8</v>
      </c>
      <c r="I1223" s="9">
        <v>34847.82</v>
      </c>
      <c r="J1223" s="9">
        <v>34209.449999999997</v>
      </c>
      <c r="K1223" s="9">
        <v>34425.03</v>
      </c>
      <c r="L1223" s="9">
        <v>35656.69</v>
      </c>
      <c r="M1223" s="9">
        <v>37257.74</v>
      </c>
      <c r="N1223" s="9">
        <v>41396.800000000003</v>
      </c>
      <c r="O1223" s="9">
        <v>43832.6</v>
      </c>
      <c r="P1223" s="9">
        <v>48139.64</v>
      </c>
      <c r="Q1223" s="9">
        <v>53190.94</v>
      </c>
      <c r="R1223" s="9">
        <v>56984.93</v>
      </c>
      <c r="S1223" s="9">
        <v>59680.81</v>
      </c>
      <c r="T1223" s="9">
        <v>62797.91</v>
      </c>
      <c r="U1223" s="9">
        <v>63740.93</v>
      </c>
      <c r="V1223" s="9">
        <v>58453.440000000002</v>
      </c>
      <c r="W1223" s="9">
        <v>58828.38</v>
      </c>
      <c r="X1223" s="9">
        <v>59624.76</v>
      </c>
      <c r="Y1223" s="9">
        <v>58594.2</v>
      </c>
      <c r="Z1223" s="9">
        <v>55522.18</v>
      </c>
      <c r="AA1223" s="9">
        <v>55329.52</v>
      </c>
      <c r="AB1223" s="9">
        <v>55637.23</v>
      </c>
      <c r="AC1223" s="9">
        <v>50444.959999999999</v>
      </c>
      <c r="AD1223" s="9">
        <v>42526.77</v>
      </c>
      <c r="AE1223" s="9">
        <v>39763.14</v>
      </c>
      <c r="AF1223" s="9">
        <v>39604</v>
      </c>
      <c r="AG1223" s="9">
        <v>58207.37</v>
      </c>
      <c r="AH1223" s="9">
        <v>34964.81</v>
      </c>
      <c r="AI1223" s="9">
        <v>34198.6</v>
      </c>
      <c r="AJ1223" s="9">
        <v>34408.22</v>
      </c>
      <c r="AK1223" s="9">
        <v>35713.879999999997</v>
      </c>
      <c r="AL1223" s="9">
        <v>37220.39</v>
      </c>
      <c r="AM1223" s="9">
        <v>41217.35</v>
      </c>
      <c r="AN1223" s="9">
        <v>43848.25</v>
      </c>
      <c r="AO1223" s="9">
        <v>48177.47</v>
      </c>
      <c r="AP1223" s="9">
        <v>53216</v>
      </c>
      <c r="AQ1223" s="9">
        <v>57139.05</v>
      </c>
      <c r="AR1223" s="9">
        <v>59634.3</v>
      </c>
      <c r="AS1223" s="9">
        <v>62541.09</v>
      </c>
      <c r="AT1223" s="9">
        <v>63740.2</v>
      </c>
      <c r="AU1223" s="9">
        <v>64525.74</v>
      </c>
      <c r="AV1223" s="9">
        <v>64900.68</v>
      </c>
      <c r="AW1223" s="9">
        <v>64712.32</v>
      </c>
      <c r="AX1223" s="9">
        <v>62991.45</v>
      </c>
      <c r="AY1223" s="9">
        <v>59552.88</v>
      </c>
      <c r="AZ1223" s="9">
        <v>56475.8</v>
      </c>
      <c r="BA1223" s="9">
        <v>54725.84</v>
      </c>
      <c r="BB1223" s="9">
        <v>50095.59</v>
      </c>
      <c r="BC1223" s="9">
        <v>42708.56</v>
      </c>
      <c r="BD1223" s="9">
        <v>39877.089999999997</v>
      </c>
      <c r="BE1223" s="9">
        <v>39717.94</v>
      </c>
      <c r="BF1223" s="9">
        <v>63309.79</v>
      </c>
      <c r="BG1223" s="9">
        <v>71.712249999999997</v>
      </c>
      <c r="BH1223" s="9">
        <v>70.880700000000004</v>
      </c>
      <c r="BI1223" s="9">
        <v>69.68853</v>
      </c>
      <c r="BJ1223" s="9">
        <v>68.362949999999998</v>
      </c>
      <c r="BK1223" s="9">
        <v>67.40607</v>
      </c>
      <c r="BL1223" s="9">
        <v>66.985579999999999</v>
      </c>
      <c r="BM1223" s="9">
        <v>66.572000000000003</v>
      </c>
      <c r="BN1223" s="9">
        <v>68.474969999999999</v>
      </c>
      <c r="BO1223" s="9">
        <v>72.530730000000005</v>
      </c>
      <c r="BP1223" s="9">
        <v>76.620490000000004</v>
      </c>
      <c r="BQ1223" s="9">
        <v>80.571700000000007</v>
      </c>
      <c r="BR1223" s="9">
        <v>84.653750000000002</v>
      </c>
      <c r="BS1223" s="9">
        <v>88.164940000000001</v>
      </c>
      <c r="BT1223" s="9">
        <v>91.048400000000001</v>
      </c>
      <c r="BU1223" s="9">
        <v>92.719279999999998</v>
      </c>
      <c r="BV1223" s="9">
        <v>92.633840000000006</v>
      </c>
      <c r="BW1223" s="9">
        <v>91.363759999999999</v>
      </c>
      <c r="BX1223" s="9">
        <v>88.690889999999996</v>
      </c>
      <c r="BY1223" s="9">
        <v>85.279949999999999</v>
      </c>
      <c r="BZ1223" s="9">
        <v>80.521910000000005</v>
      </c>
      <c r="CA1223" s="9">
        <v>75.971940000000004</v>
      </c>
      <c r="CB1223" s="9">
        <v>73.353120000000004</v>
      </c>
      <c r="CC1223" s="9">
        <v>71.537490000000005</v>
      </c>
      <c r="CD1223" s="9">
        <v>70.089340000000007</v>
      </c>
      <c r="CE1223" s="9">
        <v>150486.6</v>
      </c>
      <c r="CF1223" s="9">
        <v>121999</v>
      </c>
      <c r="CG1223" s="9">
        <v>117802.7</v>
      </c>
      <c r="CH1223" s="9">
        <v>113811.9</v>
      </c>
      <c r="CI1223" s="9">
        <v>46211.29</v>
      </c>
      <c r="CJ1223" s="9">
        <v>42321.4</v>
      </c>
      <c r="CK1223" s="9">
        <v>31812.82</v>
      </c>
      <c r="CL1223" s="9">
        <v>44164.33</v>
      </c>
      <c r="CM1223" s="9">
        <v>64294.57</v>
      </c>
      <c r="CN1223" s="9">
        <v>106408.8</v>
      </c>
      <c r="CO1223" s="9">
        <v>145723.4</v>
      </c>
      <c r="CP1223" s="9">
        <v>157446.6</v>
      </c>
      <c r="CQ1223" s="9">
        <v>164371.29999999999</v>
      </c>
      <c r="CR1223" s="9">
        <v>173283.9</v>
      </c>
      <c r="CS1223" s="9">
        <v>172103.5</v>
      </c>
      <c r="CT1223" s="9">
        <v>197335.3</v>
      </c>
      <c r="CU1223" s="9">
        <v>187562.3</v>
      </c>
      <c r="CV1223" s="9">
        <v>182388.6</v>
      </c>
      <c r="CW1223" s="9">
        <v>151573.9</v>
      </c>
      <c r="CX1223" s="9">
        <v>154439.5</v>
      </c>
      <c r="CY1223" s="9">
        <v>162887.5</v>
      </c>
      <c r="CZ1223" s="9">
        <v>155940.70000000001</v>
      </c>
      <c r="DA1223" s="9">
        <v>176059</v>
      </c>
      <c r="DB1223" s="9">
        <v>174908.3</v>
      </c>
      <c r="DC1223" s="9">
        <v>160142.70000000001</v>
      </c>
      <c r="DD1223" s="9">
        <v>282.8091</v>
      </c>
      <c r="DE1223" s="9">
        <v>0</v>
      </c>
      <c r="DF1223" s="9">
        <v>0</v>
      </c>
      <c r="DG1223" s="9">
        <v>0</v>
      </c>
    </row>
    <row r="1224" spans="1:111" x14ac:dyDescent="0.25">
      <c r="A1224" s="9" t="s">
        <v>35</v>
      </c>
      <c r="B1224" s="9" t="s">
        <v>15</v>
      </c>
      <c r="C1224" s="9" t="s">
        <v>4</v>
      </c>
      <c r="D1224" s="9" t="s">
        <v>161</v>
      </c>
      <c r="E1224" s="9" t="s">
        <v>160</v>
      </c>
      <c r="F1224" s="9" t="s">
        <v>36</v>
      </c>
      <c r="G1224" s="9">
        <v>2017</v>
      </c>
      <c r="H1224" s="9">
        <v>9</v>
      </c>
      <c r="I1224" s="9">
        <v>32224.61</v>
      </c>
      <c r="J1224" s="9">
        <v>31712.73</v>
      </c>
      <c r="K1224" s="9">
        <v>31315.24</v>
      </c>
      <c r="L1224" s="9">
        <v>32991.86</v>
      </c>
      <c r="M1224" s="9">
        <v>34476.01</v>
      </c>
      <c r="N1224" s="9">
        <v>38511.75</v>
      </c>
      <c r="O1224" s="9">
        <v>40363.74</v>
      </c>
      <c r="P1224" s="9">
        <v>44835.42</v>
      </c>
      <c r="Q1224" s="9">
        <v>49805.23</v>
      </c>
      <c r="R1224" s="9">
        <v>54141.77</v>
      </c>
      <c r="S1224" s="9">
        <v>56705.99</v>
      </c>
      <c r="T1224" s="9">
        <v>59359.35</v>
      </c>
      <c r="U1224" s="9">
        <v>60272.54</v>
      </c>
      <c r="V1224" s="9">
        <v>53822.47</v>
      </c>
      <c r="W1224" s="9">
        <v>54146.32</v>
      </c>
      <c r="X1224" s="9">
        <v>54859.31</v>
      </c>
      <c r="Y1224" s="9">
        <v>53817.66</v>
      </c>
      <c r="Z1224" s="9">
        <v>50379.44</v>
      </c>
      <c r="AA1224" s="9">
        <v>54516.42</v>
      </c>
      <c r="AB1224" s="9">
        <v>51778.01</v>
      </c>
      <c r="AC1224" s="9">
        <v>46748.1</v>
      </c>
      <c r="AD1224" s="9">
        <v>39169.019999999997</v>
      </c>
      <c r="AE1224" s="9">
        <v>36535.47</v>
      </c>
      <c r="AF1224" s="9">
        <v>36474.69</v>
      </c>
      <c r="AG1224" s="9">
        <v>53348.45</v>
      </c>
      <c r="AH1224" s="9">
        <v>32146.84</v>
      </c>
      <c r="AI1224" s="9">
        <v>31758.9</v>
      </c>
      <c r="AJ1224" s="9">
        <v>31502.1</v>
      </c>
      <c r="AK1224" s="9">
        <v>33058.85</v>
      </c>
      <c r="AL1224" s="9">
        <v>34691.11</v>
      </c>
      <c r="AM1224" s="9">
        <v>38980.93</v>
      </c>
      <c r="AN1224" s="9">
        <v>40446.559999999998</v>
      </c>
      <c r="AO1224" s="9">
        <v>44453.09</v>
      </c>
      <c r="AP1224" s="9">
        <v>49335.81</v>
      </c>
      <c r="AQ1224" s="9">
        <v>53481.99</v>
      </c>
      <c r="AR1224" s="9">
        <v>56007.25</v>
      </c>
      <c r="AS1224" s="9">
        <v>59111.35</v>
      </c>
      <c r="AT1224" s="9">
        <v>60323.96</v>
      </c>
      <c r="AU1224" s="9">
        <v>60962.83</v>
      </c>
      <c r="AV1224" s="9">
        <v>61286.68</v>
      </c>
      <c r="AW1224" s="9">
        <v>60975.96</v>
      </c>
      <c r="AX1224" s="9">
        <v>59475.09</v>
      </c>
      <c r="AY1224" s="9">
        <v>55790.559999999998</v>
      </c>
      <c r="AZ1224" s="9">
        <v>53870.76</v>
      </c>
      <c r="BA1224" s="9">
        <v>51442.84</v>
      </c>
      <c r="BB1224" s="9">
        <v>46519.26</v>
      </c>
      <c r="BC1224" s="9">
        <v>39359.07</v>
      </c>
      <c r="BD1224" s="9">
        <v>36625.67</v>
      </c>
      <c r="BE1224" s="9">
        <v>36564.89</v>
      </c>
      <c r="BF1224" s="9">
        <v>59667.07</v>
      </c>
      <c r="BG1224" s="9">
        <v>71.951250000000002</v>
      </c>
      <c r="BH1224" s="9">
        <v>70.848089999999999</v>
      </c>
      <c r="BI1224" s="9">
        <v>69.556600000000003</v>
      </c>
      <c r="BJ1224" s="9">
        <v>68.343260000000001</v>
      </c>
      <c r="BK1224" s="9">
        <v>67.544650000000004</v>
      </c>
      <c r="BL1224" s="9">
        <v>66.579800000000006</v>
      </c>
      <c r="BM1224" s="9">
        <v>66.106700000000004</v>
      </c>
      <c r="BN1224" s="9">
        <v>67.603840000000005</v>
      </c>
      <c r="BO1224" s="9">
        <v>72.58614</v>
      </c>
      <c r="BP1224" s="9">
        <v>76.83869</v>
      </c>
      <c r="BQ1224" s="9">
        <v>81.624769999999998</v>
      </c>
      <c r="BR1224" s="9">
        <v>85.728039999999993</v>
      </c>
      <c r="BS1224" s="9">
        <v>89.41319</v>
      </c>
      <c r="BT1224" s="9">
        <v>91.758110000000002</v>
      </c>
      <c r="BU1224" s="9">
        <v>93.592650000000006</v>
      </c>
      <c r="BV1224" s="9">
        <v>94.014660000000006</v>
      </c>
      <c r="BW1224" s="9">
        <v>92.507779999999997</v>
      </c>
      <c r="BX1224" s="9">
        <v>90.125150000000005</v>
      </c>
      <c r="BY1224" s="9">
        <v>85.841920000000002</v>
      </c>
      <c r="BZ1224" s="9">
        <v>80.044449999999998</v>
      </c>
      <c r="CA1224" s="9">
        <v>76.516670000000005</v>
      </c>
      <c r="CB1224" s="9">
        <v>74.502430000000004</v>
      </c>
      <c r="CC1224" s="9">
        <v>73.262</v>
      </c>
      <c r="CD1224" s="9">
        <v>71.901319999999998</v>
      </c>
      <c r="CE1224" s="9">
        <v>125360.8</v>
      </c>
      <c r="CF1224" s="9">
        <v>99277.27</v>
      </c>
      <c r="CG1224" s="9">
        <v>94434.880000000005</v>
      </c>
      <c r="CH1224" s="9">
        <v>96102.54</v>
      </c>
      <c r="CI1224" s="9">
        <v>36673.74</v>
      </c>
      <c r="CJ1224" s="9">
        <v>35810.04</v>
      </c>
      <c r="CK1224" s="9">
        <v>27481.919999999998</v>
      </c>
      <c r="CL1224" s="9">
        <v>38802.769999999997</v>
      </c>
      <c r="CM1224" s="9">
        <v>56092.5</v>
      </c>
      <c r="CN1224" s="9">
        <v>93783.43</v>
      </c>
      <c r="CO1224" s="9">
        <v>134319.79999999999</v>
      </c>
      <c r="CP1224" s="9">
        <v>140003.79999999999</v>
      </c>
      <c r="CQ1224" s="9">
        <v>140504.70000000001</v>
      </c>
      <c r="CR1224" s="9">
        <v>147054.5</v>
      </c>
      <c r="CS1224" s="9">
        <v>145916.70000000001</v>
      </c>
      <c r="CT1224" s="9">
        <v>174793.2</v>
      </c>
      <c r="CU1224" s="9">
        <v>168532.5</v>
      </c>
      <c r="CV1224" s="9">
        <v>164231.5</v>
      </c>
      <c r="CW1224" s="9">
        <v>130986.7</v>
      </c>
      <c r="CX1224" s="9">
        <v>131799.9</v>
      </c>
      <c r="CY1224" s="9">
        <v>143548.9</v>
      </c>
      <c r="CZ1224" s="9">
        <v>142787.4</v>
      </c>
      <c r="DA1224" s="9">
        <v>164786</v>
      </c>
      <c r="DB1224" s="9">
        <v>162336.5</v>
      </c>
      <c r="DC1224" s="9">
        <v>141312.4</v>
      </c>
      <c r="DD1224" s="9">
        <v>282.8091</v>
      </c>
      <c r="DE1224" s="9">
        <v>0</v>
      </c>
      <c r="DF1224" s="9">
        <v>0</v>
      </c>
      <c r="DG1224" s="9">
        <v>0</v>
      </c>
    </row>
    <row r="1225" spans="1:111" x14ac:dyDescent="0.25">
      <c r="A1225" s="9" t="s">
        <v>35</v>
      </c>
      <c r="B1225" s="9" t="s">
        <v>15</v>
      </c>
      <c r="C1225" s="9" t="s">
        <v>4</v>
      </c>
      <c r="D1225" s="9" t="s">
        <v>161</v>
      </c>
      <c r="E1225" s="9" t="s">
        <v>160</v>
      </c>
      <c r="F1225" s="9" t="s">
        <v>36</v>
      </c>
      <c r="G1225" s="9">
        <v>2017</v>
      </c>
      <c r="H1225" s="9">
        <v>10</v>
      </c>
      <c r="I1225" s="9">
        <v>24364.46</v>
      </c>
      <c r="J1225" s="9">
        <v>23904.16</v>
      </c>
      <c r="K1225" s="9">
        <v>23620</v>
      </c>
      <c r="L1225" s="9">
        <v>24750.98</v>
      </c>
      <c r="M1225" s="9">
        <v>26204.46</v>
      </c>
      <c r="N1225" s="9">
        <v>30330.06</v>
      </c>
      <c r="O1225" s="9">
        <v>32486.73</v>
      </c>
      <c r="P1225" s="9">
        <v>36012.959999999999</v>
      </c>
      <c r="Q1225" s="9">
        <v>40528.629999999997</v>
      </c>
      <c r="R1225" s="9">
        <v>44718.5</v>
      </c>
      <c r="S1225" s="9">
        <v>47112.79</v>
      </c>
      <c r="T1225" s="9">
        <v>49795.12</v>
      </c>
      <c r="U1225" s="9">
        <v>50459.21</v>
      </c>
      <c r="V1225" s="9">
        <v>43967.03</v>
      </c>
      <c r="W1225" s="9">
        <v>44324.58</v>
      </c>
      <c r="X1225" s="9">
        <v>45055.98</v>
      </c>
      <c r="Y1225" s="9">
        <v>44017.79</v>
      </c>
      <c r="Z1225" s="9">
        <v>41925.769999999997</v>
      </c>
      <c r="AA1225" s="9">
        <v>46146.89</v>
      </c>
      <c r="AB1225" s="9">
        <v>42794</v>
      </c>
      <c r="AC1225" s="9">
        <v>38191.14</v>
      </c>
      <c r="AD1225" s="9">
        <v>31130.29</v>
      </c>
      <c r="AE1225" s="9">
        <v>28753.24</v>
      </c>
      <c r="AF1225" s="9">
        <v>28499.94</v>
      </c>
      <c r="AG1225" s="9">
        <v>43835.06</v>
      </c>
      <c r="AH1225" s="9">
        <v>24287.17</v>
      </c>
      <c r="AI1225" s="9">
        <v>23937.66</v>
      </c>
      <c r="AJ1225" s="9">
        <v>23790.36</v>
      </c>
      <c r="AK1225" s="9">
        <v>24796.06</v>
      </c>
      <c r="AL1225" s="9">
        <v>26408.78</v>
      </c>
      <c r="AM1225" s="9">
        <v>30802.01</v>
      </c>
      <c r="AN1225" s="9">
        <v>32573.61</v>
      </c>
      <c r="AO1225" s="9">
        <v>35636.769999999997</v>
      </c>
      <c r="AP1225" s="9">
        <v>40070</v>
      </c>
      <c r="AQ1225" s="9">
        <v>44064.66</v>
      </c>
      <c r="AR1225" s="9">
        <v>46426.97</v>
      </c>
      <c r="AS1225" s="9">
        <v>49552.66</v>
      </c>
      <c r="AT1225" s="9">
        <v>50534.44</v>
      </c>
      <c r="AU1225" s="9">
        <v>51145.06</v>
      </c>
      <c r="AV1225" s="9">
        <v>51502.61</v>
      </c>
      <c r="AW1225" s="9">
        <v>51194.7</v>
      </c>
      <c r="AX1225" s="9">
        <v>49709.66</v>
      </c>
      <c r="AY1225" s="9">
        <v>47357.57</v>
      </c>
      <c r="AZ1225" s="9">
        <v>45509.62</v>
      </c>
      <c r="BA1225" s="9">
        <v>42462.05</v>
      </c>
      <c r="BB1225" s="9">
        <v>37975.82</v>
      </c>
      <c r="BC1225" s="9">
        <v>31331.24</v>
      </c>
      <c r="BD1225" s="9">
        <v>28846.400000000001</v>
      </c>
      <c r="BE1225" s="9">
        <v>28593.1</v>
      </c>
      <c r="BF1225" s="9">
        <v>50183.59</v>
      </c>
      <c r="BG1225" s="9">
        <v>69.447980000000001</v>
      </c>
      <c r="BH1225" s="9">
        <v>67.911709999999999</v>
      </c>
      <c r="BI1225" s="9">
        <v>66.686099999999996</v>
      </c>
      <c r="BJ1225" s="9">
        <v>65.496099999999998</v>
      </c>
      <c r="BK1225" s="9">
        <v>64.395769999999999</v>
      </c>
      <c r="BL1225" s="9">
        <v>63.545140000000004</v>
      </c>
      <c r="BM1225" s="9">
        <v>63.290509999999998</v>
      </c>
      <c r="BN1225" s="9">
        <v>63.821730000000002</v>
      </c>
      <c r="BO1225" s="9">
        <v>68.91507</v>
      </c>
      <c r="BP1225" s="9">
        <v>73.951130000000006</v>
      </c>
      <c r="BQ1225" s="9">
        <v>78.500889999999998</v>
      </c>
      <c r="BR1225" s="9">
        <v>82.747060000000005</v>
      </c>
      <c r="BS1225" s="9">
        <v>86.120919999999998</v>
      </c>
      <c r="BT1225" s="9">
        <v>88.43665</v>
      </c>
      <c r="BU1225" s="9">
        <v>89.977230000000006</v>
      </c>
      <c r="BV1225" s="9">
        <v>91.191569999999999</v>
      </c>
      <c r="BW1225" s="9">
        <v>90.724639999999994</v>
      </c>
      <c r="BX1225" s="9">
        <v>88.478560000000002</v>
      </c>
      <c r="BY1225" s="9">
        <v>83.270989999999998</v>
      </c>
      <c r="BZ1225" s="9">
        <v>78.504850000000005</v>
      </c>
      <c r="CA1225" s="9">
        <v>74.882490000000004</v>
      </c>
      <c r="CB1225" s="9">
        <v>72.395529999999994</v>
      </c>
      <c r="CC1225" s="9">
        <v>70.186710000000005</v>
      </c>
      <c r="CD1225" s="9">
        <v>68.733410000000006</v>
      </c>
      <c r="CE1225" s="9">
        <v>119193.2</v>
      </c>
      <c r="CF1225" s="9">
        <v>95658.14</v>
      </c>
      <c r="CG1225" s="9">
        <v>90694.080000000002</v>
      </c>
      <c r="CH1225" s="9">
        <v>98022.85</v>
      </c>
      <c r="CI1225" s="9">
        <v>37034</v>
      </c>
      <c r="CJ1225" s="9">
        <v>36932.74</v>
      </c>
      <c r="CK1225" s="9">
        <v>28290.78</v>
      </c>
      <c r="CL1225" s="9">
        <v>39912.43</v>
      </c>
      <c r="CM1225" s="9">
        <v>56874.31</v>
      </c>
      <c r="CN1225" s="9">
        <v>96566.49</v>
      </c>
      <c r="CO1225" s="9">
        <v>139041.9</v>
      </c>
      <c r="CP1225" s="9">
        <v>146423.29999999999</v>
      </c>
      <c r="CQ1225" s="9">
        <v>145623.20000000001</v>
      </c>
      <c r="CR1225" s="9">
        <v>152195.79999999999</v>
      </c>
      <c r="CS1225" s="9">
        <v>150671.1</v>
      </c>
      <c r="CT1225" s="9">
        <v>179615.2</v>
      </c>
      <c r="CU1225" s="9">
        <v>172067.4</v>
      </c>
      <c r="CV1225" s="9">
        <v>169423.4</v>
      </c>
      <c r="CW1225" s="9">
        <v>134295.6</v>
      </c>
      <c r="CX1225" s="9">
        <v>135517.1</v>
      </c>
      <c r="CY1225" s="9">
        <v>147010.1</v>
      </c>
      <c r="CZ1225" s="9">
        <v>145351.29999999999</v>
      </c>
      <c r="DA1225" s="9">
        <v>167375.29999999999</v>
      </c>
      <c r="DB1225" s="9">
        <v>166789</v>
      </c>
      <c r="DC1225" s="9">
        <v>146318.70000000001</v>
      </c>
      <c r="DD1225" s="9">
        <v>282.8091</v>
      </c>
      <c r="DE1225" s="9">
        <v>0</v>
      </c>
      <c r="DF1225" s="9">
        <v>0</v>
      </c>
      <c r="DG1225" s="9">
        <v>0</v>
      </c>
    </row>
    <row r="1226" spans="1:111" x14ac:dyDescent="0.25">
      <c r="A1226" s="9" t="s">
        <v>35</v>
      </c>
      <c r="B1226" s="9" t="s">
        <v>15</v>
      </c>
      <c r="C1226" s="9" t="s">
        <v>4</v>
      </c>
      <c r="D1226" s="9" t="s">
        <v>161</v>
      </c>
      <c r="E1226" s="9" t="s">
        <v>160</v>
      </c>
      <c r="F1226" s="9" t="s">
        <v>33</v>
      </c>
      <c r="G1226" s="9">
        <v>2017</v>
      </c>
      <c r="H1226" s="9">
        <v>8</v>
      </c>
      <c r="I1226" s="9">
        <v>34887.480000000003</v>
      </c>
      <c r="J1226" s="9">
        <v>34186.629999999997</v>
      </c>
      <c r="K1226" s="9">
        <v>34369.22</v>
      </c>
      <c r="L1226" s="9">
        <v>35665.14</v>
      </c>
      <c r="M1226" s="9">
        <v>37238.839999999997</v>
      </c>
      <c r="N1226" s="9">
        <v>41301.32</v>
      </c>
      <c r="O1226" s="9">
        <v>43784.42</v>
      </c>
      <c r="P1226" s="9">
        <v>48241.94</v>
      </c>
      <c r="Q1226" s="9">
        <v>53480.65</v>
      </c>
      <c r="R1226" s="9">
        <v>57534.11</v>
      </c>
      <c r="S1226" s="9">
        <v>60354.96</v>
      </c>
      <c r="T1226" s="9">
        <v>63712.3</v>
      </c>
      <c r="U1226" s="9">
        <v>64726.79</v>
      </c>
      <c r="V1226" s="9">
        <v>59416.57</v>
      </c>
      <c r="W1226" s="9">
        <v>59730.37</v>
      </c>
      <c r="X1226" s="9">
        <v>60534</v>
      </c>
      <c r="Y1226" s="9">
        <v>59596.28</v>
      </c>
      <c r="Z1226" s="9">
        <v>56360.68</v>
      </c>
      <c r="AA1226" s="9">
        <v>56145.88</v>
      </c>
      <c r="AB1226" s="9">
        <v>56340.24</v>
      </c>
      <c r="AC1226" s="9">
        <v>51009.33</v>
      </c>
      <c r="AD1226" s="9">
        <v>42941.67</v>
      </c>
      <c r="AE1226" s="9">
        <v>40042.699999999997</v>
      </c>
      <c r="AF1226" s="9">
        <v>39917.83</v>
      </c>
      <c r="AG1226" s="9">
        <v>59139.66</v>
      </c>
      <c r="AH1226" s="9">
        <v>35004.47</v>
      </c>
      <c r="AI1226" s="9">
        <v>34175.78</v>
      </c>
      <c r="AJ1226" s="9">
        <v>34352.410000000003</v>
      </c>
      <c r="AK1226" s="9">
        <v>35722.33</v>
      </c>
      <c r="AL1226" s="9">
        <v>37201.49</v>
      </c>
      <c r="AM1226" s="9">
        <v>41121.870000000003</v>
      </c>
      <c r="AN1226" s="9">
        <v>43800.06</v>
      </c>
      <c r="AO1226" s="9">
        <v>48279.77</v>
      </c>
      <c r="AP1226" s="9">
        <v>53505.7</v>
      </c>
      <c r="AQ1226" s="9">
        <v>57688.23</v>
      </c>
      <c r="AR1226" s="9">
        <v>60308.44</v>
      </c>
      <c r="AS1226" s="9">
        <v>63455.48</v>
      </c>
      <c r="AT1226" s="9">
        <v>64726.05</v>
      </c>
      <c r="AU1226" s="9">
        <v>65488.87</v>
      </c>
      <c r="AV1226" s="9">
        <v>65802.67</v>
      </c>
      <c r="AW1226" s="9">
        <v>65621.55</v>
      </c>
      <c r="AX1226" s="9">
        <v>63993.54</v>
      </c>
      <c r="AY1226" s="9">
        <v>60391.38</v>
      </c>
      <c r="AZ1226" s="9">
        <v>57292.160000000003</v>
      </c>
      <c r="BA1226" s="9">
        <v>55428.85</v>
      </c>
      <c r="BB1226" s="9">
        <v>50659.96</v>
      </c>
      <c r="BC1226" s="9">
        <v>43123.46</v>
      </c>
      <c r="BD1226" s="9">
        <v>40156.639999999999</v>
      </c>
      <c r="BE1226" s="9">
        <v>40031.769999999997</v>
      </c>
      <c r="BF1226" s="9">
        <v>64242.080000000002</v>
      </c>
      <c r="BG1226" s="9">
        <v>72.022599999999997</v>
      </c>
      <c r="BH1226" s="9">
        <v>70.896600000000007</v>
      </c>
      <c r="BI1226" s="9">
        <v>69.806610000000006</v>
      </c>
      <c r="BJ1226" s="9">
        <v>68.712260000000001</v>
      </c>
      <c r="BK1226" s="9">
        <v>67.84478</v>
      </c>
      <c r="BL1226" s="9">
        <v>67.207920000000001</v>
      </c>
      <c r="BM1226" s="9">
        <v>67.287930000000003</v>
      </c>
      <c r="BN1226" s="9">
        <v>69.899839999999998</v>
      </c>
      <c r="BO1226" s="9">
        <v>74.278300000000002</v>
      </c>
      <c r="BP1226" s="9">
        <v>78.578450000000004</v>
      </c>
      <c r="BQ1226" s="9">
        <v>82.818349999999995</v>
      </c>
      <c r="BR1226" s="9">
        <v>86.834239999999994</v>
      </c>
      <c r="BS1226" s="9">
        <v>90.198679999999996</v>
      </c>
      <c r="BT1226" s="9">
        <v>92.734970000000004</v>
      </c>
      <c r="BU1226" s="9">
        <v>94.376620000000003</v>
      </c>
      <c r="BV1226" s="9">
        <v>94.659769999999995</v>
      </c>
      <c r="BW1226" s="9">
        <v>93.684669999999997</v>
      </c>
      <c r="BX1226" s="9">
        <v>91.491299999999995</v>
      </c>
      <c r="BY1226" s="9">
        <v>88.117819999999995</v>
      </c>
      <c r="BZ1226" s="9">
        <v>83.529570000000007</v>
      </c>
      <c r="CA1226" s="9">
        <v>79.103530000000006</v>
      </c>
      <c r="CB1226" s="9">
        <v>76.264700000000005</v>
      </c>
      <c r="CC1226" s="9">
        <v>74.375590000000003</v>
      </c>
      <c r="CD1226" s="9">
        <v>72.813649999999996</v>
      </c>
      <c r="CE1226" s="9">
        <v>144363.9</v>
      </c>
      <c r="CF1226" s="9">
        <v>122565.5</v>
      </c>
      <c r="CG1226" s="9">
        <v>120400.5</v>
      </c>
      <c r="CH1226" s="9">
        <v>117943.9</v>
      </c>
      <c r="CI1226" s="9">
        <v>44920.89</v>
      </c>
      <c r="CJ1226" s="9">
        <v>41882.22</v>
      </c>
      <c r="CK1226" s="9">
        <v>32341.11</v>
      </c>
      <c r="CL1226" s="9">
        <v>45091.89</v>
      </c>
      <c r="CM1226" s="9">
        <v>65829.789999999994</v>
      </c>
      <c r="CN1226" s="9">
        <v>109079.2</v>
      </c>
      <c r="CO1226" s="9">
        <v>148512.20000000001</v>
      </c>
      <c r="CP1226" s="9">
        <v>159944.29999999999</v>
      </c>
      <c r="CQ1226" s="9">
        <v>166757.6</v>
      </c>
      <c r="CR1226" s="9">
        <v>175729.6</v>
      </c>
      <c r="CS1226" s="9">
        <v>174997.9</v>
      </c>
      <c r="CT1226" s="9">
        <v>200364.5</v>
      </c>
      <c r="CU1226" s="9">
        <v>191016.1</v>
      </c>
      <c r="CV1226" s="9">
        <v>185478.3</v>
      </c>
      <c r="CW1226" s="9">
        <v>155597.29999999999</v>
      </c>
      <c r="CX1226" s="9">
        <v>158242.5</v>
      </c>
      <c r="CY1226" s="9">
        <v>166065</v>
      </c>
      <c r="CZ1226" s="9">
        <v>159037.20000000001</v>
      </c>
      <c r="DA1226" s="9">
        <v>180753.2</v>
      </c>
      <c r="DB1226" s="9">
        <v>177932.9</v>
      </c>
      <c r="DC1226" s="9">
        <v>162729.70000000001</v>
      </c>
      <c r="DD1226" s="9">
        <v>282.8091</v>
      </c>
      <c r="DE1226" s="9">
        <v>0</v>
      </c>
      <c r="DF1226" s="9">
        <v>0</v>
      </c>
      <c r="DG1226" s="9">
        <v>0</v>
      </c>
    </row>
    <row r="1227" spans="1:111" x14ac:dyDescent="0.25">
      <c r="A1227" s="9" t="s">
        <v>35</v>
      </c>
      <c r="B1227" s="9" t="s">
        <v>15</v>
      </c>
      <c r="C1227" s="9" t="s">
        <v>4</v>
      </c>
      <c r="D1227" s="9" t="s">
        <v>161</v>
      </c>
      <c r="E1227" s="9" t="s">
        <v>188</v>
      </c>
      <c r="F1227" s="9" t="s">
        <v>36</v>
      </c>
      <c r="G1227" s="9">
        <v>2017</v>
      </c>
      <c r="H1227" s="9">
        <v>5</v>
      </c>
      <c r="I1227" s="9">
        <v>33105</v>
      </c>
      <c r="J1227" s="9">
        <v>32825.97</v>
      </c>
      <c r="K1227" s="9">
        <v>32754.19</v>
      </c>
      <c r="L1227" s="9">
        <v>33826.720000000001</v>
      </c>
      <c r="M1227" s="9">
        <v>35323.35</v>
      </c>
      <c r="N1227" s="9">
        <v>38954.94</v>
      </c>
      <c r="O1227" s="9">
        <v>42104.3</v>
      </c>
      <c r="P1227" s="9">
        <v>46775.19</v>
      </c>
      <c r="Q1227" s="9">
        <v>50881.4</v>
      </c>
      <c r="R1227" s="9">
        <v>53545.03</v>
      </c>
      <c r="S1227" s="9">
        <v>55204.94</v>
      </c>
      <c r="T1227" s="9">
        <v>56477.27</v>
      </c>
      <c r="U1227" s="9">
        <v>56634.06</v>
      </c>
      <c r="V1227" s="9">
        <v>49958.92</v>
      </c>
      <c r="W1227" s="9">
        <v>50170.36</v>
      </c>
      <c r="X1227" s="9">
        <v>50576.89</v>
      </c>
      <c r="Y1227" s="9">
        <v>49543.92</v>
      </c>
      <c r="Z1227" s="9">
        <v>46852.63</v>
      </c>
      <c r="AA1227" s="9">
        <v>50743.02</v>
      </c>
      <c r="AB1227" s="9">
        <v>49550.51</v>
      </c>
      <c r="AC1227" s="9">
        <v>45851.59</v>
      </c>
      <c r="AD1227" s="9">
        <v>39029</v>
      </c>
      <c r="AE1227" s="9">
        <v>36699.65</v>
      </c>
      <c r="AF1227" s="9">
        <v>36646.959999999999</v>
      </c>
      <c r="AG1227" s="9">
        <v>49347.31</v>
      </c>
      <c r="AH1227" s="9">
        <v>33179.589999999997</v>
      </c>
      <c r="AI1227" s="9">
        <v>32861.949999999997</v>
      </c>
      <c r="AJ1227" s="9">
        <v>33015.589999999997</v>
      </c>
      <c r="AK1227" s="9">
        <v>33991.019999999997</v>
      </c>
      <c r="AL1227" s="9">
        <v>35610.47</v>
      </c>
      <c r="AM1227" s="9">
        <v>39403.379999999997</v>
      </c>
      <c r="AN1227" s="9">
        <v>42169.73</v>
      </c>
      <c r="AO1227" s="9">
        <v>46339.86</v>
      </c>
      <c r="AP1227" s="9">
        <v>50334.16</v>
      </c>
      <c r="AQ1227" s="9">
        <v>52813.08</v>
      </c>
      <c r="AR1227" s="9">
        <v>54448.13</v>
      </c>
      <c r="AS1227" s="9">
        <v>56223.91</v>
      </c>
      <c r="AT1227" s="9">
        <v>56850.34</v>
      </c>
      <c r="AU1227" s="9">
        <v>57245.52</v>
      </c>
      <c r="AV1227" s="9">
        <v>57456.959999999999</v>
      </c>
      <c r="AW1227" s="9">
        <v>56829.24</v>
      </c>
      <c r="AX1227" s="9">
        <v>55260.68</v>
      </c>
      <c r="AY1227" s="9">
        <v>52328.08</v>
      </c>
      <c r="AZ1227" s="9">
        <v>50179.67</v>
      </c>
      <c r="BA1227" s="9">
        <v>49223.19</v>
      </c>
      <c r="BB1227" s="9">
        <v>45641.25</v>
      </c>
      <c r="BC1227" s="9">
        <v>39268.71</v>
      </c>
      <c r="BD1227" s="9">
        <v>36858.300000000003</v>
      </c>
      <c r="BE1227" s="9">
        <v>36805.599999999999</v>
      </c>
      <c r="BF1227" s="9">
        <v>55774.78</v>
      </c>
      <c r="BG1227" s="9">
        <v>62.390509999999999</v>
      </c>
      <c r="BH1227" s="9">
        <v>61.430419999999998</v>
      </c>
      <c r="BI1227" s="9">
        <v>60.453800000000001</v>
      </c>
      <c r="BJ1227" s="9">
        <v>59.491799999999998</v>
      </c>
      <c r="BK1227" s="9">
        <v>58.611260000000001</v>
      </c>
      <c r="BL1227" s="9">
        <v>57.890889999999999</v>
      </c>
      <c r="BM1227" s="9">
        <v>58.414549999999998</v>
      </c>
      <c r="BN1227" s="9">
        <v>61.245069999999998</v>
      </c>
      <c r="BO1227" s="9">
        <v>64.46799</v>
      </c>
      <c r="BP1227" s="9">
        <v>67.953530000000001</v>
      </c>
      <c r="BQ1227" s="9">
        <v>70.96499</v>
      </c>
      <c r="BR1227" s="9">
        <v>73.940809999999999</v>
      </c>
      <c r="BS1227" s="9">
        <v>76.472099999999998</v>
      </c>
      <c r="BT1227" s="9">
        <v>78.255629999999996</v>
      </c>
      <c r="BU1227" s="9">
        <v>79.416480000000007</v>
      </c>
      <c r="BV1227" s="9">
        <v>79.697720000000004</v>
      </c>
      <c r="BW1227" s="9">
        <v>78.850470000000001</v>
      </c>
      <c r="BX1227" s="9">
        <v>77.294449999999998</v>
      </c>
      <c r="BY1227" s="9">
        <v>75.005849999999995</v>
      </c>
      <c r="BZ1227" s="9">
        <v>71.185789999999997</v>
      </c>
      <c r="CA1227" s="9">
        <v>67.319559999999996</v>
      </c>
      <c r="CB1227" s="9">
        <v>64.755849999999995</v>
      </c>
      <c r="CC1227" s="9">
        <v>62.562019999999997</v>
      </c>
      <c r="CD1227" s="9">
        <v>60.9285</v>
      </c>
      <c r="CE1227" s="9">
        <v>107527.3</v>
      </c>
      <c r="CF1227" s="9">
        <v>87223.93</v>
      </c>
      <c r="CG1227" s="9">
        <v>81652.77</v>
      </c>
      <c r="CH1227" s="9">
        <v>86157.77</v>
      </c>
      <c r="CI1227" s="9">
        <v>31621.56</v>
      </c>
      <c r="CJ1227" s="9">
        <v>32297.360000000001</v>
      </c>
      <c r="CK1227" s="9">
        <v>25048.46</v>
      </c>
      <c r="CL1227" s="9">
        <v>34998.32</v>
      </c>
      <c r="CM1227" s="9">
        <v>49520.89</v>
      </c>
      <c r="CN1227" s="9">
        <v>84199.57</v>
      </c>
      <c r="CO1227" s="9">
        <v>121624.9</v>
      </c>
      <c r="CP1227" s="9">
        <v>128920.1</v>
      </c>
      <c r="CQ1227" s="9">
        <v>130803.4</v>
      </c>
      <c r="CR1227" s="9">
        <v>136463.70000000001</v>
      </c>
      <c r="CS1227" s="9">
        <v>136014.39999999999</v>
      </c>
      <c r="CT1227" s="9">
        <v>159864.1</v>
      </c>
      <c r="CU1227" s="9">
        <v>152597</v>
      </c>
      <c r="CV1227" s="9">
        <v>149572</v>
      </c>
      <c r="CW1227" s="9">
        <v>119047.5</v>
      </c>
      <c r="CX1227" s="9">
        <v>120123.7</v>
      </c>
      <c r="CY1227" s="9">
        <v>130965.5</v>
      </c>
      <c r="CZ1227" s="9">
        <v>129710</v>
      </c>
      <c r="DA1227" s="9">
        <v>147921.29999999999</v>
      </c>
      <c r="DB1227" s="9">
        <v>147808.1</v>
      </c>
      <c r="DC1227" s="9">
        <v>129642</v>
      </c>
      <c r="DD1227" s="9">
        <v>282.8091</v>
      </c>
      <c r="DE1227" s="9">
        <v>0</v>
      </c>
      <c r="DF1227" s="9">
        <v>0</v>
      </c>
      <c r="DG1227" s="9">
        <v>0</v>
      </c>
    </row>
    <row r="1228" spans="1:111" x14ac:dyDescent="0.25">
      <c r="A1228" s="9" t="s">
        <v>35</v>
      </c>
      <c r="B1228" s="9" t="s">
        <v>15</v>
      </c>
      <c r="C1228" s="9" t="s">
        <v>4</v>
      </c>
      <c r="D1228" s="9" t="s">
        <v>161</v>
      </c>
      <c r="E1228" s="9" t="s">
        <v>188</v>
      </c>
      <c r="F1228" s="9" t="s">
        <v>36</v>
      </c>
      <c r="G1228" s="9">
        <v>2017</v>
      </c>
      <c r="H1228" s="9">
        <v>6</v>
      </c>
      <c r="I1228" s="9">
        <v>31761.34</v>
      </c>
      <c r="J1228" s="9">
        <v>31487.85</v>
      </c>
      <c r="K1228" s="9">
        <v>31216.400000000001</v>
      </c>
      <c r="L1228" s="9">
        <v>31953.31</v>
      </c>
      <c r="M1228" s="9">
        <v>33135.480000000003</v>
      </c>
      <c r="N1228" s="9">
        <v>36449.03</v>
      </c>
      <c r="O1228" s="9">
        <v>39854.18</v>
      </c>
      <c r="P1228" s="9">
        <v>44526.06</v>
      </c>
      <c r="Q1228" s="9">
        <v>49145.94</v>
      </c>
      <c r="R1228" s="9">
        <v>52990.53</v>
      </c>
      <c r="S1228" s="9">
        <v>55023.31</v>
      </c>
      <c r="T1228" s="9">
        <v>56708.02</v>
      </c>
      <c r="U1228" s="9">
        <v>56999.02</v>
      </c>
      <c r="V1228" s="9">
        <v>50925.3</v>
      </c>
      <c r="W1228" s="9">
        <v>51347</v>
      </c>
      <c r="X1228" s="9">
        <v>51929.57</v>
      </c>
      <c r="Y1228" s="9">
        <v>51087.63</v>
      </c>
      <c r="Z1228" s="9">
        <v>48473.29</v>
      </c>
      <c r="AA1228" s="9">
        <v>51735.57</v>
      </c>
      <c r="AB1228" s="9">
        <v>49567.41</v>
      </c>
      <c r="AC1228" s="9">
        <v>46034.73</v>
      </c>
      <c r="AD1228" s="9">
        <v>38569.800000000003</v>
      </c>
      <c r="AE1228" s="9">
        <v>35821.46</v>
      </c>
      <c r="AF1228" s="9">
        <v>35639.279999999999</v>
      </c>
      <c r="AG1228" s="9">
        <v>50706.78</v>
      </c>
      <c r="AH1228" s="9">
        <v>31681.8</v>
      </c>
      <c r="AI1228" s="9">
        <v>31279.040000000001</v>
      </c>
      <c r="AJ1228" s="9">
        <v>31244.04</v>
      </c>
      <c r="AK1228" s="9">
        <v>32012.86</v>
      </c>
      <c r="AL1228" s="9">
        <v>33386.67</v>
      </c>
      <c r="AM1228" s="9">
        <v>36748.080000000002</v>
      </c>
      <c r="AN1228" s="9">
        <v>39959.870000000003</v>
      </c>
      <c r="AO1228" s="9">
        <v>44254.74</v>
      </c>
      <c r="AP1228" s="9">
        <v>48753.87</v>
      </c>
      <c r="AQ1228" s="9">
        <v>52330.48</v>
      </c>
      <c r="AR1228" s="9">
        <v>54400.01</v>
      </c>
      <c r="AS1228" s="9">
        <v>56625.16</v>
      </c>
      <c r="AT1228" s="9">
        <v>57298.16</v>
      </c>
      <c r="AU1228" s="9">
        <v>57812.15</v>
      </c>
      <c r="AV1228" s="9">
        <v>58233.84</v>
      </c>
      <c r="AW1228" s="9">
        <v>57901.06</v>
      </c>
      <c r="AX1228" s="9">
        <v>56442.28</v>
      </c>
      <c r="AY1228" s="9">
        <v>53560.07</v>
      </c>
      <c r="AZ1228" s="9">
        <v>51014.71</v>
      </c>
      <c r="BA1228" s="9">
        <v>49068.800000000003</v>
      </c>
      <c r="BB1228" s="9">
        <v>45579.76</v>
      </c>
      <c r="BC1228" s="9">
        <v>38858.39</v>
      </c>
      <c r="BD1228" s="9">
        <v>36071.74</v>
      </c>
      <c r="BE1228" s="9">
        <v>35889.56</v>
      </c>
      <c r="BF1228" s="9">
        <v>56765.919999999998</v>
      </c>
      <c r="BG1228" s="9">
        <v>66.920640000000006</v>
      </c>
      <c r="BH1228" s="9">
        <v>65.514330000000001</v>
      </c>
      <c r="BI1228" s="9">
        <v>64.499949999999998</v>
      </c>
      <c r="BJ1228" s="9">
        <v>63.617919999999998</v>
      </c>
      <c r="BK1228" s="9">
        <v>63.036720000000003</v>
      </c>
      <c r="BL1228" s="9">
        <v>62.424900000000001</v>
      </c>
      <c r="BM1228" s="9">
        <v>62.976779999999998</v>
      </c>
      <c r="BN1228" s="9">
        <v>65.885069999999999</v>
      </c>
      <c r="BO1228" s="9">
        <v>69.467449999999999</v>
      </c>
      <c r="BP1228" s="9">
        <v>73.101979999999998</v>
      </c>
      <c r="BQ1228" s="9">
        <v>76.66037</v>
      </c>
      <c r="BR1228" s="9">
        <v>80.158829999999995</v>
      </c>
      <c r="BS1228" s="9">
        <v>83.366389999999996</v>
      </c>
      <c r="BT1228" s="9">
        <v>85.089190000000002</v>
      </c>
      <c r="BU1228" s="9">
        <v>86.836560000000006</v>
      </c>
      <c r="BV1228" s="9">
        <v>86.71396</v>
      </c>
      <c r="BW1228" s="9">
        <v>85.341350000000006</v>
      </c>
      <c r="BX1228" s="9">
        <v>83.400989999999993</v>
      </c>
      <c r="BY1228" s="9">
        <v>80.596789999999999</v>
      </c>
      <c r="BZ1228" s="9">
        <v>76.635130000000004</v>
      </c>
      <c r="CA1228" s="9">
        <v>71.779740000000004</v>
      </c>
      <c r="CB1228" s="9">
        <v>68.638710000000003</v>
      </c>
      <c r="CC1228" s="9">
        <v>66.566400000000002</v>
      </c>
      <c r="CD1228" s="9">
        <v>65.099059999999994</v>
      </c>
      <c r="CE1228" s="9">
        <v>102474.3</v>
      </c>
      <c r="CF1228" s="9">
        <v>83215.86</v>
      </c>
      <c r="CG1228" s="9">
        <v>77493.64</v>
      </c>
      <c r="CH1228" s="9">
        <v>79312.12</v>
      </c>
      <c r="CI1228" s="9">
        <v>30384.5</v>
      </c>
      <c r="CJ1228" s="9">
        <v>32136.3</v>
      </c>
      <c r="CK1228" s="9">
        <v>23851.51</v>
      </c>
      <c r="CL1228" s="9">
        <v>32602.06</v>
      </c>
      <c r="CM1228" s="9">
        <v>45687.19</v>
      </c>
      <c r="CN1228" s="9">
        <v>76373.91</v>
      </c>
      <c r="CO1228" s="9">
        <v>109833.5</v>
      </c>
      <c r="CP1228" s="9">
        <v>118146.3</v>
      </c>
      <c r="CQ1228" s="9">
        <v>121012.4</v>
      </c>
      <c r="CR1228" s="9">
        <v>127267.7</v>
      </c>
      <c r="CS1228" s="9">
        <v>127025.5</v>
      </c>
      <c r="CT1228" s="9">
        <v>147576.70000000001</v>
      </c>
      <c r="CU1228" s="9">
        <v>140995.4</v>
      </c>
      <c r="CV1228" s="9">
        <v>138565.1</v>
      </c>
      <c r="CW1228" s="9">
        <v>112345.2</v>
      </c>
      <c r="CX1228" s="9">
        <v>114909.8</v>
      </c>
      <c r="CY1228" s="9">
        <v>127459.2</v>
      </c>
      <c r="CZ1228" s="9">
        <v>121595.9</v>
      </c>
      <c r="DA1228" s="9">
        <v>137320.79999999999</v>
      </c>
      <c r="DB1228" s="9">
        <v>137291.20000000001</v>
      </c>
      <c r="DC1228" s="9">
        <v>120610.9</v>
      </c>
      <c r="DD1228" s="9">
        <v>282.8091</v>
      </c>
      <c r="DE1228" s="9">
        <v>0</v>
      </c>
      <c r="DF1228" s="9">
        <v>0</v>
      </c>
      <c r="DG1228" s="9">
        <v>0</v>
      </c>
    </row>
    <row r="1229" spans="1:111" x14ac:dyDescent="0.25">
      <c r="A1229" s="9" t="s">
        <v>35</v>
      </c>
      <c r="B1229" s="9" t="s">
        <v>15</v>
      </c>
      <c r="C1229" s="9" t="s">
        <v>4</v>
      </c>
      <c r="D1229" s="9" t="s">
        <v>161</v>
      </c>
      <c r="E1229" s="9" t="s">
        <v>188</v>
      </c>
      <c r="F1229" s="9" t="s">
        <v>36</v>
      </c>
      <c r="G1229" s="9">
        <v>2017</v>
      </c>
      <c r="H1229" s="9">
        <v>7</v>
      </c>
      <c r="I1229" s="9">
        <v>27693.31</v>
      </c>
      <c r="J1229" s="9">
        <v>27216.34</v>
      </c>
      <c r="K1229" s="9">
        <v>27198.7</v>
      </c>
      <c r="L1229" s="9">
        <v>28212.71</v>
      </c>
      <c r="M1229" s="9">
        <v>29720.44</v>
      </c>
      <c r="N1229" s="9">
        <v>33459.440000000002</v>
      </c>
      <c r="O1229" s="9">
        <v>35850</v>
      </c>
      <c r="P1229" s="9">
        <v>40724.78</v>
      </c>
      <c r="Q1229" s="9">
        <v>45219.11</v>
      </c>
      <c r="R1229" s="9">
        <v>48196.33</v>
      </c>
      <c r="S1229" s="9">
        <v>50928.38</v>
      </c>
      <c r="T1229" s="9">
        <v>53088.77</v>
      </c>
      <c r="U1229" s="9">
        <v>53099.49</v>
      </c>
      <c r="V1229" s="9">
        <v>46997.24</v>
      </c>
      <c r="W1229" s="9">
        <v>47210.3</v>
      </c>
      <c r="X1229" s="9">
        <v>47842.83</v>
      </c>
      <c r="Y1229" s="9">
        <v>46667.02</v>
      </c>
      <c r="Z1229" s="9">
        <v>44006.78</v>
      </c>
      <c r="AA1229" s="9">
        <v>45793.83</v>
      </c>
      <c r="AB1229" s="9">
        <v>44351.68</v>
      </c>
      <c r="AC1229" s="9">
        <v>41593.699999999997</v>
      </c>
      <c r="AD1229" s="9">
        <v>34112.720000000001</v>
      </c>
      <c r="AE1229" s="9">
        <v>31387.81</v>
      </c>
      <c r="AF1229" s="9">
        <v>31213.53</v>
      </c>
      <c r="AG1229" s="9">
        <v>46512.72</v>
      </c>
      <c r="AH1229" s="9">
        <v>27441.15</v>
      </c>
      <c r="AI1229" s="9">
        <v>26984.9</v>
      </c>
      <c r="AJ1229" s="9">
        <v>27015.759999999998</v>
      </c>
      <c r="AK1229" s="9">
        <v>28157.85</v>
      </c>
      <c r="AL1229" s="9">
        <v>29843.86</v>
      </c>
      <c r="AM1229" s="9">
        <v>33453.85</v>
      </c>
      <c r="AN1229" s="9">
        <v>36283.660000000003</v>
      </c>
      <c r="AO1229" s="9">
        <v>40563.53</v>
      </c>
      <c r="AP1229" s="9">
        <v>44867.75</v>
      </c>
      <c r="AQ1229" s="9">
        <v>48330.33</v>
      </c>
      <c r="AR1229" s="9">
        <v>50363.72</v>
      </c>
      <c r="AS1229" s="9">
        <v>52141.97</v>
      </c>
      <c r="AT1229" s="9">
        <v>52933.75</v>
      </c>
      <c r="AU1229" s="9">
        <v>53431.93</v>
      </c>
      <c r="AV1229" s="9">
        <v>53644.99</v>
      </c>
      <c r="AW1229" s="9">
        <v>53177.31</v>
      </c>
      <c r="AX1229" s="9">
        <v>51599.98</v>
      </c>
      <c r="AY1229" s="9">
        <v>48702.84</v>
      </c>
      <c r="AZ1229" s="9">
        <v>46083.32</v>
      </c>
      <c r="BA1229" s="9">
        <v>44467.39</v>
      </c>
      <c r="BB1229" s="9">
        <v>40841.54</v>
      </c>
      <c r="BC1229" s="9">
        <v>34118.74</v>
      </c>
      <c r="BD1229" s="9">
        <v>31406.71</v>
      </c>
      <c r="BE1229" s="9">
        <v>31232.42</v>
      </c>
      <c r="BF1229" s="9">
        <v>52112.81</v>
      </c>
      <c r="BG1229" s="9">
        <v>65.681520000000006</v>
      </c>
      <c r="BH1229" s="9">
        <v>64.442329999999998</v>
      </c>
      <c r="BI1229" s="9">
        <v>63.421900000000001</v>
      </c>
      <c r="BJ1229" s="9">
        <v>62.567920000000001</v>
      </c>
      <c r="BK1229" s="9">
        <v>61.845129999999997</v>
      </c>
      <c r="BL1229" s="9">
        <v>61.359409999999997</v>
      </c>
      <c r="BM1229" s="9">
        <v>61.560659999999999</v>
      </c>
      <c r="BN1229" s="9">
        <v>64.832520000000002</v>
      </c>
      <c r="BO1229" s="9">
        <v>68.68056</v>
      </c>
      <c r="BP1229" s="9">
        <v>72.884410000000003</v>
      </c>
      <c r="BQ1229" s="9">
        <v>77.166380000000004</v>
      </c>
      <c r="BR1229" s="9">
        <v>81.136870000000002</v>
      </c>
      <c r="BS1229" s="9">
        <v>84.166319999999999</v>
      </c>
      <c r="BT1229" s="9">
        <v>86.572490000000002</v>
      </c>
      <c r="BU1229" s="9">
        <v>87.575749999999999</v>
      </c>
      <c r="BV1229" s="9">
        <v>87.829130000000006</v>
      </c>
      <c r="BW1229" s="9">
        <v>87.142499999999998</v>
      </c>
      <c r="BX1229" s="9">
        <v>85.672979999999995</v>
      </c>
      <c r="BY1229" s="9">
        <v>82.577290000000005</v>
      </c>
      <c r="BZ1229" s="9">
        <v>78.210279999999997</v>
      </c>
      <c r="CA1229" s="9">
        <v>73.253910000000005</v>
      </c>
      <c r="CB1229" s="9">
        <v>70.013930000000002</v>
      </c>
      <c r="CC1229" s="9">
        <v>68.052499999999995</v>
      </c>
      <c r="CD1229" s="9">
        <v>66.387839999999997</v>
      </c>
      <c r="CE1229" s="9">
        <v>124211.8</v>
      </c>
      <c r="CF1229" s="9">
        <v>103918.8</v>
      </c>
      <c r="CG1229" s="9">
        <v>94059.27</v>
      </c>
      <c r="CH1229" s="9">
        <v>97756.57</v>
      </c>
      <c r="CI1229" s="9">
        <v>41265.050000000003</v>
      </c>
      <c r="CJ1229" s="9">
        <v>41627.730000000003</v>
      </c>
      <c r="CK1229" s="9">
        <v>32501.06</v>
      </c>
      <c r="CL1229" s="9">
        <v>44092.02</v>
      </c>
      <c r="CM1229" s="9">
        <v>64403.62</v>
      </c>
      <c r="CN1229" s="9">
        <v>109537.60000000001</v>
      </c>
      <c r="CO1229" s="9">
        <v>145782.9</v>
      </c>
      <c r="CP1229" s="9">
        <v>157991.1</v>
      </c>
      <c r="CQ1229" s="9">
        <v>161860</v>
      </c>
      <c r="CR1229" s="9">
        <v>170769.9</v>
      </c>
      <c r="CS1229" s="9">
        <v>169866.2</v>
      </c>
      <c r="CT1229" s="9">
        <v>195634.7</v>
      </c>
      <c r="CU1229" s="9">
        <v>183446.8</v>
      </c>
      <c r="CV1229" s="9">
        <v>180933.3</v>
      </c>
      <c r="CW1229" s="9">
        <v>149543.29999999999</v>
      </c>
      <c r="CX1229" s="9">
        <v>153397.1</v>
      </c>
      <c r="CY1229" s="9">
        <v>158026.70000000001</v>
      </c>
      <c r="CZ1229" s="9">
        <v>149125.79999999999</v>
      </c>
      <c r="DA1229" s="9">
        <v>167915.6</v>
      </c>
      <c r="DB1229" s="9">
        <v>167588.70000000001</v>
      </c>
      <c r="DC1229" s="9">
        <v>158217</v>
      </c>
      <c r="DD1229" s="9">
        <v>282.8091</v>
      </c>
      <c r="DE1229" s="9">
        <v>0</v>
      </c>
      <c r="DF1229" s="9">
        <v>0</v>
      </c>
      <c r="DG1229" s="9">
        <v>0</v>
      </c>
    </row>
    <row r="1230" spans="1:111" x14ac:dyDescent="0.25">
      <c r="A1230" s="9" t="s">
        <v>35</v>
      </c>
      <c r="B1230" s="9" t="s">
        <v>15</v>
      </c>
      <c r="C1230" s="9" t="s">
        <v>4</v>
      </c>
      <c r="D1230" s="9" t="s">
        <v>161</v>
      </c>
      <c r="E1230" s="9" t="s">
        <v>188</v>
      </c>
      <c r="F1230" s="9" t="s">
        <v>36</v>
      </c>
      <c r="G1230" s="9">
        <v>2017</v>
      </c>
      <c r="H1230" s="9">
        <v>8</v>
      </c>
      <c r="I1230" s="9">
        <v>34920.720000000001</v>
      </c>
      <c r="J1230" s="9">
        <v>34573.99</v>
      </c>
      <c r="K1230" s="9">
        <v>34627.74</v>
      </c>
      <c r="L1230" s="9">
        <v>35541.94</v>
      </c>
      <c r="M1230" s="9">
        <v>37415.54</v>
      </c>
      <c r="N1230" s="9">
        <v>41633.22</v>
      </c>
      <c r="O1230" s="9">
        <v>43978.46</v>
      </c>
      <c r="P1230" s="9">
        <v>48002.74</v>
      </c>
      <c r="Q1230" s="9">
        <v>52476.3</v>
      </c>
      <c r="R1230" s="9">
        <v>55873.57</v>
      </c>
      <c r="S1230" s="9">
        <v>58353.43</v>
      </c>
      <c r="T1230" s="9">
        <v>60932.56</v>
      </c>
      <c r="U1230" s="9">
        <v>61656.99</v>
      </c>
      <c r="V1230" s="9">
        <v>56168.91</v>
      </c>
      <c r="W1230" s="9">
        <v>56471.34</v>
      </c>
      <c r="X1230" s="9">
        <v>57182.04</v>
      </c>
      <c r="Y1230" s="9">
        <v>56233.19</v>
      </c>
      <c r="Z1230" s="9">
        <v>53513.31</v>
      </c>
      <c r="AA1230" s="9">
        <v>53609.08</v>
      </c>
      <c r="AB1230" s="9">
        <v>54295.59</v>
      </c>
      <c r="AC1230" s="9">
        <v>49416.4</v>
      </c>
      <c r="AD1230" s="9">
        <v>41866</v>
      </c>
      <c r="AE1230" s="9">
        <v>39149.800000000003</v>
      </c>
      <c r="AF1230" s="9">
        <v>39037.33</v>
      </c>
      <c r="AG1230" s="9">
        <v>55901.7</v>
      </c>
      <c r="AH1230" s="9">
        <v>35037.71</v>
      </c>
      <c r="AI1230" s="9">
        <v>34563.15</v>
      </c>
      <c r="AJ1230" s="9">
        <v>34610.93</v>
      </c>
      <c r="AK1230" s="9">
        <v>35599.14</v>
      </c>
      <c r="AL1230" s="9">
        <v>37378.19</v>
      </c>
      <c r="AM1230" s="9">
        <v>41453.760000000002</v>
      </c>
      <c r="AN1230" s="9">
        <v>43994.11</v>
      </c>
      <c r="AO1230" s="9">
        <v>48040.57</v>
      </c>
      <c r="AP1230" s="9">
        <v>52501.36</v>
      </c>
      <c r="AQ1230" s="9">
        <v>56027.69</v>
      </c>
      <c r="AR1230" s="9">
        <v>58306.91</v>
      </c>
      <c r="AS1230" s="9">
        <v>60675.74</v>
      </c>
      <c r="AT1230" s="9">
        <v>61656.26</v>
      </c>
      <c r="AU1230" s="9">
        <v>62241.21</v>
      </c>
      <c r="AV1230" s="9">
        <v>62543.64</v>
      </c>
      <c r="AW1230" s="9">
        <v>62269.59</v>
      </c>
      <c r="AX1230" s="9">
        <v>60630.44</v>
      </c>
      <c r="AY1230" s="9">
        <v>57544.02</v>
      </c>
      <c r="AZ1230" s="9">
        <v>54755.360000000001</v>
      </c>
      <c r="BA1230" s="9">
        <v>53384.2</v>
      </c>
      <c r="BB1230" s="9">
        <v>49067.03</v>
      </c>
      <c r="BC1230" s="9">
        <v>42047.79</v>
      </c>
      <c r="BD1230" s="9">
        <v>39263.74</v>
      </c>
      <c r="BE1230" s="9">
        <v>39151.279999999999</v>
      </c>
      <c r="BF1230" s="9">
        <v>61004.12</v>
      </c>
      <c r="BG1230" s="9">
        <v>67.931070000000005</v>
      </c>
      <c r="BH1230" s="9">
        <v>67.27628</v>
      </c>
      <c r="BI1230" s="9">
        <v>66.151750000000007</v>
      </c>
      <c r="BJ1230" s="9">
        <v>65.025970000000001</v>
      </c>
      <c r="BK1230" s="9">
        <v>64.204210000000003</v>
      </c>
      <c r="BL1230" s="9">
        <v>63.63644</v>
      </c>
      <c r="BM1230" s="9">
        <v>63.31823</v>
      </c>
      <c r="BN1230" s="9">
        <v>65.624750000000006</v>
      </c>
      <c r="BO1230" s="9">
        <v>68.964010000000002</v>
      </c>
      <c r="BP1230" s="9">
        <v>72.722160000000002</v>
      </c>
      <c r="BQ1230" s="9">
        <v>76.760599999999997</v>
      </c>
      <c r="BR1230" s="9">
        <v>80.299549999999996</v>
      </c>
      <c r="BS1230" s="9">
        <v>83.256680000000003</v>
      </c>
      <c r="BT1230" s="9">
        <v>85.898009999999999</v>
      </c>
      <c r="BU1230" s="9">
        <v>87.119609999999994</v>
      </c>
      <c r="BV1230" s="9">
        <v>87.420649999999995</v>
      </c>
      <c r="BW1230" s="9">
        <v>86.636030000000005</v>
      </c>
      <c r="BX1230" s="9">
        <v>84.403809999999993</v>
      </c>
      <c r="BY1230" s="9">
        <v>81.578879999999998</v>
      </c>
      <c r="BZ1230" s="9">
        <v>77.496039999999994</v>
      </c>
      <c r="CA1230" s="9">
        <v>73.768649999999994</v>
      </c>
      <c r="CB1230" s="9">
        <v>71.462109999999996</v>
      </c>
      <c r="CC1230" s="9">
        <v>69.853300000000004</v>
      </c>
      <c r="CD1230" s="9">
        <v>68.463390000000004</v>
      </c>
      <c r="CE1230" s="9">
        <v>124756.8</v>
      </c>
      <c r="CF1230" s="9">
        <v>102973.2</v>
      </c>
      <c r="CG1230" s="9">
        <v>95927.13</v>
      </c>
      <c r="CH1230" s="9">
        <v>98863.96</v>
      </c>
      <c r="CI1230" s="9">
        <v>40030.519999999997</v>
      </c>
      <c r="CJ1230" s="9">
        <v>40224.870000000003</v>
      </c>
      <c r="CK1230" s="9">
        <v>31016.74</v>
      </c>
      <c r="CL1230" s="9">
        <v>42963.839999999997</v>
      </c>
      <c r="CM1230" s="9">
        <v>61590.11</v>
      </c>
      <c r="CN1230" s="9">
        <v>103033.7</v>
      </c>
      <c r="CO1230" s="9">
        <v>141864.1</v>
      </c>
      <c r="CP1230" s="9">
        <v>153483.79999999999</v>
      </c>
      <c r="CQ1230" s="9">
        <v>159809.70000000001</v>
      </c>
      <c r="CR1230" s="9">
        <v>168108.1</v>
      </c>
      <c r="CS1230" s="9">
        <v>167297</v>
      </c>
      <c r="CT1230" s="9">
        <v>192294.3</v>
      </c>
      <c r="CU1230" s="9">
        <v>182734.1</v>
      </c>
      <c r="CV1230" s="9">
        <v>177568.6</v>
      </c>
      <c r="CW1230" s="9">
        <v>146703.9</v>
      </c>
      <c r="CX1230" s="9">
        <v>149611.4</v>
      </c>
      <c r="CY1230" s="9">
        <v>159334.20000000001</v>
      </c>
      <c r="CZ1230" s="9">
        <v>152104.9</v>
      </c>
      <c r="DA1230" s="9">
        <v>171749.6</v>
      </c>
      <c r="DB1230" s="9">
        <v>171917.5</v>
      </c>
      <c r="DC1230" s="9">
        <v>155892.29999999999</v>
      </c>
      <c r="DD1230" s="9">
        <v>282.8091</v>
      </c>
      <c r="DE1230" s="9">
        <v>0</v>
      </c>
      <c r="DF1230" s="9">
        <v>0</v>
      </c>
      <c r="DG1230" s="9">
        <v>0</v>
      </c>
    </row>
    <row r="1231" spans="1:111" x14ac:dyDescent="0.25">
      <c r="A1231" s="9" t="s">
        <v>35</v>
      </c>
      <c r="B1231" s="9" t="s">
        <v>15</v>
      </c>
      <c r="C1231" s="9" t="s">
        <v>4</v>
      </c>
      <c r="D1231" s="9" t="s">
        <v>161</v>
      </c>
      <c r="E1231" s="9" t="s">
        <v>188</v>
      </c>
      <c r="F1231" s="9" t="s">
        <v>36</v>
      </c>
      <c r="G1231" s="9">
        <v>2017</v>
      </c>
      <c r="H1231" s="9">
        <v>9</v>
      </c>
      <c r="I1231" s="9">
        <v>32284.74</v>
      </c>
      <c r="J1231" s="9">
        <v>31921.82</v>
      </c>
      <c r="K1231" s="9">
        <v>31725.279999999999</v>
      </c>
      <c r="L1231" s="9">
        <v>33070.42</v>
      </c>
      <c r="M1231" s="9">
        <v>34582.050000000003</v>
      </c>
      <c r="N1231" s="9">
        <v>38763.910000000003</v>
      </c>
      <c r="O1231" s="9">
        <v>40511</v>
      </c>
      <c r="P1231" s="9">
        <v>44702.94</v>
      </c>
      <c r="Q1231" s="9">
        <v>48998.559999999998</v>
      </c>
      <c r="R1231" s="9">
        <v>52969.01</v>
      </c>
      <c r="S1231" s="9">
        <v>55206.3</v>
      </c>
      <c r="T1231" s="9">
        <v>57284.36</v>
      </c>
      <c r="U1231" s="9">
        <v>58040.25</v>
      </c>
      <c r="V1231" s="9">
        <v>51517.91</v>
      </c>
      <c r="W1231" s="9">
        <v>51837.27</v>
      </c>
      <c r="X1231" s="9">
        <v>52598.19</v>
      </c>
      <c r="Y1231" s="9">
        <v>51459.22</v>
      </c>
      <c r="Z1231" s="9">
        <v>48480.9</v>
      </c>
      <c r="AA1231" s="9">
        <v>52752.83</v>
      </c>
      <c r="AB1231" s="9">
        <v>50372.74</v>
      </c>
      <c r="AC1231" s="9">
        <v>45675.839999999997</v>
      </c>
      <c r="AD1231" s="9">
        <v>38424.31</v>
      </c>
      <c r="AE1231" s="9">
        <v>35931.81</v>
      </c>
      <c r="AF1231" s="9">
        <v>35616.29</v>
      </c>
      <c r="AG1231" s="9">
        <v>51116.68</v>
      </c>
      <c r="AH1231" s="9">
        <v>32206.97</v>
      </c>
      <c r="AI1231" s="9">
        <v>31967.98</v>
      </c>
      <c r="AJ1231" s="9">
        <v>31912.14</v>
      </c>
      <c r="AK1231" s="9">
        <v>33137.410000000003</v>
      </c>
      <c r="AL1231" s="9">
        <v>34797.15</v>
      </c>
      <c r="AM1231" s="9">
        <v>39233.08</v>
      </c>
      <c r="AN1231" s="9">
        <v>40593.83</v>
      </c>
      <c r="AO1231" s="9">
        <v>44320.6</v>
      </c>
      <c r="AP1231" s="9">
        <v>48529.14</v>
      </c>
      <c r="AQ1231" s="9">
        <v>52309.23</v>
      </c>
      <c r="AR1231" s="9">
        <v>54507.57</v>
      </c>
      <c r="AS1231" s="9">
        <v>57036.35</v>
      </c>
      <c r="AT1231" s="9">
        <v>58091.66</v>
      </c>
      <c r="AU1231" s="9">
        <v>58658.26</v>
      </c>
      <c r="AV1231" s="9">
        <v>58977.63</v>
      </c>
      <c r="AW1231" s="9">
        <v>58714.84</v>
      </c>
      <c r="AX1231" s="9">
        <v>57116.65</v>
      </c>
      <c r="AY1231" s="9">
        <v>53892.02</v>
      </c>
      <c r="AZ1231" s="9">
        <v>52107.16</v>
      </c>
      <c r="BA1231" s="9">
        <v>50037.57</v>
      </c>
      <c r="BB1231" s="9">
        <v>45447</v>
      </c>
      <c r="BC1231" s="9">
        <v>38614.36</v>
      </c>
      <c r="BD1231" s="9">
        <v>36022.019999999997</v>
      </c>
      <c r="BE1231" s="9">
        <v>35706.49</v>
      </c>
      <c r="BF1231" s="9">
        <v>57435.3</v>
      </c>
      <c r="BG1231" s="9">
        <v>67.242810000000006</v>
      </c>
      <c r="BH1231" s="9">
        <v>66.090689999999995</v>
      </c>
      <c r="BI1231" s="9">
        <v>65.204759999999993</v>
      </c>
      <c r="BJ1231" s="9">
        <v>64.16919</v>
      </c>
      <c r="BK1231" s="9">
        <v>63.453899999999997</v>
      </c>
      <c r="BL1231" s="9">
        <v>62.764339999999997</v>
      </c>
      <c r="BM1231" s="9">
        <v>62.284979999999997</v>
      </c>
      <c r="BN1231" s="9">
        <v>63.655999999999999</v>
      </c>
      <c r="BO1231" s="9">
        <v>67.748239999999996</v>
      </c>
      <c r="BP1231" s="9">
        <v>72.06062</v>
      </c>
      <c r="BQ1231" s="9">
        <v>76.757440000000003</v>
      </c>
      <c r="BR1231" s="9">
        <v>80.684340000000006</v>
      </c>
      <c r="BS1231" s="9">
        <v>84.434190000000001</v>
      </c>
      <c r="BT1231" s="9">
        <v>87.469080000000005</v>
      </c>
      <c r="BU1231" s="9">
        <v>89.785380000000004</v>
      </c>
      <c r="BV1231" s="9">
        <v>89.773610000000005</v>
      </c>
      <c r="BW1231" s="9">
        <v>88.578639999999993</v>
      </c>
      <c r="BX1231" s="9">
        <v>86.00855</v>
      </c>
      <c r="BY1231" s="9">
        <v>82.000739999999993</v>
      </c>
      <c r="BZ1231" s="9">
        <v>76.754999999999995</v>
      </c>
      <c r="CA1231" s="9">
        <v>73.104749999999996</v>
      </c>
      <c r="CB1231" s="9">
        <v>70.795739999999995</v>
      </c>
      <c r="CC1231" s="9">
        <v>68.880510000000001</v>
      </c>
      <c r="CD1231" s="9">
        <v>67.465680000000006</v>
      </c>
      <c r="CE1231" s="9">
        <v>113610.6</v>
      </c>
      <c r="CF1231" s="9">
        <v>90897.99</v>
      </c>
      <c r="CG1231" s="9">
        <v>86439.7</v>
      </c>
      <c r="CH1231" s="9">
        <v>93090.45</v>
      </c>
      <c r="CI1231" s="9">
        <v>34300.49</v>
      </c>
      <c r="CJ1231" s="9">
        <v>34826</v>
      </c>
      <c r="CK1231" s="9">
        <v>26641.33</v>
      </c>
      <c r="CL1231" s="9">
        <v>37473.39</v>
      </c>
      <c r="CM1231" s="9">
        <v>53439.99</v>
      </c>
      <c r="CN1231" s="9">
        <v>90902.92</v>
      </c>
      <c r="CO1231" s="9">
        <v>131082.70000000001</v>
      </c>
      <c r="CP1231" s="9">
        <v>135983.4</v>
      </c>
      <c r="CQ1231" s="9">
        <v>136330.1</v>
      </c>
      <c r="CR1231" s="9">
        <v>142135.9</v>
      </c>
      <c r="CS1231" s="9">
        <v>140985.70000000001</v>
      </c>
      <c r="CT1231" s="9">
        <v>168244.8</v>
      </c>
      <c r="CU1231" s="9">
        <v>161169.79999999999</v>
      </c>
      <c r="CV1231" s="9">
        <v>159124.9</v>
      </c>
      <c r="CW1231" s="9">
        <v>126687.7</v>
      </c>
      <c r="CX1231" s="9">
        <v>128037.3</v>
      </c>
      <c r="CY1231" s="9">
        <v>139837.1</v>
      </c>
      <c r="CZ1231" s="9">
        <v>138655.1</v>
      </c>
      <c r="DA1231" s="9">
        <v>159921.5</v>
      </c>
      <c r="DB1231" s="9">
        <v>159044.70000000001</v>
      </c>
      <c r="DC1231" s="9">
        <v>137030.20000000001</v>
      </c>
      <c r="DD1231" s="9">
        <v>282.8091</v>
      </c>
      <c r="DE1231" s="9">
        <v>0</v>
      </c>
      <c r="DF1231" s="9">
        <v>0</v>
      </c>
      <c r="DG1231" s="9">
        <v>0</v>
      </c>
    </row>
    <row r="1232" spans="1:111" x14ac:dyDescent="0.25">
      <c r="A1232" s="9" t="s">
        <v>35</v>
      </c>
      <c r="B1232" s="9" t="s">
        <v>15</v>
      </c>
      <c r="C1232" s="9" t="s">
        <v>4</v>
      </c>
      <c r="D1232" s="9" t="s">
        <v>161</v>
      </c>
      <c r="E1232" s="9" t="s">
        <v>188</v>
      </c>
      <c r="F1232" s="9" t="s">
        <v>36</v>
      </c>
      <c r="G1232" s="9">
        <v>2017</v>
      </c>
      <c r="H1232" s="9">
        <v>10</v>
      </c>
      <c r="I1232" s="9">
        <v>24494.15</v>
      </c>
      <c r="J1232" s="9">
        <v>24138.38</v>
      </c>
      <c r="K1232" s="9">
        <v>23895.58</v>
      </c>
      <c r="L1232" s="9">
        <v>24965.58</v>
      </c>
      <c r="M1232" s="9">
        <v>26412.95</v>
      </c>
      <c r="N1232" s="9">
        <v>30713.54</v>
      </c>
      <c r="O1232" s="9">
        <v>32707.52</v>
      </c>
      <c r="P1232" s="9">
        <v>35765.699999999997</v>
      </c>
      <c r="Q1232" s="9">
        <v>39662.47</v>
      </c>
      <c r="R1232" s="9">
        <v>42715.77</v>
      </c>
      <c r="S1232" s="9">
        <v>44525.73</v>
      </c>
      <c r="T1232" s="9">
        <v>46383.29</v>
      </c>
      <c r="U1232" s="9">
        <v>46903.5</v>
      </c>
      <c r="V1232" s="9">
        <v>40250.050000000003</v>
      </c>
      <c r="W1232" s="9">
        <v>40350.67</v>
      </c>
      <c r="X1232" s="9">
        <v>40926.129999999997</v>
      </c>
      <c r="Y1232" s="9">
        <v>39783.449999999997</v>
      </c>
      <c r="Z1232" s="9">
        <v>38215.43</v>
      </c>
      <c r="AA1232" s="9">
        <v>42885.14</v>
      </c>
      <c r="AB1232" s="9">
        <v>40165.269999999997</v>
      </c>
      <c r="AC1232" s="9">
        <v>36132.25</v>
      </c>
      <c r="AD1232" s="9">
        <v>29710.2</v>
      </c>
      <c r="AE1232" s="9">
        <v>27609.35</v>
      </c>
      <c r="AF1232" s="9">
        <v>27609.35</v>
      </c>
      <c r="AG1232" s="9">
        <v>39861.49</v>
      </c>
      <c r="AH1232" s="9">
        <v>24416.86</v>
      </c>
      <c r="AI1232" s="9">
        <v>24171.89</v>
      </c>
      <c r="AJ1232" s="9">
        <v>24065.94</v>
      </c>
      <c r="AK1232" s="9">
        <v>25010.67</v>
      </c>
      <c r="AL1232" s="9">
        <v>26617.27</v>
      </c>
      <c r="AM1232" s="9">
        <v>31185.5</v>
      </c>
      <c r="AN1232" s="9">
        <v>32794.400000000001</v>
      </c>
      <c r="AO1232" s="9">
        <v>35389.519999999997</v>
      </c>
      <c r="AP1232" s="9">
        <v>39203.85</v>
      </c>
      <c r="AQ1232" s="9">
        <v>42061.919999999998</v>
      </c>
      <c r="AR1232" s="9">
        <v>43839.89</v>
      </c>
      <c r="AS1232" s="9">
        <v>46140.82</v>
      </c>
      <c r="AT1232" s="9">
        <v>46978.73</v>
      </c>
      <c r="AU1232" s="9">
        <v>47428.08</v>
      </c>
      <c r="AV1232" s="9">
        <v>47528.7</v>
      </c>
      <c r="AW1232" s="9">
        <v>47064.86</v>
      </c>
      <c r="AX1232" s="9">
        <v>45475.32</v>
      </c>
      <c r="AY1232" s="9">
        <v>43647.23</v>
      </c>
      <c r="AZ1232" s="9">
        <v>42247.86</v>
      </c>
      <c r="BA1232" s="9">
        <v>39833.32</v>
      </c>
      <c r="BB1232" s="9">
        <v>35916.93</v>
      </c>
      <c r="BC1232" s="9">
        <v>29911.16</v>
      </c>
      <c r="BD1232" s="9">
        <v>27702.51</v>
      </c>
      <c r="BE1232" s="9">
        <v>27702.51</v>
      </c>
      <c r="BF1232" s="9">
        <v>46210</v>
      </c>
      <c r="BG1232" s="9">
        <v>63.049010000000003</v>
      </c>
      <c r="BH1232" s="9">
        <v>61.924349999999997</v>
      </c>
      <c r="BI1232" s="9">
        <v>61.147689999999997</v>
      </c>
      <c r="BJ1232" s="9">
        <v>60.366819999999997</v>
      </c>
      <c r="BK1232" s="9">
        <v>59.978670000000001</v>
      </c>
      <c r="BL1232" s="9">
        <v>59.610129999999998</v>
      </c>
      <c r="BM1232" s="9">
        <v>59.435130000000001</v>
      </c>
      <c r="BN1232" s="9">
        <v>59.729390000000002</v>
      </c>
      <c r="BO1232" s="9">
        <v>62.95476</v>
      </c>
      <c r="BP1232" s="9">
        <v>67.275369999999995</v>
      </c>
      <c r="BQ1232" s="9">
        <v>70.76352</v>
      </c>
      <c r="BR1232" s="9">
        <v>74.312200000000004</v>
      </c>
      <c r="BS1232" s="9">
        <v>77.833600000000004</v>
      </c>
      <c r="BT1232" s="9">
        <v>79.994669999999999</v>
      </c>
      <c r="BU1232" s="9">
        <v>80.753159999999994</v>
      </c>
      <c r="BV1232" s="9">
        <v>80.513080000000002</v>
      </c>
      <c r="BW1232" s="9">
        <v>79.669309999999996</v>
      </c>
      <c r="BX1232" s="9">
        <v>78.005099999999999</v>
      </c>
      <c r="BY1232" s="9">
        <v>74.356890000000007</v>
      </c>
      <c r="BZ1232" s="9">
        <v>71.17559</v>
      </c>
      <c r="CA1232" s="9">
        <v>68.638000000000005</v>
      </c>
      <c r="CB1232" s="9">
        <v>67.142660000000006</v>
      </c>
      <c r="CC1232" s="9">
        <v>65.928169999999994</v>
      </c>
      <c r="CD1232" s="9">
        <v>64.460849999999994</v>
      </c>
      <c r="CE1232" s="9">
        <v>116976.9</v>
      </c>
      <c r="CF1232" s="9">
        <v>93456.44</v>
      </c>
      <c r="CG1232" s="9">
        <v>88948.3</v>
      </c>
      <c r="CH1232" s="9">
        <v>95719.93</v>
      </c>
      <c r="CI1232" s="9">
        <v>35032.53</v>
      </c>
      <c r="CJ1232" s="9">
        <v>35825.949999999997</v>
      </c>
      <c r="CK1232" s="9">
        <v>27371.59</v>
      </c>
      <c r="CL1232" s="9">
        <v>38421.75</v>
      </c>
      <c r="CM1232" s="9">
        <v>54539.55</v>
      </c>
      <c r="CN1232" s="9">
        <v>93351.39</v>
      </c>
      <c r="CO1232" s="9">
        <v>135146.79999999999</v>
      </c>
      <c r="CP1232" s="9">
        <v>140440.6</v>
      </c>
      <c r="CQ1232" s="9">
        <v>141415</v>
      </c>
      <c r="CR1232" s="9">
        <v>145792.79999999999</v>
      </c>
      <c r="CS1232" s="9">
        <v>144440.20000000001</v>
      </c>
      <c r="CT1232" s="9">
        <v>173060.2</v>
      </c>
      <c r="CU1232" s="9">
        <v>165354.6</v>
      </c>
      <c r="CV1232" s="9">
        <v>162911.4</v>
      </c>
      <c r="CW1232" s="9">
        <v>128806.8</v>
      </c>
      <c r="CX1232" s="9">
        <v>131242.70000000001</v>
      </c>
      <c r="CY1232" s="9">
        <v>143606.5</v>
      </c>
      <c r="CZ1232" s="9">
        <v>142166.6</v>
      </c>
      <c r="DA1232" s="9">
        <v>163440.6</v>
      </c>
      <c r="DB1232" s="9">
        <v>163440.6</v>
      </c>
      <c r="DC1232" s="9">
        <v>140220.20000000001</v>
      </c>
      <c r="DD1232" s="9">
        <v>282.8091</v>
      </c>
      <c r="DE1232" s="9">
        <v>0</v>
      </c>
      <c r="DF1232" s="9">
        <v>0</v>
      </c>
      <c r="DG1232" s="9">
        <v>0</v>
      </c>
    </row>
    <row r="1233" spans="1:111" x14ac:dyDescent="0.25">
      <c r="A1233" s="9" t="s">
        <v>35</v>
      </c>
      <c r="B1233" s="9" t="s">
        <v>15</v>
      </c>
      <c r="C1233" s="9" t="s">
        <v>4</v>
      </c>
      <c r="D1233" s="9" t="s">
        <v>161</v>
      </c>
      <c r="E1233" s="9" t="s">
        <v>188</v>
      </c>
      <c r="F1233" s="9" t="s">
        <v>33</v>
      </c>
      <c r="G1233" s="9">
        <v>2017</v>
      </c>
      <c r="H1233" s="9">
        <v>8</v>
      </c>
      <c r="I1233" s="9">
        <v>34908.550000000003</v>
      </c>
      <c r="J1233" s="9">
        <v>34591.89</v>
      </c>
      <c r="K1233" s="9">
        <v>34636.379999999997</v>
      </c>
      <c r="L1233" s="9">
        <v>35527.99</v>
      </c>
      <c r="M1233" s="9">
        <v>37391.24</v>
      </c>
      <c r="N1233" s="9">
        <v>41641.75</v>
      </c>
      <c r="O1233" s="9">
        <v>43976.34</v>
      </c>
      <c r="P1233" s="9">
        <v>47970.42</v>
      </c>
      <c r="Q1233" s="9">
        <v>52407.03</v>
      </c>
      <c r="R1233" s="9">
        <v>55806.58</v>
      </c>
      <c r="S1233" s="9">
        <v>58282.78</v>
      </c>
      <c r="T1233" s="9">
        <v>60886.13</v>
      </c>
      <c r="U1233" s="9">
        <v>61630.720000000001</v>
      </c>
      <c r="V1233" s="9">
        <v>56169.59</v>
      </c>
      <c r="W1233" s="9">
        <v>56490.400000000001</v>
      </c>
      <c r="X1233" s="9">
        <v>57154.81</v>
      </c>
      <c r="Y1233" s="9">
        <v>56243.68</v>
      </c>
      <c r="Z1233" s="9">
        <v>53481.32</v>
      </c>
      <c r="AA1233" s="9">
        <v>53617.83</v>
      </c>
      <c r="AB1233" s="9">
        <v>54295.71</v>
      </c>
      <c r="AC1233" s="9">
        <v>49400.85</v>
      </c>
      <c r="AD1233" s="9">
        <v>41820.69</v>
      </c>
      <c r="AE1233" s="9">
        <v>39091.14</v>
      </c>
      <c r="AF1233" s="9">
        <v>38833.96</v>
      </c>
      <c r="AG1233" s="9">
        <v>55922.44</v>
      </c>
      <c r="AH1233" s="9">
        <v>35025.54</v>
      </c>
      <c r="AI1233" s="9">
        <v>34581.040000000001</v>
      </c>
      <c r="AJ1233" s="9">
        <v>34619.57</v>
      </c>
      <c r="AK1233" s="9">
        <v>35585.19</v>
      </c>
      <c r="AL1233" s="9">
        <v>37353.89</v>
      </c>
      <c r="AM1233" s="9">
        <v>41462.29</v>
      </c>
      <c r="AN1233" s="9">
        <v>43991.99</v>
      </c>
      <c r="AO1233" s="9">
        <v>48008.24</v>
      </c>
      <c r="AP1233" s="9">
        <v>52432.08</v>
      </c>
      <c r="AQ1233" s="9">
        <v>55960.7</v>
      </c>
      <c r="AR1233" s="9">
        <v>58236.26</v>
      </c>
      <c r="AS1233" s="9">
        <v>60629.3</v>
      </c>
      <c r="AT1233" s="9">
        <v>61629.98</v>
      </c>
      <c r="AU1233" s="9">
        <v>62241.89</v>
      </c>
      <c r="AV1233" s="9">
        <v>62562.7</v>
      </c>
      <c r="AW1233" s="9">
        <v>62242.35</v>
      </c>
      <c r="AX1233" s="9">
        <v>60640.93</v>
      </c>
      <c r="AY1233" s="9">
        <v>57512.03</v>
      </c>
      <c r="AZ1233" s="9">
        <v>54764.11</v>
      </c>
      <c r="BA1233" s="9">
        <v>53384.32</v>
      </c>
      <c r="BB1233" s="9">
        <v>49051.48</v>
      </c>
      <c r="BC1233" s="9">
        <v>42002.49</v>
      </c>
      <c r="BD1233" s="9">
        <v>39205.089999999997</v>
      </c>
      <c r="BE1233" s="9">
        <v>38947.910000000003</v>
      </c>
      <c r="BF1233" s="9">
        <v>61024.86</v>
      </c>
      <c r="BG1233" s="9">
        <v>66.944010000000006</v>
      </c>
      <c r="BH1233" s="9">
        <v>65.830910000000003</v>
      </c>
      <c r="BI1233" s="9">
        <v>64.819590000000005</v>
      </c>
      <c r="BJ1233" s="9">
        <v>63.84525</v>
      </c>
      <c r="BK1233" s="9">
        <v>63.134990000000002</v>
      </c>
      <c r="BL1233" s="9">
        <v>62.54627</v>
      </c>
      <c r="BM1233" s="9">
        <v>62.535170000000001</v>
      </c>
      <c r="BN1233" s="9">
        <v>64.999579999999995</v>
      </c>
      <c r="BO1233" s="9">
        <v>68.715069999999997</v>
      </c>
      <c r="BP1233" s="9">
        <v>72.692300000000003</v>
      </c>
      <c r="BQ1233" s="9">
        <v>76.836190000000002</v>
      </c>
      <c r="BR1233" s="9">
        <v>80.569900000000004</v>
      </c>
      <c r="BS1233" s="9">
        <v>83.805890000000005</v>
      </c>
      <c r="BT1233" s="9">
        <v>86.257199999999997</v>
      </c>
      <c r="BU1233" s="9">
        <v>87.829329999999999</v>
      </c>
      <c r="BV1233" s="9">
        <v>87.934340000000006</v>
      </c>
      <c r="BW1233" s="9">
        <v>86.924629999999993</v>
      </c>
      <c r="BX1233" s="9">
        <v>84.871589999999998</v>
      </c>
      <c r="BY1233" s="9">
        <v>81.688429999999997</v>
      </c>
      <c r="BZ1233" s="9">
        <v>77.274109999999993</v>
      </c>
      <c r="CA1233" s="9">
        <v>72.976759999999999</v>
      </c>
      <c r="CB1233" s="9">
        <v>70.227620000000002</v>
      </c>
      <c r="CC1233" s="9">
        <v>68.338179999999994</v>
      </c>
      <c r="CD1233" s="9">
        <v>66.853999999999999</v>
      </c>
      <c r="CE1233" s="9">
        <v>124634.8</v>
      </c>
      <c r="CF1233" s="9">
        <v>103044.9</v>
      </c>
      <c r="CG1233" s="9">
        <v>95639</v>
      </c>
      <c r="CH1233" s="9">
        <v>98640.88</v>
      </c>
      <c r="CI1233" s="9">
        <v>39818.410000000003</v>
      </c>
      <c r="CJ1233" s="9">
        <v>40140.47</v>
      </c>
      <c r="CK1233" s="9">
        <v>30942.11</v>
      </c>
      <c r="CL1233" s="9">
        <v>42868.33</v>
      </c>
      <c r="CM1233" s="9">
        <v>61445.34</v>
      </c>
      <c r="CN1233" s="9">
        <v>102800.6</v>
      </c>
      <c r="CO1233" s="9">
        <v>141630.29999999999</v>
      </c>
      <c r="CP1233" s="9">
        <v>152980.79999999999</v>
      </c>
      <c r="CQ1233" s="9">
        <v>159316.1</v>
      </c>
      <c r="CR1233" s="9">
        <v>167677.6</v>
      </c>
      <c r="CS1233" s="9">
        <v>167056.79999999999</v>
      </c>
      <c r="CT1233" s="9">
        <v>191996.4</v>
      </c>
      <c r="CU1233" s="9">
        <v>182454.8</v>
      </c>
      <c r="CV1233" s="9">
        <v>177853.1</v>
      </c>
      <c r="CW1233" s="9">
        <v>147087.4</v>
      </c>
      <c r="CX1233" s="9">
        <v>149739.9</v>
      </c>
      <c r="CY1233" s="9">
        <v>159609.20000000001</v>
      </c>
      <c r="CZ1233" s="9">
        <v>152265.1</v>
      </c>
      <c r="DA1233" s="9">
        <v>172136.6</v>
      </c>
      <c r="DB1233" s="9">
        <v>171195.9</v>
      </c>
      <c r="DC1233" s="9">
        <v>155775.70000000001</v>
      </c>
      <c r="DD1233" s="9">
        <v>282.8091</v>
      </c>
      <c r="DE1233" s="9">
        <v>0</v>
      </c>
      <c r="DF1233" s="9">
        <v>0</v>
      </c>
      <c r="DG1233" s="9">
        <v>0</v>
      </c>
    </row>
    <row r="1234" spans="1:111" x14ac:dyDescent="0.25">
      <c r="A1234" s="9" t="s">
        <v>35</v>
      </c>
      <c r="B1234" s="9" t="s">
        <v>15</v>
      </c>
      <c r="C1234" s="9" t="s">
        <v>31</v>
      </c>
      <c r="D1234" s="9" t="s">
        <v>187</v>
      </c>
      <c r="E1234" s="9" t="s">
        <v>160</v>
      </c>
      <c r="F1234" s="9" t="s">
        <v>36</v>
      </c>
      <c r="G1234" s="9">
        <v>2017</v>
      </c>
      <c r="H1234" s="9">
        <v>5</v>
      </c>
      <c r="I1234" s="9">
        <v>1459.9280000000001</v>
      </c>
      <c r="J1234" s="9">
        <v>1419.374</v>
      </c>
      <c r="K1234" s="9">
        <v>1429.385</v>
      </c>
      <c r="L1234" s="9">
        <v>1582.9390000000001</v>
      </c>
      <c r="M1234" s="9">
        <v>1772.2090000000001</v>
      </c>
      <c r="N1234" s="9">
        <v>2190.0709999999999</v>
      </c>
      <c r="O1234" s="9">
        <v>2759.0239999999999</v>
      </c>
      <c r="P1234" s="9">
        <v>3545.2930000000001</v>
      </c>
      <c r="Q1234" s="9">
        <v>4076.681</v>
      </c>
      <c r="R1234" s="9">
        <v>4467.4290000000001</v>
      </c>
      <c r="S1234" s="9">
        <v>4764.4250000000002</v>
      </c>
      <c r="T1234" s="9">
        <v>5307.1959999999999</v>
      </c>
      <c r="U1234" s="9">
        <v>5694.3109999999997</v>
      </c>
      <c r="V1234" s="9">
        <v>4040.6329999999998</v>
      </c>
      <c r="W1234" s="9">
        <v>4093.2179999999998</v>
      </c>
      <c r="X1234" s="9">
        <v>4666.8019999999997</v>
      </c>
      <c r="Y1234" s="9">
        <v>4866.9120000000003</v>
      </c>
      <c r="Z1234" s="9">
        <v>4839.9920000000002</v>
      </c>
      <c r="AA1234" s="9">
        <v>5840.3270000000002</v>
      </c>
      <c r="AB1234" s="9">
        <v>6085.8289999999997</v>
      </c>
      <c r="AC1234" s="9">
        <v>5120.8389999999999</v>
      </c>
      <c r="AD1234" s="9">
        <v>3176.0189999999998</v>
      </c>
      <c r="AE1234" s="9">
        <v>2429.1849999999999</v>
      </c>
      <c r="AF1234" s="9">
        <v>2396.2020000000002</v>
      </c>
      <c r="AG1234" s="9">
        <v>4516.9340000000002</v>
      </c>
      <c r="AH1234" s="9">
        <v>1576.1179999999999</v>
      </c>
      <c r="AI1234" s="9">
        <v>1540.71</v>
      </c>
      <c r="AJ1234" s="9">
        <v>1530.2660000000001</v>
      </c>
      <c r="AK1234" s="9">
        <v>1598.0550000000001</v>
      </c>
      <c r="AL1234" s="9">
        <v>1810.972</v>
      </c>
      <c r="AM1234" s="9">
        <v>2179.3510000000001</v>
      </c>
      <c r="AN1234" s="9">
        <v>2714.7269999999999</v>
      </c>
      <c r="AO1234" s="9">
        <v>3543.1039999999998</v>
      </c>
      <c r="AP1234" s="9">
        <v>4101.1480000000001</v>
      </c>
      <c r="AQ1234" s="9">
        <v>4517.1819999999998</v>
      </c>
      <c r="AR1234" s="9">
        <v>4821.9750000000004</v>
      </c>
      <c r="AS1234" s="9">
        <v>5319.875</v>
      </c>
      <c r="AT1234" s="9">
        <v>5556.9089999999997</v>
      </c>
      <c r="AU1234" s="9">
        <v>5735.3230000000003</v>
      </c>
      <c r="AV1234" s="9">
        <v>5787.9080000000004</v>
      </c>
      <c r="AW1234" s="9">
        <v>5883.0609999999997</v>
      </c>
      <c r="AX1234" s="9">
        <v>5978.9949999999999</v>
      </c>
      <c r="AY1234" s="9">
        <v>5925.0680000000002</v>
      </c>
      <c r="AZ1234" s="9">
        <v>5874.1989999999996</v>
      </c>
      <c r="BA1234" s="9">
        <v>5904.3379999999997</v>
      </c>
      <c r="BB1234" s="9">
        <v>5023.8950000000004</v>
      </c>
      <c r="BC1234" s="9">
        <v>3107.2350000000001</v>
      </c>
      <c r="BD1234" s="9">
        <v>2374.884</v>
      </c>
      <c r="BE1234" s="9">
        <v>2341.9</v>
      </c>
      <c r="BF1234" s="9">
        <v>5877.3419999999996</v>
      </c>
      <c r="BG1234" s="9">
        <v>79.25</v>
      </c>
      <c r="BH1234" s="9">
        <v>77.125</v>
      </c>
      <c r="BI1234" s="9">
        <v>75</v>
      </c>
      <c r="BJ1234" s="9">
        <v>73.125</v>
      </c>
      <c r="BK1234" s="9">
        <v>71</v>
      </c>
      <c r="BL1234" s="9">
        <v>69.375</v>
      </c>
      <c r="BM1234" s="9">
        <v>69.375</v>
      </c>
      <c r="BN1234" s="9">
        <v>72.875</v>
      </c>
      <c r="BO1234" s="9">
        <v>77.875</v>
      </c>
      <c r="BP1234" s="9">
        <v>83.125</v>
      </c>
      <c r="BQ1234" s="9">
        <v>87.125</v>
      </c>
      <c r="BR1234" s="9">
        <v>90.625</v>
      </c>
      <c r="BS1234" s="9">
        <v>94.25</v>
      </c>
      <c r="BT1234" s="9">
        <v>97</v>
      </c>
      <c r="BU1234" s="9">
        <v>99.375</v>
      </c>
      <c r="BV1234" s="9">
        <v>101.125</v>
      </c>
      <c r="BW1234" s="9">
        <v>102.125</v>
      </c>
      <c r="BX1234" s="9">
        <v>101.625</v>
      </c>
      <c r="BY1234" s="9">
        <v>100.125</v>
      </c>
      <c r="BZ1234" s="9">
        <v>97.625</v>
      </c>
      <c r="CA1234" s="9">
        <v>94.75</v>
      </c>
      <c r="CB1234" s="9">
        <v>91.75</v>
      </c>
      <c r="CC1234" s="9">
        <v>88.5</v>
      </c>
      <c r="CD1234" s="9">
        <v>85.625</v>
      </c>
      <c r="CE1234" s="9">
        <v>1147.404</v>
      </c>
      <c r="CF1234" s="9">
        <v>903.48580000000004</v>
      </c>
      <c r="CG1234" s="9">
        <v>771.84699999999998</v>
      </c>
      <c r="CH1234" s="9">
        <v>711.45029999999997</v>
      </c>
      <c r="CI1234" s="9">
        <v>557.97439999999995</v>
      </c>
      <c r="CJ1234" s="9">
        <v>502.8725</v>
      </c>
      <c r="CK1234" s="9">
        <v>605.30359999999996</v>
      </c>
      <c r="CL1234" s="9">
        <v>576.35900000000004</v>
      </c>
      <c r="CM1234" s="9">
        <v>905.85149999999999</v>
      </c>
      <c r="CN1234" s="9">
        <v>807.4366</v>
      </c>
      <c r="CO1234" s="9">
        <v>885.60559999999998</v>
      </c>
      <c r="CP1234" s="9">
        <v>1055.1790000000001</v>
      </c>
      <c r="CQ1234" s="9">
        <v>1197.8330000000001</v>
      </c>
      <c r="CR1234" s="9">
        <v>1305.5530000000001</v>
      </c>
      <c r="CS1234" s="9">
        <v>1271.9290000000001</v>
      </c>
      <c r="CT1234" s="9">
        <v>1278.24</v>
      </c>
      <c r="CU1234" s="9">
        <v>1496.451</v>
      </c>
      <c r="CV1234" s="9">
        <v>1626.355</v>
      </c>
      <c r="CW1234" s="9">
        <v>1795.431</v>
      </c>
      <c r="CX1234" s="9">
        <v>1571.607</v>
      </c>
      <c r="CY1234" s="9">
        <v>1262.0309999999999</v>
      </c>
      <c r="CZ1234" s="9">
        <v>1157.883</v>
      </c>
      <c r="DA1234" s="9">
        <v>1319.972</v>
      </c>
      <c r="DB1234" s="9">
        <v>1286.896</v>
      </c>
      <c r="DC1234" s="9">
        <v>1127.902</v>
      </c>
      <c r="DD1234" s="9">
        <v>51.447339999999997</v>
      </c>
      <c r="DE1234" s="9">
        <v>0</v>
      </c>
      <c r="DF1234" s="9">
        <v>0</v>
      </c>
      <c r="DG1234" s="9">
        <v>0</v>
      </c>
    </row>
    <row r="1235" spans="1:111" x14ac:dyDescent="0.25">
      <c r="A1235" s="9" t="s">
        <v>35</v>
      </c>
      <c r="B1235" s="9" t="s">
        <v>15</v>
      </c>
      <c r="C1235" s="9" t="s">
        <v>31</v>
      </c>
      <c r="D1235" s="9" t="s">
        <v>187</v>
      </c>
      <c r="E1235" s="9" t="s">
        <v>160</v>
      </c>
      <c r="F1235" s="9" t="s">
        <v>36</v>
      </c>
      <c r="G1235" s="9">
        <v>2017</v>
      </c>
      <c r="H1235" s="9">
        <v>6</v>
      </c>
      <c r="I1235" s="9">
        <v>1671.115</v>
      </c>
      <c r="J1235" s="9">
        <v>1632.0219999999999</v>
      </c>
      <c r="K1235" s="9">
        <v>1631.1379999999999</v>
      </c>
      <c r="L1235" s="9">
        <v>1734.519</v>
      </c>
      <c r="M1235" s="9">
        <v>1873.788</v>
      </c>
      <c r="N1235" s="9">
        <v>2431.5569999999998</v>
      </c>
      <c r="O1235" s="9">
        <v>3165.8209999999999</v>
      </c>
      <c r="P1235" s="9">
        <v>3945.8719999999998</v>
      </c>
      <c r="Q1235" s="9">
        <v>4526.0450000000001</v>
      </c>
      <c r="R1235" s="9">
        <v>4916.9120000000003</v>
      </c>
      <c r="S1235" s="9">
        <v>5241.2330000000002</v>
      </c>
      <c r="T1235" s="9">
        <v>5717.5630000000001</v>
      </c>
      <c r="U1235" s="9">
        <v>6049.2610000000004</v>
      </c>
      <c r="V1235" s="9">
        <v>4380.0200000000004</v>
      </c>
      <c r="W1235" s="9">
        <v>4441.5559999999996</v>
      </c>
      <c r="X1235" s="9">
        <v>4941.3559999999998</v>
      </c>
      <c r="Y1235" s="9">
        <v>5170.7139999999999</v>
      </c>
      <c r="Z1235" s="9">
        <v>5200.1840000000002</v>
      </c>
      <c r="AA1235" s="9">
        <v>6115.8609999999999</v>
      </c>
      <c r="AB1235" s="9">
        <v>6324.8639999999996</v>
      </c>
      <c r="AC1235" s="9">
        <v>5445.6970000000001</v>
      </c>
      <c r="AD1235" s="9">
        <v>3367.373</v>
      </c>
      <c r="AE1235" s="9">
        <v>2540.0120000000002</v>
      </c>
      <c r="AF1235" s="9">
        <v>2512.451</v>
      </c>
      <c r="AG1235" s="9">
        <v>4843.8900000000003</v>
      </c>
      <c r="AH1235" s="9">
        <v>1737.46</v>
      </c>
      <c r="AI1235" s="9">
        <v>1694.231</v>
      </c>
      <c r="AJ1235" s="9">
        <v>1679.0229999999999</v>
      </c>
      <c r="AK1235" s="9">
        <v>1777.326</v>
      </c>
      <c r="AL1235" s="9">
        <v>1929.136</v>
      </c>
      <c r="AM1235" s="9">
        <v>2431.7269999999999</v>
      </c>
      <c r="AN1235" s="9">
        <v>3100.1</v>
      </c>
      <c r="AO1235" s="9">
        <v>3944.6370000000002</v>
      </c>
      <c r="AP1235" s="9">
        <v>4513.8490000000002</v>
      </c>
      <c r="AQ1235" s="9">
        <v>4906.4089999999997</v>
      </c>
      <c r="AR1235" s="9">
        <v>5196.29</v>
      </c>
      <c r="AS1235" s="9">
        <v>5659.3249999999998</v>
      </c>
      <c r="AT1235" s="9">
        <v>5882.7430000000004</v>
      </c>
      <c r="AU1235" s="9">
        <v>6066.9669999999996</v>
      </c>
      <c r="AV1235" s="9">
        <v>6128.5020000000004</v>
      </c>
      <c r="AW1235" s="9">
        <v>6228.1729999999998</v>
      </c>
      <c r="AX1235" s="9">
        <v>6317.6909999999998</v>
      </c>
      <c r="AY1235" s="9">
        <v>6294.741</v>
      </c>
      <c r="AZ1235" s="9">
        <v>6143.03</v>
      </c>
      <c r="BA1235" s="9">
        <v>6129.1480000000001</v>
      </c>
      <c r="BB1235" s="9">
        <v>5336.2560000000003</v>
      </c>
      <c r="BC1235" s="9">
        <v>3320.5450000000001</v>
      </c>
      <c r="BD1235" s="9">
        <v>2550.558</v>
      </c>
      <c r="BE1235" s="9">
        <v>2522.9969999999998</v>
      </c>
      <c r="BF1235" s="9">
        <v>6224.2839999999997</v>
      </c>
      <c r="BG1235" s="9">
        <v>83</v>
      </c>
      <c r="BH1235" s="9">
        <v>81</v>
      </c>
      <c r="BI1235" s="9">
        <v>79.25</v>
      </c>
      <c r="BJ1235" s="9">
        <v>77.125</v>
      </c>
      <c r="BK1235" s="9">
        <v>75.5</v>
      </c>
      <c r="BL1235" s="9">
        <v>74.375</v>
      </c>
      <c r="BM1235" s="9">
        <v>74.125</v>
      </c>
      <c r="BN1235" s="9">
        <v>77.375</v>
      </c>
      <c r="BO1235" s="9">
        <v>81.625</v>
      </c>
      <c r="BP1235" s="9">
        <v>85.625</v>
      </c>
      <c r="BQ1235" s="9">
        <v>88.75</v>
      </c>
      <c r="BR1235" s="9">
        <v>92</v>
      </c>
      <c r="BS1235" s="9">
        <v>95.5</v>
      </c>
      <c r="BT1235" s="9">
        <v>98.375</v>
      </c>
      <c r="BU1235" s="9">
        <v>101.125</v>
      </c>
      <c r="BV1235" s="9">
        <v>103.375</v>
      </c>
      <c r="BW1235" s="9">
        <v>104.5</v>
      </c>
      <c r="BX1235" s="9">
        <v>104.5</v>
      </c>
      <c r="BY1235" s="9">
        <v>103</v>
      </c>
      <c r="BZ1235" s="9">
        <v>101.25</v>
      </c>
      <c r="CA1235" s="9">
        <v>97.375</v>
      </c>
      <c r="CB1235" s="9">
        <v>94.125</v>
      </c>
      <c r="CC1235" s="9">
        <v>91.5</v>
      </c>
      <c r="CD1235" s="9">
        <v>88.625</v>
      </c>
      <c r="CE1235" s="9">
        <v>3871.0259999999998</v>
      </c>
      <c r="CF1235" s="9">
        <v>3432.7930000000001</v>
      </c>
      <c r="CG1235" s="9">
        <v>2772.835</v>
      </c>
      <c r="CH1235" s="9">
        <v>2148.636</v>
      </c>
      <c r="CI1235" s="9">
        <v>1580.0160000000001</v>
      </c>
      <c r="CJ1235" s="9">
        <v>1168.9970000000001</v>
      </c>
      <c r="CK1235" s="9">
        <v>1093.364</v>
      </c>
      <c r="CL1235" s="9">
        <v>1013.234</v>
      </c>
      <c r="CM1235" s="9">
        <v>1412.0730000000001</v>
      </c>
      <c r="CN1235" s="9">
        <v>1454.9259999999999</v>
      </c>
      <c r="CO1235" s="9">
        <v>1829.693</v>
      </c>
      <c r="CP1235" s="9">
        <v>2432.0349999999999</v>
      </c>
      <c r="CQ1235" s="9">
        <v>2779.54</v>
      </c>
      <c r="CR1235" s="9">
        <v>3175.942</v>
      </c>
      <c r="CS1235" s="9">
        <v>3130.884</v>
      </c>
      <c r="CT1235" s="9">
        <v>3078.5639999999999</v>
      </c>
      <c r="CU1235" s="9">
        <v>3251.9270000000001</v>
      </c>
      <c r="CV1235" s="9">
        <v>3260.1750000000002</v>
      </c>
      <c r="CW1235" s="9">
        <v>3138.06</v>
      </c>
      <c r="CX1235" s="9">
        <v>3027.7080000000001</v>
      </c>
      <c r="CY1235" s="9">
        <v>4231.4059999999999</v>
      </c>
      <c r="CZ1235" s="9">
        <v>3053.8820000000001</v>
      </c>
      <c r="DA1235" s="9">
        <v>3761.4380000000001</v>
      </c>
      <c r="DB1235" s="9">
        <v>3732.5880000000002</v>
      </c>
      <c r="DC1235" s="9">
        <v>2834.2150000000001</v>
      </c>
      <c r="DD1235" s="9">
        <v>51.447339999999997</v>
      </c>
      <c r="DE1235" s="9">
        <v>0</v>
      </c>
      <c r="DF1235" s="9">
        <v>0</v>
      </c>
      <c r="DG1235" s="9">
        <v>0</v>
      </c>
    </row>
    <row r="1236" spans="1:111" x14ac:dyDescent="0.25">
      <c r="A1236" s="9" t="s">
        <v>35</v>
      </c>
      <c r="B1236" s="9" t="s">
        <v>15</v>
      </c>
      <c r="C1236" s="9" t="s">
        <v>31</v>
      </c>
      <c r="D1236" s="9" t="s">
        <v>187</v>
      </c>
      <c r="E1236" s="9" t="s">
        <v>160</v>
      </c>
      <c r="F1236" s="9" t="s">
        <v>36</v>
      </c>
      <c r="G1236" s="9">
        <v>2017</v>
      </c>
      <c r="H1236" s="9">
        <v>7</v>
      </c>
      <c r="I1236" s="9">
        <v>1870.2280000000001</v>
      </c>
      <c r="J1236" s="9">
        <v>1845.317</v>
      </c>
      <c r="K1236" s="9">
        <v>1948.9010000000001</v>
      </c>
      <c r="L1236" s="9">
        <v>2075.5349999999999</v>
      </c>
      <c r="M1236" s="9">
        <v>2266.886</v>
      </c>
      <c r="N1236" s="9">
        <v>2910.0749999999998</v>
      </c>
      <c r="O1236" s="9">
        <v>3767.817</v>
      </c>
      <c r="P1236" s="9">
        <v>4488.1629999999996</v>
      </c>
      <c r="Q1236" s="9">
        <v>5105.3270000000002</v>
      </c>
      <c r="R1236" s="9">
        <v>5501.8109999999997</v>
      </c>
      <c r="S1236" s="9">
        <v>5771.5420000000004</v>
      </c>
      <c r="T1236" s="9">
        <v>6326.8440000000001</v>
      </c>
      <c r="U1236" s="9">
        <v>6599.5370000000003</v>
      </c>
      <c r="V1236" s="9">
        <v>5321.6940000000004</v>
      </c>
      <c r="W1236" s="9">
        <v>5376.39</v>
      </c>
      <c r="X1236" s="9">
        <v>5785.9830000000002</v>
      </c>
      <c r="Y1236" s="9">
        <v>6078.598</v>
      </c>
      <c r="Z1236" s="9">
        <v>6159.67</v>
      </c>
      <c r="AA1236" s="9">
        <v>6824.3190000000004</v>
      </c>
      <c r="AB1236" s="9">
        <v>6801.6239999999998</v>
      </c>
      <c r="AC1236" s="9">
        <v>5885.5510000000004</v>
      </c>
      <c r="AD1236" s="9">
        <v>3779.7559999999999</v>
      </c>
      <c r="AE1236" s="9">
        <v>2888.4450000000002</v>
      </c>
      <c r="AF1236" s="9">
        <v>2852.402</v>
      </c>
      <c r="AG1236" s="9">
        <v>5764.6850000000004</v>
      </c>
      <c r="AH1236" s="9">
        <v>1962.626</v>
      </c>
      <c r="AI1236" s="9">
        <v>1909.4390000000001</v>
      </c>
      <c r="AJ1236" s="9">
        <v>1933.4780000000001</v>
      </c>
      <c r="AK1236" s="9">
        <v>2028.3530000000001</v>
      </c>
      <c r="AL1236" s="9">
        <v>2302.1309999999999</v>
      </c>
      <c r="AM1236" s="9">
        <v>2907.471</v>
      </c>
      <c r="AN1236" s="9">
        <v>3684.4340000000002</v>
      </c>
      <c r="AO1236" s="9">
        <v>4555.7139999999999</v>
      </c>
      <c r="AP1236" s="9">
        <v>5158.6440000000002</v>
      </c>
      <c r="AQ1236" s="9">
        <v>5538.0460000000003</v>
      </c>
      <c r="AR1236" s="9">
        <v>5856.8959999999997</v>
      </c>
      <c r="AS1236" s="9">
        <v>6320.65</v>
      </c>
      <c r="AT1236" s="9">
        <v>6534.6279999999997</v>
      </c>
      <c r="AU1236" s="9">
        <v>6708.7920000000004</v>
      </c>
      <c r="AV1236" s="9">
        <v>6763.4889999999996</v>
      </c>
      <c r="AW1236" s="9">
        <v>6869.5609999999997</v>
      </c>
      <c r="AX1236" s="9">
        <v>6978.5940000000001</v>
      </c>
      <c r="AY1236" s="9">
        <v>6973.6580000000004</v>
      </c>
      <c r="AZ1236" s="9">
        <v>6828.1170000000002</v>
      </c>
      <c r="BA1236" s="9">
        <v>6758.2160000000003</v>
      </c>
      <c r="BB1236" s="9">
        <v>5761.9250000000002</v>
      </c>
      <c r="BC1236" s="9">
        <v>3673.3429999999998</v>
      </c>
      <c r="BD1236" s="9">
        <v>2857.3910000000001</v>
      </c>
      <c r="BE1236" s="9">
        <v>2821.348</v>
      </c>
      <c r="BF1236" s="9">
        <v>6875.1530000000002</v>
      </c>
      <c r="BG1236" s="9">
        <v>90</v>
      </c>
      <c r="BH1236" s="9">
        <v>85.25</v>
      </c>
      <c r="BI1236" s="9">
        <v>83.5</v>
      </c>
      <c r="BJ1236" s="9">
        <v>81.625</v>
      </c>
      <c r="BK1236" s="9">
        <v>80.375</v>
      </c>
      <c r="BL1236" s="9">
        <v>78.625</v>
      </c>
      <c r="BM1236" s="9">
        <v>78.5</v>
      </c>
      <c r="BN1236" s="9">
        <v>81.375</v>
      </c>
      <c r="BO1236" s="9">
        <v>85.125</v>
      </c>
      <c r="BP1236" s="9">
        <v>89.75</v>
      </c>
      <c r="BQ1236" s="9">
        <v>93.75</v>
      </c>
      <c r="BR1236" s="9">
        <v>97.25</v>
      </c>
      <c r="BS1236" s="9">
        <v>100.25</v>
      </c>
      <c r="BT1236" s="9">
        <v>103.75</v>
      </c>
      <c r="BU1236" s="9">
        <v>106.125</v>
      </c>
      <c r="BV1236" s="9">
        <v>108.125</v>
      </c>
      <c r="BW1236" s="9">
        <v>109.25</v>
      </c>
      <c r="BX1236" s="9">
        <v>109.25</v>
      </c>
      <c r="BY1236" s="9">
        <v>107.375</v>
      </c>
      <c r="BZ1236" s="9">
        <v>105.125</v>
      </c>
      <c r="CA1236" s="9">
        <v>102.375</v>
      </c>
      <c r="CB1236" s="9">
        <v>99.125</v>
      </c>
      <c r="CC1236" s="9">
        <v>95.625</v>
      </c>
      <c r="CD1236" s="9">
        <v>93.5</v>
      </c>
      <c r="CE1236" s="9">
        <v>3921.44</v>
      </c>
      <c r="CF1236" s="9">
        <v>3648</v>
      </c>
      <c r="CG1236" s="9">
        <v>3099.259</v>
      </c>
      <c r="CH1236" s="9">
        <v>2573.567</v>
      </c>
      <c r="CI1236" s="9">
        <v>2080.8739999999998</v>
      </c>
      <c r="CJ1236" s="9">
        <v>1982.547</v>
      </c>
      <c r="CK1236" s="9">
        <v>2394.3879999999999</v>
      </c>
      <c r="CL1236" s="9">
        <v>2193.2959999999998</v>
      </c>
      <c r="CM1236" s="9">
        <v>3625.6959999999999</v>
      </c>
      <c r="CN1236" s="9">
        <v>3064.4169999999999</v>
      </c>
      <c r="CO1236" s="9">
        <v>3347.3760000000002</v>
      </c>
      <c r="CP1236" s="9">
        <v>3677.4720000000002</v>
      </c>
      <c r="CQ1236" s="9">
        <v>4144.21</v>
      </c>
      <c r="CR1236" s="9">
        <v>4594.3190000000004</v>
      </c>
      <c r="CS1236" s="9">
        <v>4498.9639999999999</v>
      </c>
      <c r="CT1236" s="9">
        <v>4554.1670000000004</v>
      </c>
      <c r="CU1236" s="9">
        <v>5578.2510000000002</v>
      </c>
      <c r="CV1236" s="9">
        <v>6225.692</v>
      </c>
      <c r="CW1236" s="9">
        <v>7135.933</v>
      </c>
      <c r="CX1236" s="9">
        <v>6237.0730000000003</v>
      </c>
      <c r="CY1236" s="9">
        <v>4236.0680000000002</v>
      </c>
      <c r="CZ1236" s="9">
        <v>3906.0749999999998</v>
      </c>
      <c r="DA1236" s="9">
        <v>4863.2240000000002</v>
      </c>
      <c r="DB1236" s="9">
        <v>4853.8509999999997</v>
      </c>
      <c r="DC1236" s="9">
        <v>3908.05</v>
      </c>
      <c r="DD1236" s="9">
        <v>51.447339999999997</v>
      </c>
      <c r="DE1236" s="9">
        <v>0</v>
      </c>
      <c r="DF1236" s="9">
        <v>0</v>
      </c>
      <c r="DG1236" s="9">
        <v>0</v>
      </c>
    </row>
    <row r="1237" spans="1:111" x14ac:dyDescent="0.25">
      <c r="A1237" s="9" t="s">
        <v>35</v>
      </c>
      <c r="B1237" s="9" t="s">
        <v>15</v>
      </c>
      <c r="C1237" s="9" t="s">
        <v>31</v>
      </c>
      <c r="D1237" s="9" t="s">
        <v>187</v>
      </c>
      <c r="E1237" s="9" t="s">
        <v>160</v>
      </c>
      <c r="F1237" s="9" t="s">
        <v>36</v>
      </c>
      <c r="G1237" s="9">
        <v>2017</v>
      </c>
      <c r="H1237" s="9">
        <v>8</v>
      </c>
      <c r="I1237" s="9">
        <v>1809.7819999999999</v>
      </c>
      <c r="J1237" s="9">
        <v>1788.932</v>
      </c>
      <c r="K1237" s="9">
        <v>1868.5150000000001</v>
      </c>
      <c r="L1237" s="9">
        <v>1879.71</v>
      </c>
      <c r="M1237" s="9">
        <v>2036.2139999999999</v>
      </c>
      <c r="N1237" s="9">
        <v>2654.884</v>
      </c>
      <c r="O1237" s="9">
        <v>3267.826</v>
      </c>
      <c r="P1237" s="9">
        <v>4047.415</v>
      </c>
      <c r="Q1237" s="9">
        <v>4545.9949999999999</v>
      </c>
      <c r="R1237" s="9">
        <v>4909.8339999999998</v>
      </c>
      <c r="S1237" s="9">
        <v>5280.4870000000001</v>
      </c>
      <c r="T1237" s="9">
        <v>5770.4530000000004</v>
      </c>
      <c r="U1237" s="9">
        <v>6167.2309999999998</v>
      </c>
      <c r="V1237" s="9">
        <v>4441.7190000000001</v>
      </c>
      <c r="W1237" s="9">
        <v>4494.3040000000001</v>
      </c>
      <c r="X1237" s="9">
        <v>5091.415</v>
      </c>
      <c r="Y1237" s="9">
        <v>5279.6769999999997</v>
      </c>
      <c r="Z1237" s="9">
        <v>5214.7690000000002</v>
      </c>
      <c r="AA1237" s="9">
        <v>6172.3829999999998</v>
      </c>
      <c r="AB1237" s="9">
        <v>6441.3190000000004</v>
      </c>
      <c r="AC1237" s="9">
        <v>5468.4620000000004</v>
      </c>
      <c r="AD1237" s="9">
        <v>3524.922</v>
      </c>
      <c r="AE1237" s="9">
        <v>2707.7730000000001</v>
      </c>
      <c r="AF1237" s="9">
        <v>2670.4520000000002</v>
      </c>
      <c r="AG1237" s="9">
        <v>4919.4120000000003</v>
      </c>
      <c r="AH1237" s="9">
        <v>1842.567</v>
      </c>
      <c r="AI1237" s="9">
        <v>1805.614</v>
      </c>
      <c r="AJ1237" s="9">
        <v>1853.0730000000001</v>
      </c>
      <c r="AK1237" s="9">
        <v>1904.4559999999999</v>
      </c>
      <c r="AL1237" s="9">
        <v>2115.2370000000001</v>
      </c>
      <c r="AM1237" s="9">
        <v>2713.6660000000002</v>
      </c>
      <c r="AN1237" s="9">
        <v>3219.6210000000001</v>
      </c>
      <c r="AO1237" s="9">
        <v>3970.915</v>
      </c>
      <c r="AP1237" s="9">
        <v>4530.6390000000001</v>
      </c>
      <c r="AQ1237" s="9">
        <v>4915.116</v>
      </c>
      <c r="AR1237" s="9">
        <v>5255.6779999999999</v>
      </c>
      <c r="AS1237" s="9">
        <v>5774.0860000000002</v>
      </c>
      <c r="AT1237" s="9">
        <v>6021.4849999999997</v>
      </c>
      <c r="AU1237" s="9">
        <v>6183.9809999999998</v>
      </c>
      <c r="AV1237" s="9">
        <v>6236.5659999999998</v>
      </c>
      <c r="AW1237" s="9">
        <v>6360.8649999999998</v>
      </c>
      <c r="AX1237" s="9">
        <v>6489.71</v>
      </c>
      <c r="AY1237" s="9">
        <v>6471.6319999999996</v>
      </c>
      <c r="AZ1237" s="9">
        <v>6445.9049999999997</v>
      </c>
      <c r="BA1237" s="9">
        <v>6359.5810000000001</v>
      </c>
      <c r="BB1237" s="9">
        <v>5456.7110000000002</v>
      </c>
      <c r="BC1237" s="9">
        <v>3335.3420000000001</v>
      </c>
      <c r="BD1237" s="9">
        <v>2566.127</v>
      </c>
      <c r="BE1237" s="9">
        <v>2528.806</v>
      </c>
      <c r="BF1237" s="9">
        <v>6362.9589999999998</v>
      </c>
      <c r="BG1237" s="9">
        <v>83.875</v>
      </c>
      <c r="BH1237" s="9">
        <v>83</v>
      </c>
      <c r="BI1237" s="9">
        <v>81</v>
      </c>
      <c r="BJ1237" s="9">
        <v>80.125</v>
      </c>
      <c r="BK1237" s="9">
        <v>78</v>
      </c>
      <c r="BL1237" s="9">
        <v>76.625</v>
      </c>
      <c r="BM1237" s="9">
        <v>76.25</v>
      </c>
      <c r="BN1237" s="9">
        <v>78.125</v>
      </c>
      <c r="BO1237" s="9">
        <v>82.75</v>
      </c>
      <c r="BP1237" s="9">
        <v>87.75</v>
      </c>
      <c r="BQ1237" s="9">
        <v>92</v>
      </c>
      <c r="BR1237" s="9">
        <v>95.25</v>
      </c>
      <c r="BS1237" s="9">
        <v>99.375</v>
      </c>
      <c r="BT1237" s="9">
        <v>102.125</v>
      </c>
      <c r="BU1237" s="9">
        <v>104.5</v>
      </c>
      <c r="BV1237" s="9">
        <v>106.375</v>
      </c>
      <c r="BW1237" s="9">
        <v>107.125</v>
      </c>
      <c r="BX1237" s="9">
        <v>107.375</v>
      </c>
      <c r="BY1237" s="9">
        <v>106</v>
      </c>
      <c r="BZ1237" s="9">
        <v>103.25</v>
      </c>
      <c r="CA1237" s="9">
        <v>99.375</v>
      </c>
      <c r="CB1237" s="9">
        <v>96.625</v>
      </c>
      <c r="CC1237" s="9">
        <v>92.875</v>
      </c>
      <c r="CD1237" s="9">
        <v>90</v>
      </c>
      <c r="CE1237" s="9">
        <v>3822.1149999999998</v>
      </c>
      <c r="CF1237" s="9">
        <v>3434.4929999999999</v>
      </c>
      <c r="CG1237" s="9">
        <v>2824.8980000000001</v>
      </c>
      <c r="CH1237" s="9">
        <v>2260.9290000000001</v>
      </c>
      <c r="CI1237" s="9">
        <v>1696.3589999999999</v>
      </c>
      <c r="CJ1237" s="9">
        <v>1355.6010000000001</v>
      </c>
      <c r="CK1237" s="9">
        <v>1312.231</v>
      </c>
      <c r="CL1237" s="9">
        <v>1241.845</v>
      </c>
      <c r="CM1237" s="9">
        <v>1620.405</v>
      </c>
      <c r="CN1237" s="9">
        <v>1668.4079999999999</v>
      </c>
      <c r="CO1237" s="9">
        <v>2004.309</v>
      </c>
      <c r="CP1237" s="9">
        <v>2572.2860000000001</v>
      </c>
      <c r="CQ1237" s="9">
        <v>2967.3809999999999</v>
      </c>
      <c r="CR1237" s="9">
        <v>3326.3040000000001</v>
      </c>
      <c r="CS1237" s="9">
        <v>3283.7040000000002</v>
      </c>
      <c r="CT1237" s="9">
        <v>3215.9119999999998</v>
      </c>
      <c r="CU1237" s="9">
        <v>3381.8649999999998</v>
      </c>
      <c r="CV1237" s="9">
        <v>3438.3879999999999</v>
      </c>
      <c r="CW1237" s="9">
        <v>3360.462</v>
      </c>
      <c r="CX1237" s="9">
        <v>3282.8620000000001</v>
      </c>
      <c r="CY1237" s="9">
        <v>4041.4050000000002</v>
      </c>
      <c r="CZ1237" s="9">
        <v>3464.3270000000002</v>
      </c>
      <c r="DA1237" s="9">
        <v>4226.1620000000003</v>
      </c>
      <c r="DB1237" s="9">
        <v>4203.88</v>
      </c>
      <c r="DC1237" s="9">
        <v>2859.3690000000001</v>
      </c>
      <c r="DD1237" s="9">
        <v>51.447339999999997</v>
      </c>
      <c r="DE1237" s="9">
        <v>0</v>
      </c>
      <c r="DF1237" s="9">
        <v>0</v>
      </c>
      <c r="DG1237" s="9">
        <v>0</v>
      </c>
    </row>
    <row r="1238" spans="1:111" x14ac:dyDescent="0.25">
      <c r="A1238" s="9" t="s">
        <v>35</v>
      </c>
      <c r="B1238" s="9" t="s">
        <v>15</v>
      </c>
      <c r="C1238" s="9" t="s">
        <v>31</v>
      </c>
      <c r="D1238" s="9" t="s">
        <v>187</v>
      </c>
      <c r="E1238" s="9" t="s">
        <v>160</v>
      </c>
      <c r="F1238" s="9" t="s">
        <v>36</v>
      </c>
      <c r="G1238" s="9">
        <v>2017</v>
      </c>
      <c r="H1238" s="9">
        <v>9</v>
      </c>
      <c r="I1238" s="9">
        <v>1455.569</v>
      </c>
      <c r="J1238" s="9">
        <v>1423.598</v>
      </c>
      <c r="K1238" s="9">
        <v>1412.703</v>
      </c>
      <c r="L1238" s="9">
        <v>1533.8610000000001</v>
      </c>
      <c r="M1238" s="9">
        <v>1689.684</v>
      </c>
      <c r="N1238" s="9">
        <v>2317.069</v>
      </c>
      <c r="O1238" s="9">
        <v>2636.4929999999999</v>
      </c>
      <c r="P1238" s="9">
        <v>3273.6</v>
      </c>
      <c r="Q1238" s="9">
        <v>3721.393</v>
      </c>
      <c r="R1238" s="9">
        <v>4158.799</v>
      </c>
      <c r="S1238" s="9">
        <v>4499.1809999999996</v>
      </c>
      <c r="T1238" s="9">
        <v>5042.8459999999995</v>
      </c>
      <c r="U1238" s="9">
        <v>5428.4639999999999</v>
      </c>
      <c r="V1238" s="9">
        <v>3844.4360000000001</v>
      </c>
      <c r="W1238" s="9">
        <v>3900.5410000000002</v>
      </c>
      <c r="X1238" s="9">
        <v>4462.2460000000001</v>
      </c>
      <c r="Y1238" s="9">
        <v>4708.4660000000003</v>
      </c>
      <c r="Z1238" s="9">
        <v>4735.5540000000001</v>
      </c>
      <c r="AA1238" s="9">
        <v>5953.2969999999996</v>
      </c>
      <c r="AB1238" s="9">
        <v>5766.8779999999997</v>
      </c>
      <c r="AC1238" s="9">
        <v>4778.4970000000003</v>
      </c>
      <c r="AD1238" s="9">
        <v>2971.652</v>
      </c>
      <c r="AE1238" s="9">
        <v>2310.94</v>
      </c>
      <c r="AF1238" s="9">
        <v>2281.431</v>
      </c>
      <c r="AG1238" s="9">
        <v>4344.2669999999998</v>
      </c>
      <c r="AH1238" s="9">
        <v>1562.0930000000001</v>
      </c>
      <c r="AI1238" s="9">
        <v>1535.3869999999999</v>
      </c>
      <c r="AJ1238" s="9">
        <v>1504.0309999999999</v>
      </c>
      <c r="AK1238" s="9">
        <v>1546.3240000000001</v>
      </c>
      <c r="AL1238" s="9">
        <v>1728.6980000000001</v>
      </c>
      <c r="AM1238" s="9">
        <v>2281.826</v>
      </c>
      <c r="AN1238" s="9">
        <v>2579.0509999999999</v>
      </c>
      <c r="AO1238" s="9">
        <v>3280.72</v>
      </c>
      <c r="AP1238" s="9">
        <v>3775.415</v>
      </c>
      <c r="AQ1238" s="9">
        <v>4214.4129999999996</v>
      </c>
      <c r="AR1238" s="9">
        <v>4555.1869999999999</v>
      </c>
      <c r="AS1238" s="9">
        <v>5068.8519999999999</v>
      </c>
      <c r="AT1238" s="9">
        <v>5304.9880000000003</v>
      </c>
      <c r="AU1238" s="9">
        <v>5472.9809999999998</v>
      </c>
      <c r="AV1238" s="9">
        <v>5529.0860000000002</v>
      </c>
      <c r="AW1238" s="9">
        <v>5625.009</v>
      </c>
      <c r="AX1238" s="9">
        <v>5767.3680000000004</v>
      </c>
      <c r="AY1238" s="9">
        <v>5770.933</v>
      </c>
      <c r="AZ1238" s="9">
        <v>5984.0370000000003</v>
      </c>
      <c r="BA1238" s="9">
        <v>5604.4179999999997</v>
      </c>
      <c r="BB1238" s="9">
        <v>4673.3149999999996</v>
      </c>
      <c r="BC1238" s="9">
        <v>2893.134</v>
      </c>
      <c r="BD1238" s="9">
        <v>2255.4609999999998</v>
      </c>
      <c r="BE1238" s="9">
        <v>2225.9520000000002</v>
      </c>
      <c r="BF1238" s="9">
        <v>5646.9179999999997</v>
      </c>
      <c r="BG1238" s="9">
        <v>79.75</v>
      </c>
      <c r="BH1238" s="9">
        <v>77.625</v>
      </c>
      <c r="BI1238" s="9">
        <v>75.625</v>
      </c>
      <c r="BJ1238" s="9">
        <v>74.125</v>
      </c>
      <c r="BK1238" s="9">
        <v>72.75</v>
      </c>
      <c r="BL1238" s="9">
        <v>71.75</v>
      </c>
      <c r="BM1238" s="9">
        <v>71.25</v>
      </c>
      <c r="BN1238" s="9">
        <v>72.625</v>
      </c>
      <c r="BO1238" s="9">
        <v>76.125</v>
      </c>
      <c r="BP1238" s="9">
        <v>81.875</v>
      </c>
      <c r="BQ1238" s="9">
        <v>86.625</v>
      </c>
      <c r="BR1238" s="9">
        <v>90.5</v>
      </c>
      <c r="BS1238" s="9">
        <v>93.875</v>
      </c>
      <c r="BT1238" s="9">
        <v>96.5</v>
      </c>
      <c r="BU1238" s="9">
        <v>99.125</v>
      </c>
      <c r="BV1238" s="9">
        <v>100.375</v>
      </c>
      <c r="BW1238" s="9">
        <v>101.625</v>
      </c>
      <c r="BX1238" s="9">
        <v>101</v>
      </c>
      <c r="BY1238" s="9">
        <v>98.75</v>
      </c>
      <c r="BZ1238" s="9">
        <v>94.875</v>
      </c>
      <c r="CA1238" s="9">
        <v>92.375</v>
      </c>
      <c r="CB1238" s="9">
        <v>89.375</v>
      </c>
      <c r="CC1238" s="9">
        <v>86.375</v>
      </c>
      <c r="CD1238" s="9">
        <v>83.625</v>
      </c>
      <c r="CE1238" s="9">
        <v>781.71050000000002</v>
      </c>
      <c r="CF1238" s="9">
        <v>680.5086</v>
      </c>
      <c r="CG1238" s="9">
        <v>586.33640000000003</v>
      </c>
      <c r="CH1238" s="9">
        <v>551.18020000000001</v>
      </c>
      <c r="CI1238" s="9">
        <v>432.10250000000002</v>
      </c>
      <c r="CJ1238" s="9">
        <v>409.61860000000001</v>
      </c>
      <c r="CK1238" s="9">
        <v>487.7901</v>
      </c>
      <c r="CL1238" s="9">
        <v>453.54559999999998</v>
      </c>
      <c r="CM1238" s="9">
        <v>813.04160000000002</v>
      </c>
      <c r="CN1238" s="9">
        <v>714.06209999999999</v>
      </c>
      <c r="CO1238" s="9">
        <v>725.4846</v>
      </c>
      <c r="CP1238" s="9">
        <v>876.45899999999995</v>
      </c>
      <c r="CQ1238" s="9">
        <v>980.048</v>
      </c>
      <c r="CR1238" s="9">
        <v>1077.722</v>
      </c>
      <c r="CS1238" s="9">
        <v>1052.251</v>
      </c>
      <c r="CT1238" s="9">
        <v>1041.82</v>
      </c>
      <c r="CU1238" s="9">
        <v>1234.076</v>
      </c>
      <c r="CV1238" s="9">
        <v>1327.8230000000001</v>
      </c>
      <c r="CW1238" s="9">
        <v>1533.271</v>
      </c>
      <c r="CX1238" s="9">
        <v>1343.817</v>
      </c>
      <c r="CY1238" s="9">
        <v>987.9633</v>
      </c>
      <c r="CZ1238" s="9">
        <v>889.14110000000005</v>
      </c>
      <c r="DA1238" s="9">
        <v>996.15440000000001</v>
      </c>
      <c r="DB1238" s="9">
        <v>978.41880000000003</v>
      </c>
      <c r="DC1238" s="9">
        <v>929.62360000000001</v>
      </c>
      <c r="DD1238" s="9">
        <v>51.447339999999997</v>
      </c>
      <c r="DE1238" s="9">
        <v>0</v>
      </c>
      <c r="DF1238" s="9">
        <v>0</v>
      </c>
      <c r="DG1238" s="9">
        <v>0</v>
      </c>
    </row>
    <row r="1239" spans="1:111" x14ac:dyDescent="0.25">
      <c r="A1239" s="9" t="s">
        <v>35</v>
      </c>
      <c r="B1239" s="9" t="s">
        <v>15</v>
      </c>
      <c r="C1239" s="9" t="s">
        <v>31</v>
      </c>
      <c r="D1239" s="9" t="s">
        <v>187</v>
      </c>
      <c r="E1239" s="9" t="s">
        <v>160</v>
      </c>
      <c r="F1239" s="9" t="s">
        <v>36</v>
      </c>
      <c r="G1239" s="9">
        <v>2017</v>
      </c>
      <c r="H1239" s="9">
        <v>10</v>
      </c>
      <c r="I1239" s="9">
        <v>1147.0260000000001</v>
      </c>
      <c r="J1239" s="9">
        <v>1106.952</v>
      </c>
      <c r="K1239" s="9">
        <v>1093.5340000000001</v>
      </c>
      <c r="L1239" s="9">
        <v>1107.298</v>
      </c>
      <c r="M1239" s="9">
        <v>1291.104</v>
      </c>
      <c r="N1239" s="9">
        <v>1796.02</v>
      </c>
      <c r="O1239" s="9">
        <v>2096.9670000000001</v>
      </c>
      <c r="P1239" s="9">
        <v>2754.9780000000001</v>
      </c>
      <c r="Q1239" s="9">
        <v>3153.2220000000002</v>
      </c>
      <c r="R1239" s="9">
        <v>3683.6179999999999</v>
      </c>
      <c r="S1239" s="9">
        <v>4038.886</v>
      </c>
      <c r="T1239" s="9">
        <v>4576.723</v>
      </c>
      <c r="U1239" s="9">
        <v>4972.6400000000003</v>
      </c>
      <c r="V1239" s="9">
        <v>3425.732</v>
      </c>
      <c r="W1239" s="9">
        <v>3469.89</v>
      </c>
      <c r="X1239" s="9">
        <v>4026.5540000000001</v>
      </c>
      <c r="Y1239" s="9">
        <v>4269.3140000000003</v>
      </c>
      <c r="Z1239" s="9">
        <v>4612.8919999999998</v>
      </c>
      <c r="AA1239" s="9">
        <v>5572.9660000000003</v>
      </c>
      <c r="AB1239" s="9">
        <v>5306.5829999999996</v>
      </c>
      <c r="AC1239" s="9">
        <v>4367.6469999999999</v>
      </c>
      <c r="AD1239" s="9">
        <v>2707.5990000000002</v>
      </c>
      <c r="AE1239" s="9">
        <v>2036.3989999999999</v>
      </c>
      <c r="AF1239" s="9">
        <v>2005.5840000000001</v>
      </c>
      <c r="AG1239" s="9">
        <v>3977.5859999999998</v>
      </c>
      <c r="AH1239" s="9">
        <v>1241.115</v>
      </c>
      <c r="AI1239" s="9">
        <v>1204.51</v>
      </c>
      <c r="AJ1239" s="9">
        <v>1174.499</v>
      </c>
      <c r="AK1239" s="9">
        <v>1138.271</v>
      </c>
      <c r="AL1239" s="9">
        <v>1334.0429999999999</v>
      </c>
      <c r="AM1239" s="9">
        <v>1749.4359999999999</v>
      </c>
      <c r="AN1239" s="9">
        <v>2027.0260000000001</v>
      </c>
      <c r="AO1239" s="9">
        <v>2755.8710000000001</v>
      </c>
      <c r="AP1239" s="9">
        <v>3216.085</v>
      </c>
      <c r="AQ1239" s="9">
        <v>3745.3339999999998</v>
      </c>
      <c r="AR1239" s="9">
        <v>4099.2049999999999</v>
      </c>
      <c r="AS1239" s="9">
        <v>4615.3649999999998</v>
      </c>
      <c r="AT1239" s="9">
        <v>4862.0590000000002</v>
      </c>
      <c r="AU1239" s="9">
        <v>5027.1509999999998</v>
      </c>
      <c r="AV1239" s="9">
        <v>5071.3090000000002</v>
      </c>
      <c r="AW1239" s="9">
        <v>5168.5910000000003</v>
      </c>
      <c r="AX1239" s="9">
        <v>5312.5410000000002</v>
      </c>
      <c r="AY1239" s="9">
        <v>5636.2539999999999</v>
      </c>
      <c r="AZ1239" s="9">
        <v>5605.2830000000004</v>
      </c>
      <c r="BA1239" s="9">
        <v>5156.6930000000002</v>
      </c>
      <c r="BB1239" s="9">
        <v>4255.9570000000003</v>
      </c>
      <c r="BC1239" s="9">
        <v>2638.989</v>
      </c>
      <c r="BD1239" s="9">
        <v>1994.38</v>
      </c>
      <c r="BE1239" s="9">
        <v>1963.566</v>
      </c>
      <c r="BF1239" s="9">
        <v>5259.7269999999999</v>
      </c>
      <c r="BG1239" s="9">
        <v>77.375</v>
      </c>
      <c r="BH1239" s="9">
        <v>75</v>
      </c>
      <c r="BI1239" s="9">
        <v>73.75</v>
      </c>
      <c r="BJ1239" s="9">
        <v>72</v>
      </c>
      <c r="BK1239" s="9">
        <v>70.375</v>
      </c>
      <c r="BL1239" s="9">
        <v>69</v>
      </c>
      <c r="BM1239" s="9">
        <v>68.25</v>
      </c>
      <c r="BN1239" s="9">
        <v>69</v>
      </c>
      <c r="BO1239" s="9">
        <v>72.75</v>
      </c>
      <c r="BP1239" s="9">
        <v>78.625</v>
      </c>
      <c r="BQ1239" s="9">
        <v>82.875</v>
      </c>
      <c r="BR1239" s="9">
        <v>86.375</v>
      </c>
      <c r="BS1239" s="9">
        <v>90.125</v>
      </c>
      <c r="BT1239" s="9">
        <v>92.5</v>
      </c>
      <c r="BU1239" s="9">
        <v>94.5</v>
      </c>
      <c r="BV1239" s="9">
        <v>95.375</v>
      </c>
      <c r="BW1239" s="9">
        <v>95.5</v>
      </c>
      <c r="BX1239" s="9">
        <v>95</v>
      </c>
      <c r="BY1239" s="9">
        <v>92.75</v>
      </c>
      <c r="BZ1239" s="9">
        <v>89.25</v>
      </c>
      <c r="CA1239" s="9">
        <v>87</v>
      </c>
      <c r="CB1239" s="9">
        <v>85.125</v>
      </c>
      <c r="CC1239" s="9">
        <v>82.125</v>
      </c>
      <c r="CD1239" s="9">
        <v>79.25</v>
      </c>
      <c r="CE1239" s="9">
        <v>891.11919999999998</v>
      </c>
      <c r="CF1239" s="9">
        <v>832.14009999999996</v>
      </c>
      <c r="CG1239" s="9">
        <v>708.64970000000005</v>
      </c>
      <c r="CH1239" s="9">
        <v>662.56</v>
      </c>
      <c r="CI1239" s="9">
        <v>539.24990000000003</v>
      </c>
      <c r="CJ1239" s="9">
        <v>512.66409999999996</v>
      </c>
      <c r="CK1239" s="9">
        <v>632.78430000000003</v>
      </c>
      <c r="CL1239" s="9">
        <v>594.84159999999997</v>
      </c>
      <c r="CM1239" s="9">
        <v>1099.482</v>
      </c>
      <c r="CN1239" s="9">
        <v>938.83339999999998</v>
      </c>
      <c r="CO1239" s="9">
        <v>933.53920000000005</v>
      </c>
      <c r="CP1239" s="9">
        <v>1103.4269999999999</v>
      </c>
      <c r="CQ1239" s="9">
        <v>1249.038</v>
      </c>
      <c r="CR1239" s="9">
        <v>1327.59</v>
      </c>
      <c r="CS1239" s="9">
        <v>1292.393</v>
      </c>
      <c r="CT1239" s="9">
        <v>1298.1880000000001</v>
      </c>
      <c r="CU1239" s="9">
        <v>1547.15</v>
      </c>
      <c r="CV1239" s="9">
        <v>1732.54</v>
      </c>
      <c r="CW1239" s="9">
        <v>2039.788</v>
      </c>
      <c r="CX1239" s="9">
        <v>1767.876</v>
      </c>
      <c r="CY1239" s="9">
        <v>1049.027</v>
      </c>
      <c r="CZ1239" s="9">
        <v>965.47929999999997</v>
      </c>
      <c r="DA1239" s="9">
        <v>1133.3879999999999</v>
      </c>
      <c r="DB1239" s="9">
        <v>1123.104</v>
      </c>
      <c r="DC1239" s="9">
        <v>1135.979</v>
      </c>
      <c r="DD1239" s="9">
        <v>51.447339999999997</v>
      </c>
      <c r="DE1239" s="9">
        <v>0</v>
      </c>
      <c r="DF1239" s="9">
        <v>0</v>
      </c>
      <c r="DG1239" s="9">
        <v>0</v>
      </c>
    </row>
    <row r="1240" spans="1:111" x14ac:dyDescent="0.25">
      <c r="A1240" s="9" t="s">
        <v>35</v>
      </c>
      <c r="B1240" s="9" t="s">
        <v>15</v>
      </c>
      <c r="C1240" s="9" t="s">
        <v>31</v>
      </c>
      <c r="D1240" s="9" t="s">
        <v>187</v>
      </c>
      <c r="E1240" s="9" t="s">
        <v>160</v>
      </c>
      <c r="F1240" s="9" t="s">
        <v>33</v>
      </c>
      <c r="G1240" s="9">
        <v>2017</v>
      </c>
      <c r="H1240" s="9">
        <v>8</v>
      </c>
      <c r="I1240" s="9">
        <v>1820.5709999999999</v>
      </c>
      <c r="J1240" s="9">
        <v>1791.8130000000001</v>
      </c>
      <c r="K1240" s="9">
        <v>1879.566</v>
      </c>
      <c r="L1240" s="9">
        <v>1899.7539999999999</v>
      </c>
      <c r="M1240" s="9">
        <v>2053.9490000000001</v>
      </c>
      <c r="N1240" s="9">
        <v>2664.0340000000001</v>
      </c>
      <c r="O1240" s="9">
        <v>3266.4</v>
      </c>
      <c r="P1240" s="9">
        <v>4033.9749999999999</v>
      </c>
      <c r="Q1240" s="9">
        <v>4505.9359999999997</v>
      </c>
      <c r="R1240" s="9">
        <v>4848.8040000000001</v>
      </c>
      <c r="S1240" s="9">
        <v>5202.1570000000002</v>
      </c>
      <c r="T1240" s="9">
        <v>5678.5169999999998</v>
      </c>
      <c r="U1240" s="9">
        <v>6053.7839999999997</v>
      </c>
      <c r="V1240" s="9">
        <v>4330.9480000000003</v>
      </c>
      <c r="W1240" s="9">
        <v>4386.9799999999996</v>
      </c>
      <c r="X1240" s="9">
        <v>4981.7860000000001</v>
      </c>
      <c r="Y1240" s="9">
        <v>5169.8879999999999</v>
      </c>
      <c r="Z1240" s="9">
        <v>5105.2640000000001</v>
      </c>
      <c r="AA1240" s="9">
        <v>6064.8739999999998</v>
      </c>
      <c r="AB1240" s="9">
        <v>6348.1220000000003</v>
      </c>
      <c r="AC1240" s="9">
        <v>5400.5619999999999</v>
      </c>
      <c r="AD1240" s="9">
        <v>3490.078</v>
      </c>
      <c r="AE1240" s="9">
        <v>2683.4</v>
      </c>
      <c r="AF1240" s="9">
        <v>2651.0520000000001</v>
      </c>
      <c r="AG1240" s="9">
        <v>4809.4260000000004</v>
      </c>
      <c r="AH1240" s="9">
        <v>1853.355</v>
      </c>
      <c r="AI1240" s="9">
        <v>1808.4949999999999</v>
      </c>
      <c r="AJ1240" s="9">
        <v>1864.124</v>
      </c>
      <c r="AK1240" s="9">
        <v>1924.5</v>
      </c>
      <c r="AL1240" s="9">
        <v>2132.971</v>
      </c>
      <c r="AM1240" s="9">
        <v>2722.8159999999998</v>
      </c>
      <c r="AN1240" s="9">
        <v>3218.1950000000002</v>
      </c>
      <c r="AO1240" s="9">
        <v>3957.4760000000001</v>
      </c>
      <c r="AP1240" s="9">
        <v>4490.5810000000001</v>
      </c>
      <c r="AQ1240" s="9">
        <v>4854.0860000000002</v>
      </c>
      <c r="AR1240" s="9">
        <v>5177.3490000000002</v>
      </c>
      <c r="AS1240" s="9">
        <v>5682.1509999999998</v>
      </c>
      <c r="AT1240" s="9">
        <v>5908.0379999999996</v>
      </c>
      <c r="AU1240" s="9">
        <v>6073.21</v>
      </c>
      <c r="AV1240" s="9">
        <v>6129.2420000000002</v>
      </c>
      <c r="AW1240" s="9">
        <v>6251.2359999999999</v>
      </c>
      <c r="AX1240" s="9">
        <v>6379.9210000000003</v>
      </c>
      <c r="AY1240" s="9">
        <v>6362.1260000000002</v>
      </c>
      <c r="AZ1240" s="9">
        <v>6338.3950000000004</v>
      </c>
      <c r="BA1240" s="9">
        <v>6266.384</v>
      </c>
      <c r="BB1240" s="9">
        <v>5388.8109999999997</v>
      </c>
      <c r="BC1240" s="9">
        <v>3300.4969999999998</v>
      </c>
      <c r="BD1240" s="9">
        <v>2541.7539999999999</v>
      </c>
      <c r="BE1240" s="9">
        <v>2509.4059999999999</v>
      </c>
      <c r="BF1240" s="9">
        <v>6252.9740000000002</v>
      </c>
      <c r="BG1240" s="9">
        <v>84.15625</v>
      </c>
      <c r="BH1240" s="9">
        <v>81.71875</v>
      </c>
      <c r="BI1240" s="9">
        <v>79.84375</v>
      </c>
      <c r="BJ1240" s="9">
        <v>78.25</v>
      </c>
      <c r="BK1240" s="9">
        <v>76.65625</v>
      </c>
      <c r="BL1240" s="9">
        <v>75.34375</v>
      </c>
      <c r="BM1240" s="9">
        <v>75.03125</v>
      </c>
      <c r="BN1240" s="9">
        <v>77.375</v>
      </c>
      <c r="BO1240" s="9">
        <v>81.40625</v>
      </c>
      <c r="BP1240" s="9">
        <v>86.25</v>
      </c>
      <c r="BQ1240" s="9">
        <v>90.28125</v>
      </c>
      <c r="BR1240" s="9">
        <v>93.75</v>
      </c>
      <c r="BS1240" s="9">
        <v>97.25</v>
      </c>
      <c r="BT1240" s="9">
        <v>100.1875</v>
      </c>
      <c r="BU1240" s="9">
        <v>102.7188</v>
      </c>
      <c r="BV1240" s="9">
        <v>104.5625</v>
      </c>
      <c r="BW1240" s="9">
        <v>105.625</v>
      </c>
      <c r="BX1240" s="9">
        <v>105.5313</v>
      </c>
      <c r="BY1240" s="9">
        <v>103.7813</v>
      </c>
      <c r="BZ1240" s="9">
        <v>101.125</v>
      </c>
      <c r="CA1240" s="9">
        <v>97.875</v>
      </c>
      <c r="CB1240" s="9">
        <v>94.8125</v>
      </c>
      <c r="CC1240" s="9">
        <v>91.59375</v>
      </c>
      <c r="CD1240" s="9">
        <v>88.9375</v>
      </c>
      <c r="CE1240" s="9">
        <v>3754.7469999999998</v>
      </c>
      <c r="CF1240" s="9">
        <v>3389.511</v>
      </c>
      <c r="CG1240" s="9">
        <v>2808.1039999999998</v>
      </c>
      <c r="CH1240" s="9">
        <v>2223.2669999999998</v>
      </c>
      <c r="CI1240" s="9">
        <v>1677.587</v>
      </c>
      <c r="CJ1240" s="9">
        <v>1334.7049999999999</v>
      </c>
      <c r="CK1240" s="9">
        <v>1286.1220000000001</v>
      </c>
      <c r="CL1240" s="9">
        <v>1218.422</v>
      </c>
      <c r="CM1240" s="9">
        <v>1596.203</v>
      </c>
      <c r="CN1240" s="9">
        <v>1648.1790000000001</v>
      </c>
      <c r="CO1240" s="9">
        <v>1983.9960000000001</v>
      </c>
      <c r="CP1240" s="9">
        <v>2546.078</v>
      </c>
      <c r="CQ1240" s="9">
        <v>2920.596</v>
      </c>
      <c r="CR1240" s="9">
        <v>3306.3760000000002</v>
      </c>
      <c r="CS1240" s="9">
        <v>3256.3009999999999</v>
      </c>
      <c r="CT1240" s="9">
        <v>3182.9319999999998</v>
      </c>
      <c r="CU1240" s="9">
        <v>3348.5070000000001</v>
      </c>
      <c r="CV1240" s="9">
        <v>3380.4940000000001</v>
      </c>
      <c r="CW1240" s="9">
        <v>3299.2080000000001</v>
      </c>
      <c r="CX1240" s="9">
        <v>3233.9409999999998</v>
      </c>
      <c r="CY1240" s="9">
        <v>4018.9949999999999</v>
      </c>
      <c r="CZ1240" s="9">
        <v>3437.4119999999998</v>
      </c>
      <c r="DA1240" s="9">
        <v>4199.7470000000003</v>
      </c>
      <c r="DB1240" s="9">
        <v>4182.549</v>
      </c>
      <c r="DC1240" s="9">
        <v>2835.7890000000002</v>
      </c>
      <c r="DD1240" s="9">
        <v>51.447339999999997</v>
      </c>
      <c r="DE1240" s="9">
        <v>0</v>
      </c>
      <c r="DF1240" s="9">
        <v>0</v>
      </c>
      <c r="DG1240" s="9">
        <v>0</v>
      </c>
    </row>
    <row r="1241" spans="1:111" x14ac:dyDescent="0.25">
      <c r="A1241" s="9" t="s">
        <v>35</v>
      </c>
      <c r="B1241" s="9" t="s">
        <v>15</v>
      </c>
      <c r="C1241" s="9" t="s">
        <v>31</v>
      </c>
      <c r="D1241" s="9" t="s">
        <v>187</v>
      </c>
      <c r="E1241" s="9" t="s">
        <v>188</v>
      </c>
      <c r="F1241" s="9" t="s">
        <v>36</v>
      </c>
      <c r="G1241" s="9">
        <v>2017</v>
      </c>
      <c r="H1241" s="9">
        <v>5</v>
      </c>
      <c r="I1241" s="9">
        <v>1482.703</v>
      </c>
      <c r="J1241" s="9">
        <v>1433.585</v>
      </c>
      <c r="K1241" s="9">
        <v>1452.7080000000001</v>
      </c>
      <c r="L1241" s="9">
        <v>1620.48</v>
      </c>
      <c r="M1241" s="9">
        <v>1813.1659999999999</v>
      </c>
      <c r="N1241" s="9">
        <v>2214.1689999999999</v>
      </c>
      <c r="O1241" s="9">
        <v>2771.1979999999999</v>
      </c>
      <c r="P1241" s="9">
        <v>3539.3470000000002</v>
      </c>
      <c r="Q1241" s="9">
        <v>4028.8739999999998</v>
      </c>
      <c r="R1241" s="9">
        <v>4378.6310000000003</v>
      </c>
      <c r="S1241" s="9">
        <v>4635.4690000000001</v>
      </c>
      <c r="T1241" s="9">
        <v>5142.598</v>
      </c>
      <c r="U1241" s="9">
        <v>5503.0379999999996</v>
      </c>
      <c r="V1241" s="9">
        <v>3823.1280000000002</v>
      </c>
      <c r="W1241" s="9">
        <v>3852.7179999999998</v>
      </c>
      <c r="X1241" s="9">
        <v>4408.26</v>
      </c>
      <c r="Y1241" s="9">
        <v>4588.4399999999996</v>
      </c>
      <c r="Z1241" s="9">
        <v>4580.6570000000002</v>
      </c>
      <c r="AA1241" s="9">
        <v>5612.4350000000004</v>
      </c>
      <c r="AB1241" s="9">
        <v>5899.7979999999998</v>
      </c>
      <c r="AC1241" s="9">
        <v>4985.1369999999997</v>
      </c>
      <c r="AD1241" s="9">
        <v>3100.2710000000002</v>
      </c>
      <c r="AE1241" s="9">
        <v>2379.3560000000002</v>
      </c>
      <c r="AF1241" s="9">
        <v>2356.9650000000001</v>
      </c>
      <c r="AG1241" s="9">
        <v>4260.6670000000004</v>
      </c>
      <c r="AH1241" s="9">
        <v>1598.893</v>
      </c>
      <c r="AI1241" s="9">
        <v>1554.921</v>
      </c>
      <c r="AJ1241" s="9">
        <v>1553.5889999999999</v>
      </c>
      <c r="AK1241" s="9">
        <v>1635.596</v>
      </c>
      <c r="AL1241" s="9">
        <v>1851.9290000000001</v>
      </c>
      <c r="AM1241" s="9">
        <v>2203.4490000000001</v>
      </c>
      <c r="AN1241" s="9">
        <v>2726.902</v>
      </c>
      <c r="AO1241" s="9">
        <v>3537.1579999999999</v>
      </c>
      <c r="AP1241" s="9">
        <v>4053.3409999999999</v>
      </c>
      <c r="AQ1241" s="9">
        <v>4428.3829999999998</v>
      </c>
      <c r="AR1241" s="9">
        <v>4693.0190000000002</v>
      </c>
      <c r="AS1241" s="9">
        <v>5155.277</v>
      </c>
      <c r="AT1241" s="9">
        <v>5365.6369999999997</v>
      </c>
      <c r="AU1241" s="9">
        <v>5517.8180000000002</v>
      </c>
      <c r="AV1241" s="9">
        <v>5547.4080000000004</v>
      </c>
      <c r="AW1241" s="9">
        <v>5624.518</v>
      </c>
      <c r="AX1241" s="9">
        <v>5700.5230000000001</v>
      </c>
      <c r="AY1241" s="9">
        <v>5665.732</v>
      </c>
      <c r="AZ1241" s="9">
        <v>5646.3059999999996</v>
      </c>
      <c r="BA1241" s="9">
        <v>5718.3069999999998</v>
      </c>
      <c r="BB1241" s="9">
        <v>4888.192</v>
      </c>
      <c r="BC1241" s="9">
        <v>3031.4870000000001</v>
      </c>
      <c r="BD1241" s="9">
        <v>2325.0549999999998</v>
      </c>
      <c r="BE1241" s="9">
        <v>2302.6640000000002</v>
      </c>
      <c r="BF1241" s="9">
        <v>5621.0749999999998</v>
      </c>
      <c r="BG1241" s="9">
        <v>80.25</v>
      </c>
      <c r="BH1241" s="9">
        <v>76.75</v>
      </c>
      <c r="BI1241" s="9">
        <v>75.75</v>
      </c>
      <c r="BJ1241" s="9">
        <v>73.75</v>
      </c>
      <c r="BK1241" s="9">
        <v>72.125</v>
      </c>
      <c r="BL1241" s="9">
        <v>71.125</v>
      </c>
      <c r="BM1241" s="9">
        <v>70.5</v>
      </c>
      <c r="BN1241" s="9">
        <v>74.125</v>
      </c>
      <c r="BO1241" s="9">
        <v>78</v>
      </c>
      <c r="BP1241" s="9">
        <v>81.625</v>
      </c>
      <c r="BQ1241" s="9">
        <v>84.125</v>
      </c>
      <c r="BR1241" s="9">
        <v>87.375</v>
      </c>
      <c r="BS1241" s="9">
        <v>90.25</v>
      </c>
      <c r="BT1241" s="9">
        <v>92.25</v>
      </c>
      <c r="BU1241" s="9">
        <v>93.625</v>
      </c>
      <c r="BV1241" s="9">
        <v>94.5</v>
      </c>
      <c r="BW1241" s="9">
        <v>95.375</v>
      </c>
      <c r="BX1241" s="9">
        <v>95.375</v>
      </c>
      <c r="BY1241" s="9">
        <v>94.25</v>
      </c>
      <c r="BZ1241" s="9">
        <v>92.625</v>
      </c>
      <c r="CA1241" s="9">
        <v>90.625</v>
      </c>
      <c r="CB1241" s="9">
        <v>87.75</v>
      </c>
      <c r="CC1241" s="9">
        <v>85.625</v>
      </c>
      <c r="CD1241" s="9">
        <v>83.25</v>
      </c>
      <c r="CE1241" s="9">
        <v>943.02729999999997</v>
      </c>
      <c r="CF1241" s="9">
        <v>879.50599999999997</v>
      </c>
      <c r="CG1241" s="9">
        <v>715.43020000000001</v>
      </c>
      <c r="CH1241" s="9">
        <v>666.31790000000001</v>
      </c>
      <c r="CI1241" s="9">
        <v>507.49520000000001</v>
      </c>
      <c r="CJ1241" s="9">
        <v>463.70319999999998</v>
      </c>
      <c r="CK1241" s="9">
        <v>561.08640000000003</v>
      </c>
      <c r="CL1241" s="9">
        <v>531.15769999999998</v>
      </c>
      <c r="CM1241" s="9">
        <v>829.15139999999997</v>
      </c>
      <c r="CN1241" s="9">
        <v>741.54579999999999</v>
      </c>
      <c r="CO1241" s="9">
        <v>824.97239999999999</v>
      </c>
      <c r="CP1241" s="9">
        <v>989.88480000000004</v>
      </c>
      <c r="CQ1241" s="9">
        <v>1109.471</v>
      </c>
      <c r="CR1241" s="9">
        <v>1218.8240000000001</v>
      </c>
      <c r="CS1241" s="9">
        <v>1188.2860000000001</v>
      </c>
      <c r="CT1241" s="9">
        <v>1191.826</v>
      </c>
      <c r="CU1241" s="9">
        <v>1391.3710000000001</v>
      </c>
      <c r="CV1241" s="9">
        <v>1508.5319999999999</v>
      </c>
      <c r="CW1241" s="9">
        <v>1649.991</v>
      </c>
      <c r="CX1241" s="9">
        <v>1446.751</v>
      </c>
      <c r="CY1241" s="9">
        <v>1167.634</v>
      </c>
      <c r="CZ1241" s="9">
        <v>1064.644</v>
      </c>
      <c r="DA1241" s="9">
        <v>1211.2249999999999</v>
      </c>
      <c r="DB1241" s="9">
        <v>1195.2829999999999</v>
      </c>
      <c r="DC1241" s="9">
        <v>1042.462</v>
      </c>
      <c r="DD1241" s="9">
        <v>51.447339999999997</v>
      </c>
      <c r="DE1241" s="9">
        <v>0</v>
      </c>
      <c r="DF1241" s="9">
        <v>0</v>
      </c>
      <c r="DG1241" s="9">
        <v>0</v>
      </c>
    </row>
    <row r="1242" spans="1:111" x14ac:dyDescent="0.25">
      <c r="A1242" s="9" t="s">
        <v>35</v>
      </c>
      <c r="B1242" s="9" t="s">
        <v>15</v>
      </c>
      <c r="C1242" s="9" t="s">
        <v>31</v>
      </c>
      <c r="D1242" s="9" t="s">
        <v>187</v>
      </c>
      <c r="E1242" s="9" t="s">
        <v>188</v>
      </c>
      <c r="F1242" s="9" t="s">
        <v>36</v>
      </c>
      <c r="G1242" s="9">
        <v>2017</v>
      </c>
      <c r="H1242" s="9">
        <v>6</v>
      </c>
      <c r="I1242" s="9">
        <v>1677.289</v>
      </c>
      <c r="J1242" s="9">
        <v>1635.356</v>
      </c>
      <c r="K1242" s="9">
        <v>1648.8320000000001</v>
      </c>
      <c r="L1242" s="9">
        <v>1754.4459999999999</v>
      </c>
      <c r="M1242" s="9">
        <v>1888.8140000000001</v>
      </c>
      <c r="N1242" s="9">
        <v>2439.7939999999999</v>
      </c>
      <c r="O1242" s="9">
        <v>3164.4409999999998</v>
      </c>
      <c r="P1242" s="9">
        <v>3940.5030000000002</v>
      </c>
      <c r="Q1242" s="9">
        <v>4503.8689999999997</v>
      </c>
      <c r="R1242" s="9">
        <v>4876.9759999999997</v>
      </c>
      <c r="S1242" s="9">
        <v>5204.1009999999997</v>
      </c>
      <c r="T1242" s="9">
        <v>5670.3329999999996</v>
      </c>
      <c r="U1242" s="9">
        <v>6002.82</v>
      </c>
      <c r="V1242" s="9">
        <v>4350.3440000000001</v>
      </c>
      <c r="W1242" s="9">
        <v>4391.8860000000004</v>
      </c>
      <c r="X1242" s="9">
        <v>4887.9430000000002</v>
      </c>
      <c r="Y1242" s="9">
        <v>5112.17</v>
      </c>
      <c r="Z1242" s="9">
        <v>5146.3850000000002</v>
      </c>
      <c r="AA1242" s="9">
        <v>6071.2830000000004</v>
      </c>
      <c r="AB1242" s="9">
        <v>6289.2520000000004</v>
      </c>
      <c r="AC1242" s="9">
        <v>5423.7730000000001</v>
      </c>
      <c r="AD1242" s="9">
        <v>3373.4670000000001</v>
      </c>
      <c r="AE1242" s="9">
        <v>2547.7089999999998</v>
      </c>
      <c r="AF1242" s="9">
        <v>2517.6060000000002</v>
      </c>
      <c r="AG1242" s="9">
        <v>4794.6360000000004</v>
      </c>
      <c r="AH1242" s="9">
        <v>1743.635</v>
      </c>
      <c r="AI1242" s="9">
        <v>1697.566</v>
      </c>
      <c r="AJ1242" s="9">
        <v>1696.7170000000001</v>
      </c>
      <c r="AK1242" s="9">
        <v>1797.2529999999999</v>
      </c>
      <c r="AL1242" s="9">
        <v>1944.162</v>
      </c>
      <c r="AM1242" s="9">
        <v>2439.9639999999999</v>
      </c>
      <c r="AN1242" s="9">
        <v>3098.721</v>
      </c>
      <c r="AO1242" s="9">
        <v>3939.2669999999998</v>
      </c>
      <c r="AP1242" s="9">
        <v>4491.6729999999998</v>
      </c>
      <c r="AQ1242" s="9">
        <v>4866.4740000000002</v>
      </c>
      <c r="AR1242" s="9">
        <v>5159.1570000000002</v>
      </c>
      <c r="AS1242" s="9">
        <v>5612.0940000000001</v>
      </c>
      <c r="AT1242" s="9">
        <v>5836.3019999999997</v>
      </c>
      <c r="AU1242" s="9">
        <v>6037.29</v>
      </c>
      <c r="AV1242" s="9">
        <v>6078.8320000000003</v>
      </c>
      <c r="AW1242" s="9">
        <v>6174.759</v>
      </c>
      <c r="AX1242" s="9">
        <v>6259.1469999999999</v>
      </c>
      <c r="AY1242" s="9">
        <v>6240.942</v>
      </c>
      <c r="AZ1242" s="9">
        <v>6098.4520000000002</v>
      </c>
      <c r="BA1242" s="9">
        <v>6093.5360000000001</v>
      </c>
      <c r="BB1242" s="9">
        <v>5314.3329999999996</v>
      </c>
      <c r="BC1242" s="9">
        <v>3326.6390000000001</v>
      </c>
      <c r="BD1242" s="9">
        <v>2558.2550000000001</v>
      </c>
      <c r="BE1242" s="9">
        <v>2528.152</v>
      </c>
      <c r="BF1242" s="9">
        <v>6175.03</v>
      </c>
      <c r="BG1242" s="9">
        <v>83.5</v>
      </c>
      <c r="BH1242" s="9">
        <v>80.375</v>
      </c>
      <c r="BI1242" s="9">
        <v>78.625</v>
      </c>
      <c r="BJ1242" s="9">
        <v>76.375</v>
      </c>
      <c r="BK1242" s="9">
        <v>73.75</v>
      </c>
      <c r="BL1242" s="9">
        <v>72.75</v>
      </c>
      <c r="BM1242" s="9">
        <v>72.875</v>
      </c>
      <c r="BN1242" s="9">
        <v>75.875</v>
      </c>
      <c r="BO1242" s="9">
        <v>79.875</v>
      </c>
      <c r="BP1242" s="9">
        <v>83.375</v>
      </c>
      <c r="BQ1242" s="9">
        <v>87.25</v>
      </c>
      <c r="BR1242" s="9">
        <v>91</v>
      </c>
      <c r="BS1242" s="9">
        <v>94.75</v>
      </c>
      <c r="BT1242" s="9">
        <v>98.375</v>
      </c>
      <c r="BU1242" s="9">
        <v>100.375</v>
      </c>
      <c r="BV1242" s="9">
        <v>102.25</v>
      </c>
      <c r="BW1242" s="9">
        <v>103.5</v>
      </c>
      <c r="BX1242" s="9">
        <v>103.75</v>
      </c>
      <c r="BY1242" s="9">
        <v>102.625</v>
      </c>
      <c r="BZ1242" s="9">
        <v>100.75</v>
      </c>
      <c r="CA1242" s="9">
        <v>98.25</v>
      </c>
      <c r="CB1242" s="9">
        <v>95</v>
      </c>
      <c r="CC1242" s="9">
        <v>92.25</v>
      </c>
      <c r="CD1242" s="9">
        <v>88.5</v>
      </c>
      <c r="CE1242" s="9">
        <v>3840.2460000000001</v>
      </c>
      <c r="CF1242" s="9">
        <v>3436.3110000000001</v>
      </c>
      <c r="CG1242" s="9">
        <v>2763.49</v>
      </c>
      <c r="CH1242" s="9">
        <v>2141.08</v>
      </c>
      <c r="CI1242" s="9">
        <v>1588.2919999999999</v>
      </c>
      <c r="CJ1242" s="9">
        <v>1158.48</v>
      </c>
      <c r="CK1242" s="9">
        <v>1078.749</v>
      </c>
      <c r="CL1242" s="9">
        <v>1011.355</v>
      </c>
      <c r="CM1242" s="9">
        <v>1406.8820000000001</v>
      </c>
      <c r="CN1242" s="9">
        <v>1458.316</v>
      </c>
      <c r="CO1242" s="9">
        <v>1829.779</v>
      </c>
      <c r="CP1242" s="9">
        <v>2441.1959999999999</v>
      </c>
      <c r="CQ1242" s="9">
        <v>2779.511</v>
      </c>
      <c r="CR1242" s="9">
        <v>3193.7179999999998</v>
      </c>
      <c r="CS1242" s="9">
        <v>3095.9630000000002</v>
      </c>
      <c r="CT1242" s="9">
        <v>3055.3449999999998</v>
      </c>
      <c r="CU1242" s="9">
        <v>3238.9430000000002</v>
      </c>
      <c r="CV1242" s="9">
        <v>3246.4650000000001</v>
      </c>
      <c r="CW1242" s="9">
        <v>3118.6010000000001</v>
      </c>
      <c r="CX1242" s="9">
        <v>3007.4740000000002</v>
      </c>
      <c r="CY1242" s="9">
        <v>4227.0320000000002</v>
      </c>
      <c r="CZ1242" s="9">
        <v>3059.819</v>
      </c>
      <c r="DA1242" s="9">
        <v>3767.09</v>
      </c>
      <c r="DB1242" s="9">
        <v>3726.047</v>
      </c>
      <c r="DC1242" s="9">
        <v>2822.6579999999999</v>
      </c>
      <c r="DD1242" s="9">
        <v>51.447339999999997</v>
      </c>
      <c r="DE1242" s="9">
        <v>0</v>
      </c>
      <c r="DF1242" s="9">
        <v>0</v>
      </c>
      <c r="DG1242" s="9">
        <v>0</v>
      </c>
    </row>
    <row r="1243" spans="1:111" x14ac:dyDescent="0.25">
      <c r="A1243" s="9" t="s">
        <v>35</v>
      </c>
      <c r="B1243" s="9" t="s">
        <v>15</v>
      </c>
      <c r="C1243" s="9" t="s">
        <v>31</v>
      </c>
      <c r="D1243" s="9" t="s">
        <v>187</v>
      </c>
      <c r="E1243" s="9" t="s">
        <v>188</v>
      </c>
      <c r="F1243" s="9" t="s">
        <v>36</v>
      </c>
      <c r="G1243" s="9">
        <v>2017</v>
      </c>
      <c r="H1243" s="9">
        <v>7</v>
      </c>
      <c r="I1243" s="9">
        <v>1885.4169999999999</v>
      </c>
      <c r="J1243" s="9">
        <v>1870.404</v>
      </c>
      <c r="K1243" s="9">
        <v>1966.59</v>
      </c>
      <c r="L1243" s="9">
        <v>2104.84</v>
      </c>
      <c r="M1243" s="9">
        <v>2298.7919999999999</v>
      </c>
      <c r="N1243" s="9">
        <v>2924.3530000000001</v>
      </c>
      <c r="O1243" s="9">
        <v>3763.0949999999998</v>
      </c>
      <c r="P1243" s="9">
        <v>4468.0379999999996</v>
      </c>
      <c r="Q1243" s="9">
        <v>5055.2929999999997</v>
      </c>
      <c r="R1243" s="9">
        <v>5419.3419999999996</v>
      </c>
      <c r="S1243" s="9">
        <v>5655.2659999999996</v>
      </c>
      <c r="T1243" s="9">
        <v>6188.8230000000003</v>
      </c>
      <c r="U1243" s="9">
        <v>6477.3050000000003</v>
      </c>
      <c r="V1243" s="9">
        <v>5183.4970000000003</v>
      </c>
      <c r="W1243" s="9">
        <v>5245.7269999999999</v>
      </c>
      <c r="X1243" s="9">
        <v>5627.5860000000002</v>
      </c>
      <c r="Y1243" s="9">
        <v>5874.03</v>
      </c>
      <c r="Z1243" s="9">
        <v>5950.3370000000004</v>
      </c>
      <c r="AA1243" s="9">
        <v>6619.6239999999998</v>
      </c>
      <c r="AB1243" s="9">
        <v>6632.7060000000001</v>
      </c>
      <c r="AC1243" s="9">
        <v>5761.1869999999999</v>
      </c>
      <c r="AD1243" s="9">
        <v>3696.116</v>
      </c>
      <c r="AE1243" s="9">
        <v>2823.1529999999998</v>
      </c>
      <c r="AF1243" s="9">
        <v>2786.8620000000001</v>
      </c>
      <c r="AG1243" s="9">
        <v>5579.65</v>
      </c>
      <c r="AH1243" s="9">
        <v>1977.8150000000001</v>
      </c>
      <c r="AI1243" s="9">
        <v>1934.5260000000001</v>
      </c>
      <c r="AJ1243" s="9">
        <v>1951.1669999999999</v>
      </c>
      <c r="AK1243" s="9">
        <v>2057.6579999999999</v>
      </c>
      <c r="AL1243" s="9">
        <v>2334.0369999999998</v>
      </c>
      <c r="AM1243" s="9">
        <v>2921.7489999999998</v>
      </c>
      <c r="AN1243" s="9">
        <v>3679.7130000000002</v>
      </c>
      <c r="AO1243" s="9">
        <v>4535.5879999999997</v>
      </c>
      <c r="AP1243" s="9">
        <v>5108.6090000000004</v>
      </c>
      <c r="AQ1243" s="9">
        <v>5455.5780000000004</v>
      </c>
      <c r="AR1243" s="9">
        <v>5740.6210000000001</v>
      </c>
      <c r="AS1243" s="9">
        <v>6182.6289999999999</v>
      </c>
      <c r="AT1243" s="9">
        <v>6412.3959999999997</v>
      </c>
      <c r="AU1243" s="9">
        <v>6570.5959999999995</v>
      </c>
      <c r="AV1243" s="9">
        <v>6632.826</v>
      </c>
      <c r="AW1243" s="9">
        <v>6711.1639999999998</v>
      </c>
      <c r="AX1243" s="9">
        <v>6774.0259999999998</v>
      </c>
      <c r="AY1243" s="9">
        <v>6764.326</v>
      </c>
      <c r="AZ1243" s="9">
        <v>6623.4219999999996</v>
      </c>
      <c r="BA1243" s="9">
        <v>6589.2969999999996</v>
      </c>
      <c r="BB1243" s="9">
        <v>5637.5609999999997</v>
      </c>
      <c r="BC1243" s="9">
        <v>3589.7040000000002</v>
      </c>
      <c r="BD1243" s="9">
        <v>2792.0990000000002</v>
      </c>
      <c r="BE1243" s="9">
        <v>2755.808</v>
      </c>
      <c r="BF1243" s="9">
        <v>6690.1180000000004</v>
      </c>
      <c r="BG1243" s="9">
        <v>87.25</v>
      </c>
      <c r="BH1243" s="9">
        <v>85.75</v>
      </c>
      <c r="BI1243" s="9">
        <v>84.25</v>
      </c>
      <c r="BJ1243" s="9">
        <v>82.125</v>
      </c>
      <c r="BK1243" s="9">
        <v>81.375</v>
      </c>
      <c r="BL1243" s="9">
        <v>80.125</v>
      </c>
      <c r="BM1243" s="9">
        <v>79</v>
      </c>
      <c r="BN1243" s="9">
        <v>81.375</v>
      </c>
      <c r="BO1243" s="9">
        <v>85.625</v>
      </c>
      <c r="BP1243" s="9">
        <v>89.25</v>
      </c>
      <c r="BQ1243" s="9">
        <v>91.875</v>
      </c>
      <c r="BR1243" s="9">
        <v>95</v>
      </c>
      <c r="BS1243" s="9">
        <v>98.75</v>
      </c>
      <c r="BT1243" s="9">
        <v>101.875</v>
      </c>
      <c r="BU1243" s="9">
        <v>104.5</v>
      </c>
      <c r="BV1243" s="9">
        <v>104.375</v>
      </c>
      <c r="BW1243" s="9">
        <v>105.125</v>
      </c>
      <c r="BX1243" s="9">
        <v>103.75</v>
      </c>
      <c r="BY1243" s="9">
        <v>102</v>
      </c>
      <c r="BZ1243" s="9">
        <v>100.5</v>
      </c>
      <c r="CA1243" s="9">
        <v>97.625</v>
      </c>
      <c r="CB1243" s="9">
        <v>94.125</v>
      </c>
      <c r="CC1243" s="9">
        <v>90.75</v>
      </c>
      <c r="CD1243" s="9">
        <v>87.875</v>
      </c>
      <c r="CE1243" s="9">
        <v>3848.24</v>
      </c>
      <c r="CF1243" s="9">
        <v>3567.895</v>
      </c>
      <c r="CG1243" s="9">
        <v>3088.319</v>
      </c>
      <c r="CH1243" s="9">
        <v>2564.547</v>
      </c>
      <c r="CI1243" s="9">
        <v>2087.375</v>
      </c>
      <c r="CJ1243" s="9">
        <v>1970.0840000000001</v>
      </c>
      <c r="CK1243" s="9">
        <v>2413.1819999999998</v>
      </c>
      <c r="CL1243" s="9">
        <v>2177.373</v>
      </c>
      <c r="CM1243" s="9">
        <v>3583.8389999999999</v>
      </c>
      <c r="CN1243" s="9">
        <v>3032.134</v>
      </c>
      <c r="CO1243" s="9">
        <v>3320.1559999999999</v>
      </c>
      <c r="CP1243" s="9">
        <v>3636.9589999999998</v>
      </c>
      <c r="CQ1243" s="9">
        <v>4111.0940000000001</v>
      </c>
      <c r="CR1243" s="9">
        <v>4519.6490000000003</v>
      </c>
      <c r="CS1243" s="9">
        <v>4458.009</v>
      </c>
      <c r="CT1243" s="9">
        <v>4500.0169999999998</v>
      </c>
      <c r="CU1243" s="9">
        <v>5517.5370000000003</v>
      </c>
      <c r="CV1243" s="9">
        <v>6133.0280000000002</v>
      </c>
      <c r="CW1243" s="9">
        <v>7058.8739999999998</v>
      </c>
      <c r="CX1243" s="9">
        <v>6174.1040000000003</v>
      </c>
      <c r="CY1243" s="9">
        <v>4183.3130000000001</v>
      </c>
      <c r="CZ1243" s="9">
        <v>3846.8829999999998</v>
      </c>
      <c r="DA1243" s="9">
        <v>4780.3969999999999</v>
      </c>
      <c r="DB1243" s="9">
        <v>4779.201</v>
      </c>
      <c r="DC1243" s="9">
        <v>3825.8009999999999</v>
      </c>
      <c r="DD1243" s="9">
        <v>51.447339999999997</v>
      </c>
      <c r="DE1243" s="9">
        <v>0</v>
      </c>
      <c r="DF1243" s="9">
        <v>0</v>
      </c>
      <c r="DG1243" s="9">
        <v>0</v>
      </c>
    </row>
    <row r="1244" spans="1:111" x14ac:dyDescent="0.25">
      <c r="A1244" s="9" t="s">
        <v>35</v>
      </c>
      <c r="B1244" s="9" t="s">
        <v>15</v>
      </c>
      <c r="C1244" s="9" t="s">
        <v>31</v>
      </c>
      <c r="D1244" s="9" t="s">
        <v>187</v>
      </c>
      <c r="E1244" s="9" t="s">
        <v>188</v>
      </c>
      <c r="F1244" s="9" t="s">
        <v>36</v>
      </c>
      <c r="G1244" s="9">
        <v>2017</v>
      </c>
      <c r="H1244" s="9">
        <v>8</v>
      </c>
      <c r="I1244" s="9">
        <v>1846.865</v>
      </c>
      <c r="J1244" s="9">
        <v>1815.104</v>
      </c>
      <c r="K1244" s="9">
        <v>1914.758</v>
      </c>
      <c r="L1244" s="9">
        <v>1969.7439999999999</v>
      </c>
      <c r="M1244" s="9">
        <v>2112.558</v>
      </c>
      <c r="N1244" s="9">
        <v>2692.8560000000002</v>
      </c>
      <c r="O1244" s="9">
        <v>3258.7190000000001</v>
      </c>
      <c r="P1244" s="9">
        <v>3988.2170000000001</v>
      </c>
      <c r="Q1244" s="9">
        <v>4374.1540000000005</v>
      </c>
      <c r="R1244" s="9">
        <v>4642.6130000000003</v>
      </c>
      <c r="S1244" s="9">
        <v>4966.3630000000003</v>
      </c>
      <c r="T1244" s="9">
        <v>5385.21</v>
      </c>
      <c r="U1244" s="9">
        <v>5750.1940000000004</v>
      </c>
      <c r="V1244" s="9">
        <v>4024.4090000000001</v>
      </c>
      <c r="W1244" s="9">
        <v>4079.0169999999998</v>
      </c>
      <c r="X1244" s="9">
        <v>4667.91</v>
      </c>
      <c r="Y1244" s="9">
        <v>4824.6109999999999</v>
      </c>
      <c r="Z1244" s="9">
        <v>4765.4409999999998</v>
      </c>
      <c r="AA1244" s="9">
        <v>5750.9210000000003</v>
      </c>
      <c r="AB1244" s="9">
        <v>6084.3879999999999</v>
      </c>
      <c r="AC1244" s="9">
        <v>5205.2700000000004</v>
      </c>
      <c r="AD1244" s="9">
        <v>3379.6869999999999</v>
      </c>
      <c r="AE1244" s="9">
        <v>2609.319</v>
      </c>
      <c r="AF1244" s="9">
        <v>2579.3380000000002</v>
      </c>
      <c r="AG1244" s="9">
        <v>4484.0510000000004</v>
      </c>
      <c r="AH1244" s="9">
        <v>1879.6489999999999</v>
      </c>
      <c r="AI1244" s="9">
        <v>1831.7850000000001</v>
      </c>
      <c r="AJ1244" s="9">
        <v>1899.316</v>
      </c>
      <c r="AK1244" s="9">
        <v>1994.49</v>
      </c>
      <c r="AL1244" s="9">
        <v>2191.5810000000001</v>
      </c>
      <c r="AM1244" s="9">
        <v>2751.6379999999999</v>
      </c>
      <c r="AN1244" s="9">
        <v>3210.5140000000001</v>
      </c>
      <c r="AO1244" s="9">
        <v>3911.7159999999999</v>
      </c>
      <c r="AP1244" s="9">
        <v>4358.799</v>
      </c>
      <c r="AQ1244" s="9">
        <v>4647.8950000000004</v>
      </c>
      <c r="AR1244" s="9">
        <v>4941.5550000000003</v>
      </c>
      <c r="AS1244" s="9">
        <v>5388.8440000000001</v>
      </c>
      <c r="AT1244" s="9">
        <v>5604.4470000000001</v>
      </c>
      <c r="AU1244" s="9">
        <v>5766.67</v>
      </c>
      <c r="AV1244" s="9">
        <v>5821.2790000000005</v>
      </c>
      <c r="AW1244" s="9">
        <v>5937.36</v>
      </c>
      <c r="AX1244" s="9">
        <v>6034.6440000000002</v>
      </c>
      <c r="AY1244" s="9">
        <v>6022.3029999999999</v>
      </c>
      <c r="AZ1244" s="9">
        <v>6024.442</v>
      </c>
      <c r="BA1244" s="9">
        <v>6002.6490000000003</v>
      </c>
      <c r="BB1244" s="9">
        <v>5193.5190000000002</v>
      </c>
      <c r="BC1244" s="9">
        <v>3190.1060000000002</v>
      </c>
      <c r="BD1244" s="9">
        <v>2467.6729999999998</v>
      </c>
      <c r="BE1244" s="9">
        <v>2437.6909999999998</v>
      </c>
      <c r="BF1244" s="9">
        <v>5927.5990000000002</v>
      </c>
      <c r="BG1244" s="9">
        <v>80.75</v>
      </c>
      <c r="BH1244" s="9">
        <v>77.75</v>
      </c>
      <c r="BI1244" s="9">
        <v>76</v>
      </c>
      <c r="BJ1244" s="9">
        <v>74.125</v>
      </c>
      <c r="BK1244" s="9">
        <v>72.75</v>
      </c>
      <c r="BL1244" s="9">
        <v>72</v>
      </c>
      <c r="BM1244" s="9">
        <v>70.625</v>
      </c>
      <c r="BN1244" s="9">
        <v>71.375</v>
      </c>
      <c r="BO1244" s="9">
        <v>74.5</v>
      </c>
      <c r="BP1244" s="9">
        <v>79</v>
      </c>
      <c r="BQ1244" s="9">
        <v>84.5</v>
      </c>
      <c r="BR1244" s="9">
        <v>88.875</v>
      </c>
      <c r="BS1244" s="9">
        <v>92.875</v>
      </c>
      <c r="BT1244" s="9">
        <v>96.125</v>
      </c>
      <c r="BU1244" s="9">
        <v>98.625</v>
      </c>
      <c r="BV1244" s="9">
        <v>100.125</v>
      </c>
      <c r="BW1244" s="9">
        <v>101</v>
      </c>
      <c r="BX1244" s="9">
        <v>100.5</v>
      </c>
      <c r="BY1244" s="9">
        <v>99</v>
      </c>
      <c r="BZ1244" s="9">
        <v>96.125</v>
      </c>
      <c r="CA1244" s="9">
        <v>93</v>
      </c>
      <c r="CB1244" s="9">
        <v>89.625</v>
      </c>
      <c r="CC1244" s="9">
        <v>86.625</v>
      </c>
      <c r="CD1244" s="9">
        <v>84.25</v>
      </c>
      <c r="CE1244" s="9">
        <v>3725.5219999999999</v>
      </c>
      <c r="CF1244" s="9">
        <v>3396.9180000000001</v>
      </c>
      <c r="CG1244" s="9">
        <v>2802.5790000000002</v>
      </c>
      <c r="CH1244" s="9">
        <v>2206.991</v>
      </c>
      <c r="CI1244" s="9">
        <v>1664.4110000000001</v>
      </c>
      <c r="CJ1244" s="9">
        <v>1315.037</v>
      </c>
      <c r="CK1244" s="9">
        <v>1272.6969999999999</v>
      </c>
      <c r="CL1244" s="9">
        <v>1217.414</v>
      </c>
      <c r="CM1244" s="9">
        <v>1580.6869999999999</v>
      </c>
      <c r="CN1244" s="9">
        <v>1650.8789999999999</v>
      </c>
      <c r="CO1244" s="9">
        <v>1993.4480000000001</v>
      </c>
      <c r="CP1244" s="9">
        <v>2533.1819999999998</v>
      </c>
      <c r="CQ1244" s="9">
        <v>2896.4850000000001</v>
      </c>
      <c r="CR1244" s="9">
        <v>3260.4989999999998</v>
      </c>
      <c r="CS1244" s="9">
        <v>3207.21</v>
      </c>
      <c r="CT1244" s="9">
        <v>3125.7310000000002</v>
      </c>
      <c r="CU1244" s="9">
        <v>3281.3020000000001</v>
      </c>
      <c r="CV1244" s="9">
        <v>3300.7730000000001</v>
      </c>
      <c r="CW1244" s="9">
        <v>3212.2130000000002</v>
      </c>
      <c r="CX1244" s="9">
        <v>3162.0419999999999</v>
      </c>
      <c r="CY1244" s="9">
        <v>4008.9059999999999</v>
      </c>
      <c r="CZ1244" s="9">
        <v>3421.393</v>
      </c>
      <c r="DA1244" s="9">
        <v>4176.8360000000002</v>
      </c>
      <c r="DB1244" s="9">
        <v>4171.902</v>
      </c>
      <c r="DC1244" s="9">
        <v>2787.0140000000001</v>
      </c>
      <c r="DD1244" s="9">
        <v>51.447339999999997</v>
      </c>
      <c r="DE1244" s="9">
        <v>0</v>
      </c>
      <c r="DF1244" s="9">
        <v>0</v>
      </c>
      <c r="DG1244" s="9">
        <v>0</v>
      </c>
    </row>
    <row r="1245" spans="1:111" x14ac:dyDescent="0.25">
      <c r="A1245" s="9" t="s">
        <v>35</v>
      </c>
      <c r="B1245" s="9" t="s">
        <v>15</v>
      </c>
      <c r="C1245" s="9" t="s">
        <v>31</v>
      </c>
      <c r="D1245" s="9" t="s">
        <v>187</v>
      </c>
      <c r="E1245" s="9" t="s">
        <v>188</v>
      </c>
      <c r="F1245" s="9" t="s">
        <v>36</v>
      </c>
      <c r="G1245" s="9">
        <v>2017</v>
      </c>
      <c r="H1245" s="9">
        <v>9</v>
      </c>
      <c r="I1245" s="9">
        <v>1456.518</v>
      </c>
      <c r="J1245" s="9">
        <v>1423.8510000000001</v>
      </c>
      <c r="K1245" s="9">
        <v>1412.846</v>
      </c>
      <c r="L1245" s="9">
        <v>1536.3019999999999</v>
      </c>
      <c r="M1245" s="9">
        <v>1697.203</v>
      </c>
      <c r="N1245" s="9">
        <v>2314.6959999999999</v>
      </c>
      <c r="O1245" s="9">
        <v>2624.4119999999998</v>
      </c>
      <c r="P1245" s="9">
        <v>3245.721</v>
      </c>
      <c r="Q1245" s="9">
        <v>3668.7460000000001</v>
      </c>
      <c r="R1245" s="9">
        <v>4082.2150000000001</v>
      </c>
      <c r="S1245" s="9">
        <v>4412.4840000000004</v>
      </c>
      <c r="T1245" s="9">
        <v>4934.8850000000002</v>
      </c>
      <c r="U1245" s="9">
        <v>5314.4989999999998</v>
      </c>
      <c r="V1245" s="9">
        <v>3740.0210000000002</v>
      </c>
      <c r="W1245" s="9">
        <v>3788.982</v>
      </c>
      <c r="X1245" s="9">
        <v>4355.3370000000004</v>
      </c>
      <c r="Y1245" s="9">
        <v>4596.71</v>
      </c>
      <c r="Z1245" s="9">
        <v>4637.6310000000003</v>
      </c>
      <c r="AA1245" s="9">
        <v>5877.1980000000003</v>
      </c>
      <c r="AB1245" s="9">
        <v>5710.7150000000001</v>
      </c>
      <c r="AC1245" s="9">
        <v>4738.2780000000002</v>
      </c>
      <c r="AD1245" s="9">
        <v>2942.971</v>
      </c>
      <c r="AE1245" s="9">
        <v>2286.6419999999998</v>
      </c>
      <c r="AF1245" s="9">
        <v>2259.3789999999999</v>
      </c>
      <c r="AG1245" s="9">
        <v>4242.1040000000003</v>
      </c>
      <c r="AH1245" s="9">
        <v>1563.0409999999999</v>
      </c>
      <c r="AI1245" s="9">
        <v>1535.64</v>
      </c>
      <c r="AJ1245" s="9">
        <v>1504.174</v>
      </c>
      <c r="AK1245" s="9">
        <v>1548.7650000000001</v>
      </c>
      <c r="AL1245" s="9">
        <v>1736.2170000000001</v>
      </c>
      <c r="AM1245" s="9">
        <v>2279.453</v>
      </c>
      <c r="AN1245" s="9">
        <v>2566.9699999999998</v>
      </c>
      <c r="AO1245" s="9">
        <v>3252.8409999999999</v>
      </c>
      <c r="AP1245" s="9">
        <v>3722.768</v>
      </c>
      <c r="AQ1245" s="9">
        <v>4137.8289999999997</v>
      </c>
      <c r="AR1245" s="9">
        <v>4468.4889999999996</v>
      </c>
      <c r="AS1245" s="9">
        <v>4960.8900000000003</v>
      </c>
      <c r="AT1245" s="9">
        <v>5191.0219999999999</v>
      </c>
      <c r="AU1245" s="9">
        <v>5368.5659999999998</v>
      </c>
      <c r="AV1245" s="9">
        <v>5417.527</v>
      </c>
      <c r="AW1245" s="9">
        <v>5518.1009999999997</v>
      </c>
      <c r="AX1245" s="9">
        <v>5655.6109999999999</v>
      </c>
      <c r="AY1245" s="9">
        <v>5673.01</v>
      </c>
      <c r="AZ1245" s="9">
        <v>5907.9380000000001</v>
      </c>
      <c r="BA1245" s="9">
        <v>5548.2539999999999</v>
      </c>
      <c r="BB1245" s="9">
        <v>4633.0959999999995</v>
      </c>
      <c r="BC1245" s="9">
        <v>2864.453</v>
      </c>
      <c r="BD1245" s="9">
        <v>2231.163</v>
      </c>
      <c r="BE1245" s="9">
        <v>2203.9</v>
      </c>
      <c r="BF1245" s="9">
        <v>5544.7550000000001</v>
      </c>
      <c r="BG1245" s="9">
        <v>80.5</v>
      </c>
      <c r="BH1245" s="9">
        <v>78.625</v>
      </c>
      <c r="BI1245" s="9">
        <v>76.5</v>
      </c>
      <c r="BJ1245" s="9">
        <v>74.25</v>
      </c>
      <c r="BK1245" s="9">
        <v>72.25</v>
      </c>
      <c r="BL1245" s="9">
        <v>71.25</v>
      </c>
      <c r="BM1245" s="9">
        <v>70.625</v>
      </c>
      <c r="BN1245" s="9">
        <v>71.5</v>
      </c>
      <c r="BO1245" s="9">
        <v>73.75</v>
      </c>
      <c r="BP1245" s="9">
        <v>78.75</v>
      </c>
      <c r="BQ1245" s="9">
        <v>83.75</v>
      </c>
      <c r="BR1245" s="9">
        <v>87.875</v>
      </c>
      <c r="BS1245" s="9">
        <v>91.375</v>
      </c>
      <c r="BT1245" s="9">
        <v>94.75</v>
      </c>
      <c r="BU1245" s="9">
        <v>97.125</v>
      </c>
      <c r="BV1245" s="9">
        <v>99</v>
      </c>
      <c r="BW1245" s="9">
        <v>99.875</v>
      </c>
      <c r="BX1245" s="9">
        <v>99.875</v>
      </c>
      <c r="BY1245" s="9">
        <v>98.375</v>
      </c>
      <c r="BZ1245" s="9">
        <v>94.5</v>
      </c>
      <c r="CA1245" s="9">
        <v>91.375</v>
      </c>
      <c r="CB1245" s="9">
        <v>88.125</v>
      </c>
      <c r="CC1245" s="9">
        <v>85.5</v>
      </c>
      <c r="CD1245" s="9">
        <v>82.125</v>
      </c>
      <c r="CE1245" s="9">
        <v>741.47529999999995</v>
      </c>
      <c r="CF1245" s="9">
        <v>674.14139999999998</v>
      </c>
      <c r="CG1245" s="9">
        <v>581.71849999999995</v>
      </c>
      <c r="CH1245" s="9">
        <v>559.5684</v>
      </c>
      <c r="CI1245" s="9">
        <v>433.8938</v>
      </c>
      <c r="CJ1245" s="9">
        <v>403.62270000000001</v>
      </c>
      <c r="CK1245" s="9">
        <v>479.30169999999998</v>
      </c>
      <c r="CL1245" s="9">
        <v>449.28539999999998</v>
      </c>
      <c r="CM1245" s="9">
        <v>810.05129999999997</v>
      </c>
      <c r="CN1245" s="9">
        <v>715.90859999999998</v>
      </c>
      <c r="CO1245" s="9">
        <v>732.65629999999999</v>
      </c>
      <c r="CP1245" s="9">
        <v>900.05550000000005</v>
      </c>
      <c r="CQ1245" s="9">
        <v>993.21749999999997</v>
      </c>
      <c r="CR1245" s="9">
        <v>1106.5250000000001</v>
      </c>
      <c r="CS1245" s="9">
        <v>1035.8589999999999</v>
      </c>
      <c r="CT1245" s="9">
        <v>1040.0340000000001</v>
      </c>
      <c r="CU1245" s="9">
        <v>1202.2270000000001</v>
      </c>
      <c r="CV1245" s="9">
        <v>1314.9349999999999</v>
      </c>
      <c r="CW1245" s="9">
        <v>1508.241</v>
      </c>
      <c r="CX1245" s="9">
        <v>1317.652</v>
      </c>
      <c r="CY1245" s="9">
        <v>971.48720000000003</v>
      </c>
      <c r="CZ1245" s="9">
        <v>875.59100000000001</v>
      </c>
      <c r="DA1245" s="9">
        <v>978.4203</v>
      </c>
      <c r="DB1245" s="9">
        <v>967.01369999999997</v>
      </c>
      <c r="DC1245" s="9">
        <v>937.26700000000005</v>
      </c>
      <c r="DD1245" s="9">
        <v>51.447339999999997</v>
      </c>
      <c r="DE1245" s="9">
        <v>0</v>
      </c>
      <c r="DF1245" s="9">
        <v>0</v>
      </c>
      <c r="DG1245" s="9">
        <v>0</v>
      </c>
    </row>
    <row r="1246" spans="1:111" x14ac:dyDescent="0.25">
      <c r="A1246" s="9" t="s">
        <v>35</v>
      </c>
      <c r="B1246" s="9" t="s">
        <v>15</v>
      </c>
      <c r="C1246" s="9" t="s">
        <v>31</v>
      </c>
      <c r="D1246" s="9" t="s">
        <v>187</v>
      </c>
      <c r="E1246" s="9" t="s">
        <v>188</v>
      </c>
      <c r="F1246" s="9" t="s">
        <v>36</v>
      </c>
      <c r="G1246" s="9">
        <v>2017</v>
      </c>
      <c r="H1246" s="9">
        <v>10</v>
      </c>
      <c r="I1246" s="9">
        <v>1190.2470000000001</v>
      </c>
      <c r="J1246" s="9">
        <v>1159.7190000000001</v>
      </c>
      <c r="K1246" s="9">
        <v>1153.4649999999999</v>
      </c>
      <c r="L1246" s="9">
        <v>1223.509</v>
      </c>
      <c r="M1246" s="9">
        <v>1398.9110000000001</v>
      </c>
      <c r="N1246" s="9">
        <v>1851.1780000000001</v>
      </c>
      <c r="O1246" s="9">
        <v>2091.77</v>
      </c>
      <c r="P1246" s="9">
        <v>2682.5720000000001</v>
      </c>
      <c r="Q1246" s="9">
        <v>2950.453</v>
      </c>
      <c r="R1246" s="9">
        <v>3350.9409999999998</v>
      </c>
      <c r="S1246" s="9">
        <v>3684.0529999999999</v>
      </c>
      <c r="T1246" s="9">
        <v>4148.3370000000004</v>
      </c>
      <c r="U1246" s="9">
        <v>4515.2510000000002</v>
      </c>
      <c r="V1246" s="9">
        <v>2981.1329999999998</v>
      </c>
      <c r="W1246" s="9">
        <v>3020.6509999999998</v>
      </c>
      <c r="X1246" s="9">
        <v>3584.56</v>
      </c>
      <c r="Y1246" s="9">
        <v>3803.835</v>
      </c>
      <c r="Z1246" s="9">
        <v>4139.4690000000001</v>
      </c>
      <c r="AA1246" s="9">
        <v>5105.866</v>
      </c>
      <c r="AB1246" s="9">
        <v>4892.9740000000002</v>
      </c>
      <c r="AC1246" s="9">
        <v>4069.0250000000001</v>
      </c>
      <c r="AD1246" s="9">
        <v>2520.48</v>
      </c>
      <c r="AE1246" s="9">
        <v>1899.93</v>
      </c>
      <c r="AF1246" s="9">
        <v>1881.001</v>
      </c>
      <c r="AG1246" s="9">
        <v>3526.09</v>
      </c>
      <c r="AH1246" s="9">
        <v>1284.336</v>
      </c>
      <c r="AI1246" s="9">
        <v>1257.277</v>
      </c>
      <c r="AJ1246" s="9">
        <v>1234.43</v>
      </c>
      <c r="AK1246" s="9">
        <v>1254.481</v>
      </c>
      <c r="AL1246" s="9">
        <v>1441.8489999999999</v>
      </c>
      <c r="AM1246" s="9">
        <v>1804.5940000000001</v>
      </c>
      <c r="AN1246" s="9">
        <v>2021.829</v>
      </c>
      <c r="AO1246" s="9">
        <v>2683.4639999999999</v>
      </c>
      <c r="AP1246" s="9">
        <v>3013.3159999999998</v>
      </c>
      <c r="AQ1246" s="9">
        <v>3412.6570000000002</v>
      </c>
      <c r="AR1246" s="9">
        <v>3744.373</v>
      </c>
      <c r="AS1246" s="9">
        <v>4186.9799999999996</v>
      </c>
      <c r="AT1246" s="9">
        <v>4404.6710000000003</v>
      </c>
      <c r="AU1246" s="9">
        <v>4582.5519999999997</v>
      </c>
      <c r="AV1246" s="9">
        <v>4622.07</v>
      </c>
      <c r="AW1246" s="9">
        <v>4726.5969999999998</v>
      </c>
      <c r="AX1246" s="9">
        <v>4847.0619999999999</v>
      </c>
      <c r="AY1246" s="9">
        <v>5162.8310000000001</v>
      </c>
      <c r="AZ1246" s="9">
        <v>5138.1840000000002</v>
      </c>
      <c r="BA1246" s="9">
        <v>4743.085</v>
      </c>
      <c r="BB1246" s="9">
        <v>3957.335</v>
      </c>
      <c r="BC1246" s="9">
        <v>2451.87</v>
      </c>
      <c r="BD1246" s="9">
        <v>1857.9110000000001</v>
      </c>
      <c r="BE1246" s="9">
        <v>1838.982</v>
      </c>
      <c r="BF1246" s="9">
        <v>4808.2309999999998</v>
      </c>
      <c r="BG1246" s="9">
        <v>67</v>
      </c>
      <c r="BH1246" s="9">
        <v>64.125</v>
      </c>
      <c r="BI1246" s="9">
        <v>63.25</v>
      </c>
      <c r="BJ1246" s="9">
        <v>62.25</v>
      </c>
      <c r="BK1246" s="9">
        <v>61.625</v>
      </c>
      <c r="BL1246" s="9">
        <v>60.5</v>
      </c>
      <c r="BM1246" s="9">
        <v>59.375</v>
      </c>
      <c r="BN1246" s="9">
        <v>59.75</v>
      </c>
      <c r="BO1246" s="9">
        <v>64.25</v>
      </c>
      <c r="BP1246" s="9">
        <v>71.125</v>
      </c>
      <c r="BQ1246" s="9">
        <v>77.25</v>
      </c>
      <c r="BR1246" s="9">
        <v>81.375</v>
      </c>
      <c r="BS1246" s="9">
        <v>84.75</v>
      </c>
      <c r="BT1246" s="9">
        <v>87.875</v>
      </c>
      <c r="BU1246" s="9">
        <v>89.75</v>
      </c>
      <c r="BV1246" s="9">
        <v>91.375</v>
      </c>
      <c r="BW1246" s="9">
        <v>92</v>
      </c>
      <c r="BX1246" s="9">
        <v>90.625</v>
      </c>
      <c r="BY1246" s="9">
        <v>86.625</v>
      </c>
      <c r="BZ1246" s="9">
        <v>81.375</v>
      </c>
      <c r="CA1246" s="9">
        <v>77.875</v>
      </c>
      <c r="CB1246" s="9">
        <v>74.625</v>
      </c>
      <c r="CC1246" s="9">
        <v>72.875</v>
      </c>
      <c r="CD1246" s="9">
        <v>70.625</v>
      </c>
      <c r="CE1246" s="9">
        <v>711.09209999999996</v>
      </c>
      <c r="CF1246" s="9">
        <v>658.72720000000004</v>
      </c>
      <c r="CG1246" s="9">
        <v>569.09</v>
      </c>
      <c r="CH1246" s="9">
        <v>522.24869999999999</v>
      </c>
      <c r="CI1246" s="9">
        <v>424.55739999999997</v>
      </c>
      <c r="CJ1246" s="9">
        <v>419.85849999999999</v>
      </c>
      <c r="CK1246" s="9">
        <v>511.31880000000001</v>
      </c>
      <c r="CL1246" s="9">
        <v>475.12509999999997</v>
      </c>
      <c r="CM1246" s="9">
        <v>883.32500000000005</v>
      </c>
      <c r="CN1246" s="9">
        <v>757.00490000000002</v>
      </c>
      <c r="CO1246" s="9">
        <v>790.39009999999996</v>
      </c>
      <c r="CP1246" s="9">
        <v>876.10760000000005</v>
      </c>
      <c r="CQ1246" s="9">
        <v>975.27739999999994</v>
      </c>
      <c r="CR1246" s="9">
        <v>1089.7380000000001</v>
      </c>
      <c r="CS1246" s="9">
        <v>1042.3240000000001</v>
      </c>
      <c r="CT1246" s="9">
        <v>1071.8969999999999</v>
      </c>
      <c r="CU1246" s="9">
        <v>1278.894</v>
      </c>
      <c r="CV1246" s="9">
        <v>1405.3920000000001</v>
      </c>
      <c r="CW1246" s="9">
        <v>1662.8820000000001</v>
      </c>
      <c r="CX1246" s="9">
        <v>1462.5630000000001</v>
      </c>
      <c r="CY1246" s="9">
        <v>849.0027</v>
      </c>
      <c r="CZ1246" s="9">
        <v>812.09829999999999</v>
      </c>
      <c r="DA1246" s="9">
        <v>912.69370000000004</v>
      </c>
      <c r="DB1246" s="9">
        <v>941.75099999999998</v>
      </c>
      <c r="DC1246" s="9">
        <v>940.67539999999997</v>
      </c>
      <c r="DD1246" s="9">
        <v>51.447339999999997</v>
      </c>
      <c r="DE1246" s="9">
        <v>0</v>
      </c>
      <c r="DF1246" s="9">
        <v>0</v>
      </c>
      <c r="DG1246" s="9">
        <v>0</v>
      </c>
    </row>
    <row r="1247" spans="1:111" x14ac:dyDescent="0.25">
      <c r="A1247" s="9" t="s">
        <v>35</v>
      </c>
      <c r="B1247" s="9" t="s">
        <v>15</v>
      </c>
      <c r="C1247" s="9" t="s">
        <v>31</v>
      </c>
      <c r="D1247" s="9" t="s">
        <v>187</v>
      </c>
      <c r="E1247" s="9" t="s">
        <v>188</v>
      </c>
      <c r="F1247" s="9" t="s">
        <v>33</v>
      </c>
      <c r="G1247" s="9">
        <v>2017</v>
      </c>
      <c r="H1247" s="9">
        <v>8</v>
      </c>
      <c r="I1247" s="9">
        <v>1838.068</v>
      </c>
      <c r="J1247" s="9">
        <v>1807.424</v>
      </c>
      <c r="K1247" s="9">
        <v>1899.788</v>
      </c>
      <c r="L1247" s="9">
        <v>1935.684</v>
      </c>
      <c r="M1247" s="9">
        <v>2086.6089999999999</v>
      </c>
      <c r="N1247" s="9">
        <v>2679.68</v>
      </c>
      <c r="O1247" s="9">
        <v>3262.6329999999998</v>
      </c>
      <c r="P1247" s="9">
        <v>4009.6970000000001</v>
      </c>
      <c r="Q1247" s="9">
        <v>4436.5730000000003</v>
      </c>
      <c r="R1247" s="9">
        <v>4737.4930000000004</v>
      </c>
      <c r="S1247" s="9">
        <v>5068.6689999999999</v>
      </c>
      <c r="T1247" s="9">
        <v>5513.3159999999998</v>
      </c>
      <c r="U1247" s="9">
        <v>5882.13</v>
      </c>
      <c r="V1247" s="9">
        <v>4162.018</v>
      </c>
      <c r="W1247" s="9">
        <v>4213.3609999999999</v>
      </c>
      <c r="X1247" s="9">
        <v>4800.09</v>
      </c>
      <c r="Y1247" s="9">
        <v>4967.268</v>
      </c>
      <c r="Z1247" s="9">
        <v>4906.741</v>
      </c>
      <c r="AA1247" s="9">
        <v>5882.3209999999999</v>
      </c>
      <c r="AB1247" s="9">
        <v>6196.8649999999998</v>
      </c>
      <c r="AC1247" s="9">
        <v>5289.5659999999998</v>
      </c>
      <c r="AD1247" s="9">
        <v>3428.192</v>
      </c>
      <c r="AE1247" s="9">
        <v>2640.7280000000001</v>
      </c>
      <c r="AF1247" s="9">
        <v>2610.0920000000001</v>
      </c>
      <c r="AG1247" s="9">
        <v>4620.7330000000002</v>
      </c>
      <c r="AH1247" s="9">
        <v>1870.8520000000001</v>
      </c>
      <c r="AI1247" s="9">
        <v>1824.105</v>
      </c>
      <c r="AJ1247" s="9">
        <v>1884.346</v>
      </c>
      <c r="AK1247" s="9">
        <v>1960.4290000000001</v>
      </c>
      <c r="AL1247" s="9">
        <v>2165.6320000000001</v>
      </c>
      <c r="AM1247" s="9">
        <v>2738.462</v>
      </c>
      <c r="AN1247" s="9">
        <v>3214.4279999999999</v>
      </c>
      <c r="AO1247" s="9">
        <v>3933.1979999999999</v>
      </c>
      <c r="AP1247" s="9">
        <v>4421.2169999999996</v>
      </c>
      <c r="AQ1247" s="9">
        <v>4742.7749999999996</v>
      </c>
      <c r="AR1247" s="9">
        <v>5043.8609999999999</v>
      </c>
      <c r="AS1247" s="9">
        <v>5516.95</v>
      </c>
      <c r="AT1247" s="9">
        <v>5736.3829999999998</v>
      </c>
      <c r="AU1247" s="9">
        <v>5904.2790000000005</v>
      </c>
      <c r="AV1247" s="9">
        <v>5955.6229999999996</v>
      </c>
      <c r="AW1247" s="9">
        <v>6069.54</v>
      </c>
      <c r="AX1247" s="9">
        <v>6177.3010000000004</v>
      </c>
      <c r="AY1247" s="9">
        <v>6163.6040000000003</v>
      </c>
      <c r="AZ1247" s="9">
        <v>6155.8419999999996</v>
      </c>
      <c r="BA1247" s="9">
        <v>6115.1270000000004</v>
      </c>
      <c r="BB1247" s="9">
        <v>5277.8149999999996</v>
      </c>
      <c r="BC1247" s="9">
        <v>3238.6109999999999</v>
      </c>
      <c r="BD1247" s="9">
        <v>2499.0819999999999</v>
      </c>
      <c r="BE1247" s="9">
        <v>2468.4450000000002</v>
      </c>
      <c r="BF1247" s="9">
        <v>6064.2809999999999</v>
      </c>
      <c r="BG1247" s="9">
        <v>83</v>
      </c>
      <c r="BH1247" s="9">
        <v>80.625</v>
      </c>
      <c r="BI1247" s="9">
        <v>78.84375</v>
      </c>
      <c r="BJ1247" s="9">
        <v>76.71875</v>
      </c>
      <c r="BK1247" s="9">
        <v>75.03125</v>
      </c>
      <c r="BL1247" s="9">
        <v>74.03125</v>
      </c>
      <c r="BM1247" s="9">
        <v>73.28125</v>
      </c>
      <c r="BN1247" s="9">
        <v>75.03125</v>
      </c>
      <c r="BO1247" s="9">
        <v>78.4375</v>
      </c>
      <c r="BP1247" s="9">
        <v>82.59375</v>
      </c>
      <c r="BQ1247" s="9">
        <v>86.84375</v>
      </c>
      <c r="BR1247" s="9">
        <v>90.6875</v>
      </c>
      <c r="BS1247" s="9">
        <v>94.4375</v>
      </c>
      <c r="BT1247" s="9">
        <v>97.78125</v>
      </c>
      <c r="BU1247" s="9">
        <v>100.1563</v>
      </c>
      <c r="BV1247" s="9">
        <v>101.4375</v>
      </c>
      <c r="BW1247" s="9">
        <v>102.375</v>
      </c>
      <c r="BX1247" s="9">
        <v>101.9688</v>
      </c>
      <c r="BY1247" s="9">
        <v>100.5</v>
      </c>
      <c r="BZ1247" s="9">
        <v>97.96875</v>
      </c>
      <c r="CA1247" s="9">
        <v>95.0625</v>
      </c>
      <c r="CB1247" s="9">
        <v>91.71875</v>
      </c>
      <c r="CC1247" s="9">
        <v>88.78125</v>
      </c>
      <c r="CD1247" s="9">
        <v>85.6875</v>
      </c>
      <c r="CE1247" s="9">
        <v>3697.9639999999999</v>
      </c>
      <c r="CF1247" s="9">
        <v>3383.2939999999999</v>
      </c>
      <c r="CG1247" s="9">
        <v>2799.7449999999999</v>
      </c>
      <c r="CH1247" s="9">
        <v>2210.5630000000001</v>
      </c>
      <c r="CI1247" s="9">
        <v>1664.394</v>
      </c>
      <c r="CJ1247" s="9">
        <v>1316.943</v>
      </c>
      <c r="CK1247" s="9">
        <v>1268.961</v>
      </c>
      <c r="CL1247" s="9">
        <v>1205</v>
      </c>
      <c r="CM1247" s="9">
        <v>1572.4380000000001</v>
      </c>
      <c r="CN1247" s="9">
        <v>1636.18</v>
      </c>
      <c r="CO1247" s="9">
        <v>1972.6569999999999</v>
      </c>
      <c r="CP1247" s="9">
        <v>2533.915</v>
      </c>
      <c r="CQ1247" s="9">
        <v>2904.462</v>
      </c>
      <c r="CR1247" s="9">
        <v>3284.1509999999998</v>
      </c>
      <c r="CS1247" s="9">
        <v>3217.9609999999998</v>
      </c>
      <c r="CT1247" s="9">
        <v>3136.0619999999999</v>
      </c>
      <c r="CU1247" s="9">
        <v>3299.5259999999998</v>
      </c>
      <c r="CV1247" s="9">
        <v>3319.3760000000002</v>
      </c>
      <c r="CW1247" s="9">
        <v>3235.2950000000001</v>
      </c>
      <c r="CX1247" s="9">
        <v>3179.8119999999999</v>
      </c>
      <c r="CY1247" s="9">
        <v>4002.4560000000001</v>
      </c>
      <c r="CZ1247" s="9">
        <v>3416.2840000000001</v>
      </c>
      <c r="DA1247" s="9">
        <v>4172.6959999999999</v>
      </c>
      <c r="DB1247" s="9">
        <v>4160.2349999999997</v>
      </c>
      <c r="DC1247" s="9">
        <v>2798.2130000000002</v>
      </c>
      <c r="DD1247" s="9">
        <v>51.447339999999997</v>
      </c>
      <c r="DE1247" s="9">
        <v>0</v>
      </c>
      <c r="DF1247" s="9">
        <v>0</v>
      </c>
      <c r="DG1247" s="9">
        <v>0</v>
      </c>
    </row>
    <row r="1248" spans="1:111" x14ac:dyDescent="0.25">
      <c r="A1248" s="9" t="s">
        <v>35</v>
      </c>
      <c r="B1248" s="9" t="s">
        <v>15</v>
      </c>
      <c r="C1248" s="9" t="s">
        <v>31</v>
      </c>
      <c r="D1248" s="9" t="s">
        <v>161</v>
      </c>
      <c r="E1248" s="9" t="s">
        <v>160</v>
      </c>
      <c r="F1248" s="9" t="s">
        <v>36</v>
      </c>
      <c r="G1248" s="9">
        <v>2017</v>
      </c>
      <c r="H1248" s="9">
        <v>5</v>
      </c>
      <c r="I1248" s="9">
        <v>1461.616</v>
      </c>
      <c r="J1248" s="9">
        <v>1419.971</v>
      </c>
      <c r="K1248" s="9">
        <v>1426.1679999999999</v>
      </c>
      <c r="L1248" s="9">
        <v>1571.384</v>
      </c>
      <c r="M1248" s="9">
        <v>1767.5029999999999</v>
      </c>
      <c r="N1248" s="9">
        <v>2193.1039999999998</v>
      </c>
      <c r="O1248" s="9">
        <v>2776.5169999999998</v>
      </c>
      <c r="P1248" s="9">
        <v>3570.3310000000001</v>
      </c>
      <c r="Q1248" s="9">
        <v>4117.7110000000002</v>
      </c>
      <c r="R1248" s="9">
        <v>4513.4070000000002</v>
      </c>
      <c r="S1248" s="9">
        <v>4813.7569999999996</v>
      </c>
      <c r="T1248" s="9">
        <v>5374.8119999999999</v>
      </c>
      <c r="U1248" s="9">
        <v>5768.7179999999998</v>
      </c>
      <c r="V1248" s="9">
        <v>4113.1940000000004</v>
      </c>
      <c r="W1248" s="9">
        <v>4147.6170000000002</v>
      </c>
      <c r="X1248" s="9">
        <v>4715.473</v>
      </c>
      <c r="Y1248" s="9">
        <v>4910.4660000000003</v>
      </c>
      <c r="Z1248" s="9">
        <v>4874.7359999999999</v>
      </c>
      <c r="AA1248" s="9">
        <v>5856.6109999999999</v>
      </c>
      <c r="AB1248" s="9">
        <v>6094.0050000000001</v>
      </c>
      <c r="AC1248" s="9">
        <v>5125.3019999999997</v>
      </c>
      <c r="AD1248" s="9">
        <v>3174.0340000000001</v>
      </c>
      <c r="AE1248" s="9">
        <v>2431.029</v>
      </c>
      <c r="AF1248" s="9">
        <v>2399.9630000000002</v>
      </c>
      <c r="AG1248" s="9">
        <v>4561.1170000000002</v>
      </c>
      <c r="AH1248" s="9">
        <v>1577.806</v>
      </c>
      <c r="AI1248" s="9">
        <v>1541.307</v>
      </c>
      <c r="AJ1248" s="9">
        <v>1527.05</v>
      </c>
      <c r="AK1248" s="9">
        <v>1586.501</v>
      </c>
      <c r="AL1248" s="9">
        <v>1806.2670000000001</v>
      </c>
      <c r="AM1248" s="9">
        <v>2182.3850000000002</v>
      </c>
      <c r="AN1248" s="9">
        <v>2732.22</v>
      </c>
      <c r="AO1248" s="9">
        <v>3568.1410000000001</v>
      </c>
      <c r="AP1248" s="9">
        <v>4142.1769999999997</v>
      </c>
      <c r="AQ1248" s="9">
        <v>4563.16</v>
      </c>
      <c r="AR1248" s="9">
        <v>4871.3069999999998</v>
      </c>
      <c r="AS1248" s="9">
        <v>5387.49</v>
      </c>
      <c r="AT1248" s="9">
        <v>5631.317</v>
      </c>
      <c r="AU1248" s="9">
        <v>5807.884</v>
      </c>
      <c r="AV1248" s="9">
        <v>5842.3069999999998</v>
      </c>
      <c r="AW1248" s="9">
        <v>5931.7309999999998</v>
      </c>
      <c r="AX1248" s="9">
        <v>6022.549</v>
      </c>
      <c r="AY1248" s="9">
        <v>5959.8109999999997</v>
      </c>
      <c r="AZ1248" s="9">
        <v>5890.482</v>
      </c>
      <c r="BA1248" s="9">
        <v>5912.5140000000001</v>
      </c>
      <c r="BB1248" s="9">
        <v>5028.357</v>
      </c>
      <c r="BC1248" s="9">
        <v>3105.2510000000002</v>
      </c>
      <c r="BD1248" s="9">
        <v>2376.7269999999999</v>
      </c>
      <c r="BE1248" s="9">
        <v>2345.6610000000001</v>
      </c>
      <c r="BF1248" s="9">
        <v>5921.5240000000003</v>
      </c>
      <c r="BG1248" s="9">
        <v>81.125</v>
      </c>
      <c r="BH1248" s="9">
        <v>79.125</v>
      </c>
      <c r="BI1248" s="9">
        <v>76.5</v>
      </c>
      <c r="BJ1248" s="9">
        <v>74.375</v>
      </c>
      <c r="BK1248" s="9">
        <v>73</v>
      </c>
      <c r="BL1248" s="9">
        <v>71.625</v>
      </c>
      <c r="BM1248" s="9">
        <v>71.75</v>
      </c>
      <c r="BN1248" s="9">
        <v>75.375</v>
      </c>
      <c r="BO1248" s="9">
        <v>80.625</v>
      </c>
      <c r="BP1248" s="9">
        <v>84.625</v>
      </c>
      <c r="BQ1248" s="9">
        <v>88</v>
      </c>
      <c r="BR1248" s="9">
        <v>91.875</v>
      </c>
      <c r="BS1248" s="9">
        <v>95.75</v>
      </c>
      <c r="BT1248" s="9">
        <v>98.375</v>
      </c>
      <c r="BU1248" s="9">
        <v>100</v>
      </c>
      <c r="BV1248" s="9">
        <v>101.25</v>
      </c>
      <c r="BW1248" s="9">
        <v>102.125</v>
      </c>
      <c r="BX1248" s="9">
        <v>100.875</v>
      </c>
      <c r="BY1248" s="9">
        <v>98.375</v>
      </c>
      <c r="BZ1248" s="9">
        <v>96.5</v>
      </c>
      <c r="CA1248" s="9">
        <v>93.625</v>
      </c>
      <c r="CB1248" s="9">
        <v>91.5</v>
      </c>
      <c r="CC1248" s="9">
        <v>88.375</v>
      </c>
      <c r="CD1248" s="9">
        <v>86</v>
      </c>
      <c r="CE1248" s="9">
        <v>1094.894</v>
      </c>
      <c r="CF1248" s="9">
        <v>932.43499999999995</v>
      </c>
      <c r="CG1248" s="9">
        <v>800.84450000000004</v>
      </c>
      <c r="CH1248" s="9">
        <v>734.14269999999999</v>
      </c>
      <c r="CI1248" s="9">
        <v>553.7115</v>
      </c>
      <c r="CJ1248" s="9">
        <v>516.93299999999999</v>
      </c>
      <c r="CK1248" s="9">
        <v>614.12980000000005</v>
      </c>
      <c r="CL1248" s="9">
        <v>582.5317</v>
      </c>
      <c r="CM1248" s="9">
        <v>923.82870000000003</v>
      </c>
      <c r="CN1248" s="9">
        <v>822.30079999999998</v>
      </c>
      <c r="CO1248" s="9">
        <v>910.0367</v>
      </c>
      <c r="CP1248" s="9">
        <v>1087.3030000000001</v>
      </c>
      <c r="CQ1248" s="9">
        <v>1233.095</v>
      </c>
      <c r="CR1248" s="9">
        <v>1331.961</v>
      </c>
      <c r="CS1248" s="9">
        <v>1297.5530000000001</v>
      </c>
      <c r="CT1248" s="9">
        <v>1308.0889999999999</v>
      </c>
      <c r="CU1248" s="9">
        <v>1537.8889999999999</v>
      </c>
      <c r="CV1248" s="9">
        <v>1660.288</v>
      </c>
      <c r="CW1248" s="9">
        <v>1837.6110000000001</v>
      </c>
      <c r="CX1248" s="9">
        <v>1615.818</v>
      </c>
      <c r="CY1248" s="9">
        <v>1281.896</v>
      </c>
      <c r="CZ1248" s="9">
        <v>1171.8430000000001</v>
      </c>
      <c r="DA1248" s="9">
        <v>1344.67</v>
      </c>
      <c r="DB1248" s="9">
        <v>1321.6949999999999</v>
      </c>
      <c r="DC1248" s="9">
        <v>1137.94</v>
      </c>
      <c r="DD1248" s="9">
        <v>51.447339999999997</v>
      </c>
      <c r="DE1248" s="9">
        <v>0</v>
      </c>
      <c r="DF1248" s="9">
        <v>0</v>
      </c>
      <c r="DG1248" s="9">
        <v>0</v>
      </c>
    </row>
    <row r="1249" spans="1:111" x14ac:dyDescent="0.25">
      <c r="A1249" s="9" t="s">
        <v>35</v>
      </c>
      <c r="B1249" s="9" t="s">
        <v>15</v>
      </c>
      <c r="C1249" s="9" t="s">
        <v>31</v>
      </c>
      <c r="D1249" s="9" t="s">
        <v>161</v>
      </c>
      <c r="E1249" s="9" t="s">
        <v>160</v>
      </c>
      <c r="F1249" s="9" t="s">
        <v>36</v>
      </c>
      <c r="G1249" s="9">
        <v>2017</v>
      </c>
      <c r="H1249" s="9">
        <v>6</v>
      </c>
      <c r="I1249" s="9">
        <v>1662.1220000000001</v>
      </c>
      <c r="J1249" s="9">
        <v>1627.482</v>
      </c>
      <c r="K1249" s="9">
        <v>1636.1489999999999</v>
      </c>
      <c r="L1249" s="9">
        <v>1733.6279999999999</v>
      </c>
      <c r="M1249" s="9">
        <v>1870.8820000000001</v>
      </c>
      <c r="N1249" s="9">
        <v>2434.902</v>
      </c>
      <c r="O1249" s="9">
        <v>3171.2109999999998</v>
      </c>
      <c r="P1249" s="9">
        <v>3960.3389999999999</v>
      </c>
      <c r="Q1249" s="9">
        <v>4553.9690000000001</v>
      </c>
      <c r="R1249" s="9">
        <v>4961.924</v>
      </c>
      <c r="S1249" s="9">
        <v>5300.6040000000003</v>
      </c>
      <c r="T1249" s="9">
        <v>5789.2190000000001</v>
      </c>
      <c r="U1249" s="9">
        <v>6119.7030000000004</v>
      </c>
      <c r="V1249" s="9">
        <v>4453.6000000000004</v>
      </c>
      <c r="W1249" s="9">
        <v>4506.1850000000004</v>
      </c>
      <c r="X1249" s="9">
        <v>5003.625</v>
      </c>
      <c r="Y1249" s="9">
        <v>5243.1239999999998</v>
      </c>
      <c r="Z1249" s="9">
        <v>5271.0159999999996</v>
      </c>
      <c r="AA1249" s="9">
        <v>6182.3140000000003</v>
      </c>
      <c r="AB1249" s="9">
        <v>6386.6210000000001</v>
      </c>
      <c r="AC1249" s="9">
        <v>5498.2950000000001</v>
      </c>
      <c r="AD1249" s="9">
        <v>3408.797</v>
      </c>
      <c r="AE1249" s="9">
        <v>2568.4380000000001</v>
      </c>
      <c r="AF1249" s="9">
        <v>2543.67</v>
      </c>
      <c r="AG1249" s="9">
        <v>4911.7240000000002</v>
      </c>
      <c r="AH1249" s="9">
        <v>1728.4680000000001</v>
      </c>
      <c r="AI1249" s="9">
        <v>1689.692</v>
      </c>
      <c r="AJ1249" s="9">
        <v>1684.0340000000001</v>
      </c>
      <c r="AK1249" s="9">
        <v>1776.4349999999999</v>
      </c>
      <c r="AL1249" s="9">
        <v>1926.23</v>
      </c>
      <c r="AM1249" s="9">
        <v>2435.0720000000001</v>
      </c>
      <c r="AN1249" s="9">
        <v>3105.491</v>
      </c>
      <c r="AO1249" s="9">
        <v>3959.1039999999998</v>
      </c>
      <c r="AP1249" s="9">
        <v>4541.7730000000001</v>
      </c>
      <c r="AQ1249" s="9">
        <v>4951.4219999999996</v>
      </c>
      <c r="AR1249" s="9">
        <v>5255.66</v>
      </c>
      <c r="AS1249" s="9">
        <v>5730.98</v>
      </c>
      <c r="AT1249" s="9">
        <v>5953.1840000000002</v>
      </c>
      <c r="AU1249" s="9">
        <v>6140.5460000000003</v>
      </c>
      <c r="AV1249" s="9">
        <v>6193.1310000000003</v>
      </c>
      <c r="AW1249" s="9">
        <v>6290.4409999999998</v>
      </c>
      <c r="AX1249" s="9">
        <v>6390.1019999999999</v>
      </c>
      <c r="AY1249" s="9">
        <v>6365.5730000000003</v>
      </c>
      <c r="AZ1249" s="9">
        <v>6209.4830000000002</v>
      </c>
      <c r="BA1249" s="9">
        <v>6190.9049999999997</v>
      </c>
      <c r="BB1249" s="9">
        <v>5388.8540000000003</v>
      </c>
      <c r="BC1249" s="9">
        <v>3361.9690000000001</v>
      </c>
      <c r="BD1249" s="9">
        <v>2578.9839999999999</v>
      </c>
      <c r="BE1249" s="9">
        <v>2554.2159999999999</v>
      </c>
      <c r="BF1249" s="9">
        <v>6292.1180000000004</v>
      </c>
      <c r="BG1249" s="9">
        <v>82.875</v>
      </c>
      <c r="BH1249" s="9">
        <v>80.5</v>
      </c>
      <c r="BI1249" s="9">
        <v>79.125</v>
      </c>
      <c r="BJ1249" s="9">
        <v>77.5</v>
      </c>
      <c r="BK1249" s="9">
        <v>75.625</v>
      </c>
      <c r="BL1249" s="9">
        <v>74.25</v>
      </c>
      <c r="BM1249" s="9">
        <v>74.375</v>
      </c>
      <c r="BN1249" s="9">
        <v>78.5</v>
      </c>
      <c r="BO1249" s="9">
        <v>82.625</v>
      </c>
      <c r="BP1249" s="9">
        <v>87.125</v>
      </c>
      <c r="BQ1249" s="9">
        <v>90.5</v>
      </c>
      <c r="BR1249" s="9">
        <v>93.625</v>
      </c>
      <c r="BS1249" s="9">
        <v>96.75</v>
      </c>
      <c r="BT1249" s="9">
        <v>99.5</v>
      </c>
      <c r="BU1249" s="9">
        <v>101.875</v>
      </c>
      <c r="BV1249" s="9">
        <v>103.875</v>
      </c>
      <c r="BW1249" s="9">
        <v>105.375</v>
      </c>
      <c r="BX1249" s="9">
        <v>105.375</v>
      </c>
      <c r="BY1249" s="9">
        <v>104.125</v>
      </c>
      <c r="BZ1249" s="9">
        <v>102.875</v>
      </c>
      <c r="CA1249" s="9">
        <v>99.625</v>
      </c>
      <c r="CB1249" s="9">
        <v>96.125</v>
      </c>
      <c r="CC1249" s="9">
        <v>93.75</v>
      </c>
      <c r="CD1249" s="9">
        <v>91.25</v>
      </c>
      <c r="CE1249" s="9">
        <v>4093.4740000000002</v>
      </c>
      <c r="CF1249" s="9">
        <v>3445.268</v>
      </c>
      <c r="CG1249" s="9">
        <v>2788.0590000000002</v>
      </c>
      <c r="CH1249" s="9">
        <v>2158.665</v>
      </c>
      <c r="CI1249" s="9">
        <v>1590.5029999999999</v>
      </c>
      <c r="CJ1249" s="9">
        <v>1184.529</v>
      </c>
      <c r="CK1249" s="9">
        <v>1098.8800000000001</v>
      </c>
      <c r="CL1249" s="9">
        <v>1021.811</v>
      </c>
      <c r="CM1249" s="9">
        <v>1429.8510000000001</v>
      </c>
      <c r="CN1249" s="9">
        <v>1466.1079999999999</v>
      </c>
      <c r="CO1249" s="9">
        <v>1839.2840000000001</v>
      </c>
      <c r="CP1249" s="9">
        <v>2435.721</v>
      </c>
      <c r="CQ1249" s="9">
        <v>2782.2379999999998</v>
      </c>
      <c r="CR1249" s="9">
        <v>3191.77</v>
      </c>
      <c r="CS1249" s="9">
        <v>3143.2869999999998</v>
      </c>
      <c r="CT1249" s="9">
        <v>3097.2020000000002</v>
      </c>
      <c r="CU1249" s="9">
        <v>3294.6959999999999</v>
      </c>
      <c r="CV1249" s="9">
        <v>3292.3910000000001</v>
      </c>
      <c r="CW1249" s="9">
        <v>3177.4720000000002</v>
      </c>
      <c r="CX1249" s="9">
        <v>3069.8870000000002</v>
      </c>
      <c r="CY1249" s="9">
        <v>4256.6279999999997</v>
      </c>
      <c r="CZ1249" s="9">
        <v>3083.8829999999998</v>
      </c>
      <c r="DA1249" s="9">
        <v>3810.4639999999999</v>
      </c>
      <c r="DB1249" s="9">
        <v>3773.7060000000001</v>
      </c>
      <c r="DC1249" s="9">
        <v>2849.7620000000002</v>
      </c>
      <c r="DD1249" s="9">
        <v>51.447339999999997</v>
      </c>
      <c r="DE1249" s="9">
        <v>0</v>
      </c>
      <c r="DF1249" s="9">
        <v>0</v>
      </c>
      <c r="DG1249" s="9">
        <v>0</v>
      </c>
    </row>
    <row r="1250" spans="1:111" x14ac:dyDescent="0.25">
      <c r="A1250" s="9" t="s">
        <v>35</v>
      </c>
      <c r="B1250" s="9" t="s">
        <v>15</v>
      </c>
      <c r="C1250" s="9" t="s">
        <v>31</v>
      </c>
      <c r="D1250" s="9" t="s">
        <v>161</v>
      </c>
      <c r="E1250" s="9" t="s">
        <v>160</v>
      </c>
      <c r="F1250" s="9" t="s">
        <v>36</v>
      </c>
      <c r="G1250" s="9">
        <v>2017</v>
      </c>
      <c r="H1250" s="9">
        <v>7</v>
      </c>
      <c r="I1250" s="9">
        <v>1865.729</v>
      </c>
      <c r="J1250" s="9">
        <v>1854.076</v>
      </c>
      <c r="K1250" s="9">
        <v>1945.011</v>
      </c>
      <c r="L1250" s="9">
        <v>2059.3690000000001</v>
      </c>
      <c r="M1250" s="9">
        <v>2259.9780000000001</v>
      </c>
      <c r="N1250" s="9">
        <v>2904.4670000000001</v>
      </c>
      <c r="O1250" s="9">
        <v>3768.2620000000002</v>
      </c>
      <c r="P1250" s="9">
        <v>4496.9549999999999</v>
      </c>
      <c r="Q1250" s="9">
        <v>5134.3100000000004</v>
      </c>
      <c r="R1250" s="9">
        <v>5543.1369999999997</v>
      </c>
      <c r="S1250" s="9">
        <v>5814.6779999999999</v>
      </c>
      <c r="T1250" s="9">
        <v>6388.5950000000003</v>
      </c>
      <c r="U1250" s="9">
        <v>6674.183</v>
      </c>
      <c r="V1250" s="9">
        <v>5380.9219999999996</v>
      </c>
      <c r="W1250" s="9">
        <v>5443.7489999999998</v>
      </c>
      <c r="X1250" s="9">
        <v>5840.8710000000001</v>
      </c>
      <c r="Y1250" s="9">
        <v>6118.1490000000003</v>
      </c>
      <c r="Z1250" s="9">
        <v>6193.34</v>
      </c>
      <c r="AA1250" s="9">
        <v>6853.4380000000001</v>
      </c>
      <c r="AB1250" s="9">
        <v>6829.9440000000004</v>
      </c>
      <c r="AC1250" s="9">
        <v>5902.06</v>
      </c>
      <c r="AD1250" s="9">
        <v>3783.5010000000002</v>
      </c>
      <c r="AE1250" s="9">
        <v>2896.924</v>
      </c>
      <c r="AF1250" s="9">
        <v>2857.4259999999999</v>
      </c>
      <c r="AG1250" s="9">
        <v>5806.1419999999998</v>
      </c>
      <c r="AH1250" s="9">
        <v>1958.127</v>
      </c>
      <c r="AI1250" s="9">
        <v>1918.1980000000001</v>
      </c>
      <c r="AJ1250" s="9">
        <v>1929.587</v>
      </c>
      <c r="AK1250" s="9">
        <v>2012.1869999999999</v>
      </c>
      <c r="AL1250" s="9">
        <v>2295.223</v>
      </c>
      <c r="AM1250" s="9">
        <v>2901.864</v>
      </c>
      <c r="AN1250" s="9">
        <v>3684.88</v>
      </c>
      <c r="AO1250" s="9">
        <v>4564.5050000000001</v>
      </c>
      <c r="AP1250" s="9">
        <v>5187.6270000000004</v>
      </c>
      <c r="AQ1250" s="9">
        <v>5579.3720000000003</v>
      </c>
      <c r="AR1250" s="9">
        <v>5900.0330000000004</v>
      </c>
      <c r="AS1250" s="9">
        <v>6382.4009999999998</v>
      </c>
      <c r="AT1250" s="9">
        <v>6609.2740000000003</v>
      </c>
      <c r="AU1250" s="9">
        <v>6768.0209999999997</v>
      </c>
      <c r="AV1250" s="9">
        <v>6830.848</v>
      </c>
      <c r="AW1250" s="9">
        <v>6924.4480000000003</v>
      </c>
      <c r="AX1250" s="9">
        <v>7018.1450000000004</v>
      </c>
      <c r="AY1250" s="9">
        <v>7007.3289999999997</v>
      </c>
      <c r="AZ1250" s="9">
        <v>6857.2359999999999</v>
      </c>
      <c r="BA1250" s="9">
        <v>6786.5360000000001</v>
      </c>
      <c r="BB1250" s="9">
        <v>5778.4340000000002</v>
      </c>
      <c r="BC1250" s="9">
        <v>3677.0889999999999</v>
      </c>
      <c r="BD1250" s="9">
        <v>2865.87</v>
      </c>
      <c r="BE1250" s="9">
        <v>2826.3719999999998</v>
      </c>
      <c r="BF1250" s="9">
        <v>6916.61</v>
      </c>
      <c r="BG1250" s="9">
        <v>89.5</v>
      </c>
      <c r="BH1250" s="9">
        <v>87.75</v>
      </c>
      <c r="BI1250" s="9">
        <v>86.375</v>
      </c>
      <c r="BJ1250" s="9">
        <v>84.25</v>
      </c>
      <c r="BK1250" s="9">
        <v>83</v>
      </c>
      <c r="BL1250" s="9">
        <v>81.375</v>
      </c>
      <c r="BM1250" s="9">
        <v>80.875</v>
      </c>
      <c r="BN1250" s="9">
        <v>83.625</v>
      </c>
      <c r="BO1250" s="9">
        <v>87.5</v>
      </c>
      <c r="BP1250" s="9">
        <v>91.5</v>
      </c>
      <c r="BQ1250" s="9">
        <v>94.75</v>
      </c>
      <c r="BR1250" s="9">
        <v>98.25</v>
      </c>
      <c r="BS1250" s="9">
        <v>101.625</v>
      </c>
      <c r="BT1250" s="9">
        <v>104.5</v>
      </c>
      <c r="BU1250" s="9">
        <v>107.125</v>
      </c>
      <c r="BV1250" s="9">
        <v>108.125</v>
      </c>
      <c r="BW1250" s="9">
        <v>108.875</v>
      </c>
      <c r="BX1250" s="9">
        <v>108.125</v>
      </c>
      <c r="BY1250" s="9">
        <v>106.75</v>
      </c>
      <c r="BZ1250" s="9">
        <v>104.75</v>
      </c>
      <c r="CA1250" s="9">
        <v>101.625</v>
      </c>
      <c r="CB1250" s="9">
        <v>99.5</v>
      </c>
      <c r="CC1250" s="9">
        <v>95.75</v>
      </c>
      <c r="CD1250" s="9">
        <v>93</v>
      </c>
      <c r="CE1250" s="9">
        <v>3923.63</v>
      </c>
      <c r="CF1250" s="9">
        <v>3629.6129999999998</v>
      </c>
      <c r="CG1250" s="9">
        <v>3155.7779999999998</v>
      </c>
      <c r="CH1250" s="9">
        <v>2629.337</v>
      </c>
      <c r="CI1250" s="9">
        <v>2130.1509999999998</v>
      </c>
      <c r="CJ1250" s="9">
        <v>2029.441</v>
      </c>
      <c r="CK1250" s="9">
        <v>2450.7199999999998</v>
      </c>
      <c r="CL1250" s="9">
        <v>2218.4639999999999</v>
      </c>
      <c r="CM1250" s="9">
        <v>3646.7910000000002</v>
      </c>
      <c r="CN1250" s="9">
        <v>3082.6709999999998</v>
      </c>
      <c r="CO1250" s="9">
        <v>3370.1869999999999</v>
      </c>
      <c r="CP1250" s="9">
        <v>3699.5729999999999</v>
      </c>
      <c r="CQ1250" s="9">
        <v>4171.0550000000003</v>
      </c>
      <c r="CR1250" s="9">
        <v>4590.4859999999999</v>
      </c>
      <c r="CS1250" s="9">
        <v>4533.683</v>
      </c>
      <c r="CT1250" s="9">
        <v>4567.1360000000004</v>
      </c>
      <c r="CU1250" s="9">
        <v>5606.1719999999996</v>
      </c>
      <c r="CV1250" s="9">
        <v>6243.06</v>
      </c>
      <c r="CW1250" s="9">
        <v>7182.1149999999998</v>
      </c>
      <c r="CX1250" s="9">
        <v>6273.9589999999998</v>
      </c>
      <c r="CY1250" s="9">
        <v>4249.4669999999996</v>
      </c>
      <c r="CZ1250" s="9">
        <v>3930.1880000000001</v>
      </c>
      <c r="DA1250" s="9">
        <v>4881.1559999999999</v>
      </c>
      <c r="DB1250" s="9">
        <v>4858.8710000000001</v>
      </c>
      <c r="DC1250" s="9">
        <v>3902.0590000000002</v>
      </c>
      <c r="DD1250" s="9">
        <v>51.447339999999997</v>
      </c>
      <c r="DE1250" s="9">
        <v>0</v>
      </c>
      <c r="DF1250" s="9">
        <v>0</v>
      </c>
      <c r="DG1250" s="9">
        <v>0</v>
      </c>
    </row>
    <row r="1251" spans="1:111" x14ac:dyDescent="0.25">
      <c r="A1251" s="9" t="s">
        <v>35</v>
      </c>
      <c r="B1251" s="9" t="s">
        <v>15</v>
      </c>
      <c r="C1251" s="9" t="s">
        <v>31</v>
      </c>
      <c r="D1251" s="9" t="s">
        <v>161</v>
      </c>
      <c r="E1251" s="9" t="s">
        <v>160</v>
      </c>
      <c r="F1251" s="9" t="s">
        <v>36</v>
      </c>
      <c r="G1251" s="9">
        <v>2017</v>
      </c>
      <c r="H1251" s="9">
        <v>8</v>
      </c>
      <c r="I1251" s="9">
        <v>1804.231</v>
      </c>
      <c r="J1251" s="9">
        <v>1775.75</v>
      </c>
      <c r="K1251" s="9">
        <v>1858.059</v>
      </c>
      <c r="L1251" s="9">
        <v>1851.654</v>
      </c>
      <c r="M1251" s="9">
        <v>2016.864</v>
      </c>
      <c r="N1251" s="9">
        <v>2644.0390000000002</v>
      </c>
      <c r="O1251" s="9">
        <v>3267.9989999999998</v>
      </c>
      <c r="P1251" s="9">
        <v>4061.873</v>
      </c>
      <c r="Q1251" s="9">
        <v>4588.4440000000004</v>
      </c>
      <c r="R1251" s="9">
        <v>4974.75</v>
      </c>
      <c r="S1251" s="9">
        <v>5356.1369999999997</v>
      </c>
      <c r="T1251" s="9">
        <v>5871.2049999999999</v>
      </c>
      <c r="U1251" s="9">
        <v>6252.7560000000003</v>
      </c>
      <c r="V1251" s="9">
        <v>4537.4309999999996</v>
      </c>
      <c r="W1251" s="9">
        <v>4592.5630000000001</v>
      </c>
      <c r="X1251" s="9">
        <v>5183.6610000000001</v>
      </c>
      <c r="Y1251" s="9">
        <v>5390.9290000000001</v>
      </c>
      <c r="Z1251" s="9">
        <v>5321.9139999999998</v>
      </c>
      <c r="AA1251" s="9">
        <v>6265.03</v>
      </c>
      <c r="AB1251" s="9">
        <v>6517.3729999999996</v>
      </c>
      <c r="AC1251" s="9">
        <v>5524.8680000000004</v>
      </c>
      <c r="AD1251" s="9">
        <v>3556.3960000000002</v>
      </c>
      <c r="AE1251" s="9">
        <v>2727.826</v>
      </c>
      <c r="AF1251" s="9">
        <v>2706.06</v>
      </c>
      <c r="AG1251" s="9">
        <v>5018.8850000000002</v>
      </c>
      <c r="AH1251" s="9">
        <v>1837.0150000000001</v>
      </c>
      <c r="AI1251" s="9">
        <v>1792.432</v>
      </c>
      <c r="AJ1251" s="9">
        <v>1842.616</v>
      </c>
      <c r="AK1251" s="9">
        <v>1876.3989999999999</v>
      </c>
      <c r="AL1251" s="9">
        <v>2095.886</v>
      </c>
      <c r="AM1251" s="9">
        <v>2702.82</v>
      </c>
      <c r="AN1251" s="9">
        <v>3219.7939999999999</v>
      </c>
      <c r="AO1251" s="9">
        <v>3985.373</v>
      </c>
      <c r="AP1251" s="9">
        <v>4573.0889999999999</v>
      </c>
      <c r="AQ1251" s="9">
        <v>4980.0320000000002</v>
      </c>
      <c r="AR1251" s="9">
        <v>5331.3289999999997</v>
      </c>
      <c r="AS1251" s="9">
        <v>5874.8379999999997</v>
      </c>
      <c r="AT1251" s="9">
        <v>6107.009</v>
      </c>
      <c r="AU1251" s="9">
        <v>6279.6930000000002</v>
      </c>
      <c r="AV1251" s="9">
        <v>6334.8249999999998</v>
      </c>
      <c r="AW1251" s="9">
        <v>6453.11</v>
      </c>
      <c r="AX1251" s="9">
        <v>6600.9620000000004</v>
      </c>
      <c r="AY1251" s="9">
        <v>6578.777</v>
      </c>
      <c r="AZ1251" s="9">
        <v>6538.5510000000004</v>
      </c>
      <c r="BA1251" s="9">
        <v>6435.634</v>
      </c>
      <c r="BB1251" s="9">
        <v>5513.1170000000002</v>
      </c>
      <c r="BC1251" s="9">
        <v>3366.8159999999998</v>
      </c>
      <c r="BD1251" s="9">
        <v>2586.1799999999998</v>
      </c>
      <c r="BE1251" s="9">
        <v>2564.4140000000002</v>
      </c>
      <c r="BF1251" s="9">
        <v>6462.433</v>
      </c>
      <c r="BG1251" s="9">
        <v>88</v>
      </c>
      <c r="BH1251" s="9">
        <v>85.125</v>
      </c>
      <c r="BI1251" s="9">
        <v>83.5</v>
      </c>
      <c r="BJ1251" s="9">
        <v>81.375</v>
      </c>
      <c r="BK1251" s="9">
        <v>79.625</v>
      </c>
      <c r="BL1251" s="9">
        <v>78.875</v>
      </c>
      <c r="BM1251" s="9">
        <v>77.875</v>
      </c>
      <c r="BN1251" s="9">
        <v>79.25</v>
      </c>
      <c r="BO1251" s="9">
        <v>84.125</v>
      </c>
      <c r="BP1251" s="9">
        <v>89.25</v>
      </c>
      <c r="BQ1251" s="9">
        <v>93.25</v>
      </c>
      <c r="BR1251" s="9">
        <v>96.75</v>
      </c>
      <c r="BS1251" s="9">
        <v>100.125</v>
      </c>
      <c r="BT1251" s="9">
        <v>103.125</v>
      </c>
      <c r="BU1251" s="9">
        <v>105.625</v>
      </c>
      <c r="BV1251" s="9">
        <v>107</v>
      </c>
      <c r="BW1251" s="9">
        <v>108.5</v>
      </c>
      <c r="BX1251" s="9">
        <v>108.5</v>
      </c>
      <c r="BY1251" s="9">
        <v>106.75</v>
      </c>
      <c r="BZ1251" s="9">
        <v>104.25</v>
      </c>
      <c r="CA1251" s="9">
        <v>100.625</v>
      </c>
      <c r="CB1251" s="9">
        <v>97.625</v>
      </c>
      <c r="CC1251" s="9">
        <v>95.5</v>
      </c>
      <c r="CD1251" s="9">
        <v>93.5</v>
      </c>
      <c r="CE1251" s="9">
        <v>3846.5610000000001</v>
      </c>
      <c r="CF1251" s="9">
        <v>3444.6039999999998</v>
      </c>
      <c r="CG1251" s="9">
        <v>2870.1610000000001</v>
      </c>
      <c r="CH1251" s="9">
        <v>2288.3009999999999</v>
      </c>
      <c r="CI1251" s="9">
        <v>1725.038</v>
      </c>
      <c r="CJ1251" s="9">
        <v>1396.3050000000001</v>
      </c>
      <c r="CK1251" s="9">
        <v>1369.4469999999999</v>
      </c>
      <c r="CL1251" s="9">
        <v>1277.396</v>
      </c>
      <c r="CM1251" s="9">
        <v>1656.4349999999999</v>
      </c>
      <c r="CN1251" s="9">
        <v>1697.9059999999999</v>
      </c>
      <c r="CO1251" s="9">
        <v>2038.8810000000001</v>
      </c>
      <c r="CP1251" s="9">
        <v>2616.069</v>
      </c>
      <c r="CQ1251" s="9">
        <v>2994.779</v>
      </c>
      <c r="CR1251" s="9">
        <v>3395.1089999999999</v>
      </c>
      <c r="CS1251" s="9">
        <v>3337.9009999999998</v>
      </c>
      <c r="CT1251" s="9">
        <v>3259.8249999999998</v>
      </c>
      <c r="CU1251" s="9">
        <v>3468.221</v>
      </c>
      <c r="CV1251" s="9">
        <v>3496.7170000000001</v>
      </c>
      <c r="CW1251" s="9">
        <v>3431.1590000000001</v>
      </c>
      <c r="CX1251" s="9">
        <v>3347.2040000000002</v>
      </c>
      <c r="CY1251" s="9">
        <v>4072.277</v>
      </c>
      <c r="CZ1251" s="9">
        <v>3489.6390000000001</v>
      </c>
      <c r="DA1251" s="9">
        <v>4299.9979999999996</v>
      </c>
      <c r="DB1251" s="9">
        <v>4276.2529999999997</v>
      </c>
      <c r="DC1251" s="9">
        <v>2909.116</v>
      </c>
      <c r="DD1251" s="9">
        <v>51.447339999999997</v>
      </c>
      <c r="DE1251" s="9">
        <v>0</v>
      </c>
      <c r="DF1251" s="9">
        <v>0</v>
      </c>
      <c r="DG1251" s="9">
        <v>0</v>
      </c>
    </row>
    <row r="1252" spans="1:111" x14ac:dyDescent="0.25">
      <c r="A1252" s="9" t="s">
        <v>35</v>
      </c>
      <c r="B1252" s="9" t="s">
        <v>15</v>
      </c>
      <c r="C1252" s="9" t="s">
        <v>31</v>
      </c>
      <c r="D1252" s="9" t="s">
        <v>161</v>
      </c>
      <c r="E1252" s="9" t="s">
        <v>160</v>
      </c>
      <c r="F1252" s="9" t="s">
        <v>36</v>
      </c>
      <c r="G1252" s="9">
        <v>2017</v>
      </c>
      <c r="H1252" s="9">
        <v>9</v>
      </c>
      <c r="I1252" s="9">
        <v>1457.0519999999999</v>
      </c>
      <c r="J1252" s="9">
        <v>1426.422</v>
      </c>
      <c r="K1252" s="9">
        <v>1414.798</v>
      </c>
      <c r="L1252" s="9">
        <v>1536.6030000000001</v>
      </c>
      <c r="M1252" s="9">
        <v>1692.115</v>
      </c>
      <c r="N1252" s="9">
        <v>2319.2710000000002</v>
      </c>
      <c r="O1252" s="9">
        <v>2636.1770000000001</v>
      </c>
      <c r="P1252" s="9">
        <v>3269.3850000000002</v>
      </c>
      <c r="Q1252" s="9">
        <v>3711.7159999999999</v>
      </c>
      <c r="R1252" s="9">
        <v>4145.5789999999997</v>
      </c>
      <c r="S1252" s="9">
        <v>4488.4669999999996</v>
      </c>
      <c r="T1252" s="9">
        <v>5021.6779999999999</v>
      </c>
      <c r="U1252" s="9">
        <v>5409.87</v>
      </c>
      <c r="V1252" s="9">
        <v>3830.63</v>
      </c>
      <c r="W1252" s="9">
        <v>3900.768</v>
      </c>
      <c r="X1252" s="9">
        <v>4467.143</v>
      </c>
      <c r="Y1252" s="9">
        <v>4706.84</v>
      </c>
      <c r="Z1252" s="9">
        <v>4733.8599999999997</v>
      </c>
      <c r="AA1252" s="9">
        <v>5952.3630000000003</v>
      </c>
      <c r="AB1252" s="9">
        <v>5767.5240000000003</v>
      </c>
      <c r="AC1252" s="9">
        <v>4780.3739999999998</v>
      </c>
      <c r="AD1252" s="9">
        <v>2966.3359999999998</v>
      </c>
      <c r="AE1252" s="9">
        <v>2309.1660000000002</v>
      </c>
      <c r="AF1252" s="9">
        <v>2276.665</v>
      </c>
      <c r="AG1252" s="9">
        <v>4344.8879999999999</v>
      </c>
      <c r="AH1252" s="9">
        <v>1563.576</v>
      </c>
      <c r="AI1252" s="9">
        <v>1538.211</v>
      </c>
      <c r="AJ1252" s="9">
        <v>1506.126</v>
      </c>
      <c r="AK1252" s="9">
        <v>1549.066</v>
      </c>
      <c r="AL1252" s="9">
        <v>1731.1279999999999</v>
      </c>
      <c r="AM1252" s="9">
        <v>2284.0279999999998</v>
      </c>
      <c r="AN1252" s="9">
        <v>2578.7359999999999</v>
      </c>
      <c r="AO1252" s="9">
        <v>3276.5050000000001</v>
      </c>
      <c r="AP1252" s="9">
        <v>3765.7379999999998</v>
      </c>
      <c r="AQ1252" s="9">
        <v>4201.1940000000004</v>
      </c>
      <c r="AR1252" s="9">
        <v>4544.4719999999998</v>
      </c>
      <c r="AS1252" s="9">
        <v>5047.6840000000002</v>
      </c>
      <c r="AT1252" s="9">
        <v>5286.3940000000002</v>
      </c>
      <c r="AU1252" s="9">
        <v>5459.1750000000002</v>
      </c>
      <c r="AV1252" s="9">
        <v>5529.3130000000001</v>
      </c>
      <c r="AW1252" s="9">
        <v>5629.9059999999999</v>
      </c>
      <c r="AX1252" s="9">
        <v>5765.741</v>
      </c>
      <c r="AY1252" s="9">
        <v>5769.2389999999996</v>
      </c>
      <c r="AZ1252" s="9">
        <v>5983.1030000000001</v>
      </c>
      <c r="BA1252" s="9">
        <v>5605.0640000000003</v>
      </c>
      <c r="BB1252" s="9">
        <v>4675.192</v>
      </c>
      <c r="BC1252" s="9">
        <v>2887.8180000000002</v>
      </c>
      <c r="BD1252" s="9">
        <v>2253.6860000000001</v>
      </c>
      <c r="BE1252" s="9">
        <v>2221.1860000000001</v>
      </c>
      <c r="BF1252" s="9">
        <v>5647.54</v>
      </c>
      <c r="BG1252" s="9">
        <v>79.5</v>
      </c>
      <c r="BH1252" s="9">
        <v>77.625</v>
      </c>
      <c r="BI1252" s="9">
        <v>75.125</v>
      </c>
      <c r="BJ1252" s="9">
        <v>73</v>
      </c>
      <c r="BK1252" s="9">
        <v>71.875</v>
      </c>
      <c r="BL1252" s="9">
        <v>70.625</v>
      </c>
      <c r="BM1252" s="9">
        <v>69.75</v>
      </c>
      <c r="BN1252" s="9">
        <v>70.125</v>
      </c>
      <c r="BO1252" s="9">
        <v>74.625</v>
      </c>
      <c r="BP1252" s="9">
        <v>81</v>
      </c>
      <c r="BQ1252" s="9">
        <v>86.375</v>
      </c>
      <c r="BR1252" s="9">
        <v>90.125</v>
      </c>
      <c r="BS1252" s="9">
        <v>93.625</v>
      </c>
      <c r="BT1252" s="9">
        <v>96.5</v>
      </c>
      <c r="BU1252" s="9">
        <v>99.75</v>
      </c>
      <c r="BV1252" s="9">
        <v>101.375</v>
      </c>
      <c r="BW1252" s="9">
        <v>102.25</v>
      </c>
      <c r="BX1252" s="9">
        <v>101.875</v>
      </c>
      <c r="BY1252" s="9">
        <v>99.5</v>
      </c>
      <c r="BZ1252" s="9">
        <v>95.75</v>
      </c>
      <c r="CA1252" s="9">
        <v>92.125</v>
      </c>
      <c r="CB1252" s="9">
        <v>89.375</v>
      </c>
      <c r="CC1252" s="9">
        <v>86</v>
      </c>
      <c r="CD1252" s="9">
        <v>83.375</v>
      </c>
      <c r="CE1252" s="9">
        <v>777.21040000000005</v>
      </c>
      <c r="CF1252" s="9">
        <v>675.69780000000003</v>
      </c>
      <c r="CG1252" s="9">
        <v>588.79960000000005</v>
      </c>
      <c r="CH1252" s="9">
        <v>559.08320000000003</v>
      </c>
      <c r="CI1252" s="9">
        <v>428.3442</v>
      </c>
      <c r="CJ1252" s="9">
        <v>415.27140000000003</v>
      </c>
      <c r="CK1252" s="9">
        <v>487.69619999999998</v>
      </c>
      <c r="CL1252" s="9">
        <v>463.50150000000002</v>
      </c>
      <c r="CM1252" s="9">
        <v>814.3229</v>
      </c>
      <c r="CN1252" s="9">
        <v>718.62750000000005</v>
      </c>
      <c r="CO1252" s="9">
        <v>725.67020000000002</v>
      </c>
      <c r="CP1252" s="9">
        <v>869.51089999999999</v>
      </c>
      <c r="CQ1252" s="9">
        <v>977.04409999999996</v>
      </c>
      <c r="CR1252" s="9">
        <v>1076.874</v>
      </c>
      <c r="CS1252" s="9">
        <v>1064.1659999999999</v>
      </c>
      <c r="CT1252" s="9">
        <v>1038.3900000000001</v>
      </c>
      <c r="CU1252" s="9">
        <v>1214.8710000000001</v>
      </c>
      <c r="CV1252" s="9">
        <v>1328.962</v>
      </c>
      <c r="CW1252" s="9">
        <v>1527.248</v>
      </c>
      <c r="CX1252" s="9">
        <v>1339.5730000000001</v>
      </c>
      <c r="CY1252" s="9">
        <v>986.96600000000001</v>
      </c>
      <c r="CZ1252" s="9">
        <v>884.37620000000004</v>
      </c>
      <c r="DA1252" s="9">
        <v>992.68060000000003</v>
      </c>
      <c r="DB1252" s="9">
        <v>972.71659999999997</v>
      </c>
      <c r="DC1252" s="9">
        <v>935.53229999999996</v>
      </c>
      <c r="DD1252" s="9">
        <v>51.447339999999997</v>
      </c>
      <c r="DE1252" s="9">
        <v>0</v>
      </c>
      <c r="DF1252" s="9">
        <v>0</v>
      </c>
      <c r="DG1252" s="9">
        <v>0</v>
      </c>
    </row>
    <row r="1253" spans="1:111" x14ac:dyDescent="0.25">
      <c r="A1253" s="9" t="s">
        <v>35</v>
      </c>
      <c r="B1253" s="9" t="s">
        <v>15</v>
      </c>
      <c r="C1253" s="9" t="s">
        <v>31</v>
      </c>
      <c r="D1253" s="9" t="s">
        <v>161</v>
      </c>
      <c r="E1253" s="9" t="s">
        <v>160</v>
      </c>
      <c r="F1253" s="9" t="s">
        <v>36</v>
      </c>
      <c r="G1253" s="9">
        <v>2017</v>
      </c>
      <c r="H1253" s="9">
        <v>10</v>
      </c>
      <c r="I1253" s="9">
        <v>1152.6759999999999</v>
      </c>
      <c r="J1253" s="9">
        <v>1114.8520000000001</v>
      </c>
      <c r="K1253" s="9">
        <v>1103.856</v>
      </c>
      <c r="L1253" s="9">
        <v>1139.6849999999999</v>
      </c>
      <c r="M1253" s="9">
        <v>1314.7380000000001</v>
      </c>
      <c r="N1253" s="9">
        <v>1808.3420000000001</v>
      </c>
      <c r="O1253" s="9">
        <v>2095.7510000000002</v>
      </c>
      <c r="P1253" s="9">
        <v>2738.0349999999999</v>
      </c>
      <c r="Q1253" s="9">
        <v>3098.99</v>
      </c>
      <c r="R1253" s="9">
        <v>3607.3510000000001</v>
      </c>
      <c r="S1253" s="9">
        <v>3974.4760000000001</v>
      </c>
      <c r="T1253" s="9">
        <v>4515.4709999999995</v>
      </c>
      <c r="U1253" s="9">
        <v>4898.049</v>
      </c>
      <c r="V1253" s="9">
        <v>3363.0259999999998</v>
      </c>
      <c r="W1253" s="9">
        <v>3406.6610000000001</v>
      </c>
      <c r="X1253" s="9">
        <v>3971.0590000000002</v>
      </c>
      <c r="Y1253" s="9">
        <v>4213.0020000000004</v>
      </c>
      <c r="Z1253" s="9">
        <v>4549.4949999999999</v>
      </c>
      <c r="AA1253" s="9">
        <v>5495.5649999999996</v>
      </c>
      <c r="AB1253" s="9">
        <v>5222.5820000000003</v>
      </c>
      <c r="AC1253" s="9">
        <v>4302.9669999999996</v>
      </c>
      <c r="AD1253" s="9">
        <v>2666.931</v>
      </c>
      <c r="AE1253" s="9">
        <v>2001.825</v>
      </c>
      <c r="AF1253" s="9">
        <v>1967.5920000000001</v>
      </c>
      <c r="AG1253" s="9">
        <v>3921.1149999999998</v>
      </c>
      <c r="AH1253" s="9">
        <v>1246.7660000000001</v>
      </c>
      <c r="AI1253" s="9">
        <v>1212.4100000000001</v>
      </c>
      <c r="AJ1253" s="9">
        <v>1184.8219999999999</v>
      </c>
      <c r="AK1253" s="9">
        <v>1170.6569999999999</v>
      </c>
      <c r="AL1253" s="9">
        <v>1357.6769999999999</v>
      </c>
      <c r="AM1253" s="9">
        <v>1761.758</v>
      </c>
      <c r="AN1253" s="9">
        <v>2025.81</v>
      </c>
      <c r="AO1253" s="9">
        <v>2738.9279999999999</v>
      </c>
      <c r="AP1253" s="9">
        <v>3161.8530000000001</v>
      </c>
      <c r="AQ1253" s="9">
        <v>3669.067</v>
      </c>
      <c r="AR1253" s="9">
        <v>4034.7950000000001</v>
      </c>
      <c r="AS1253" s="9">
        <v>4554.1139999999996</v>
      </c>
      <c r="AT1253" s="9">
        <v>4787.4679999999998</v>
      </c>
      <c r="AU1253" s="9">
        <v>4964.4449999999997</v>
      </c>
      <c r="AV1253" s="9">
        <v>5008.08</v>
      </c>
      <c r="AW1253" s="9">
        <v>5113.0950000000003</v>
      </c>
      <c r="AX1253" s="9">
        <v>5256.2290000000003</v>
      </c>
      <c r="AY1253" s="9">
        <v>5572.857</v>
      </c>
      <c r="AZ1253" s="9">
        <v>5527.8819999999996</v>
      </c>
      <c r="BA1253" s="9">
        <v>5072.6930000000002</v>
      </c>
      <c r="BB1253" s="9">
        <v>4191.277</v>
      </c>
      <c r="BC1253" s="9">
        <v>2598.3209999999999</v>
      </c>
      <c r="BD1253" s="9">
        <v>1959.806</v>
      </c>
      <c r="BE1253" s="9">
        <v>1925.5740000000001</v>
      </c>
      <c r="BF1253" s="9">
        <v>5203.2550000000001</v>
      </c>
      <c r="BG1253" s="9">
        <v>72.5</v>
      </c>
      <c r="BH1253" s="9">
        <v>71</v>
      </c>
      <c r="BI1253" s="9">
        <v>69.5</v>
      </c>
      <c r="BJ1253" s="9">
        <v>68.25</v>
      </c>
      <c r="BK1253" s="9">
        <v>66.875</v>
      </c>
      <c r="BL1253" s="9">
        <v>65.625</v>
      </c>
      <c r="BM1253" s="9">
        <v>64.875</v>
      </c>
      <c r="BN1253" s="9">
        <v>65.375</v>
      </c>
      <c r="BO1253" s="9">
        <v>69.875</v>
      </c>
      <c r="BP1253" s="9">
        <v>76.125</v>
      </c>
      <c r="BQ1253" s="9">
        <v>82.375</v>
      </c>
      <c r="BR1253" s="9">
        <v>87.125</v>
      </c>
      <c r="BS1253" s="9">
        <v>90.625</v>
      </c>
      <c r="BT1253" s="9">
        <v>93.25</v>
      </c>
      <c r="BU1253" s="9">
        <v>95.25</v>
      </c>
      <c r="BV1253" s="9">
        <v>96.5</v>
      </c>
      <c r="BW1253" s="9">
        <v>97</v>
      </c>
      <c r="BX1253" s="9">
        <v>96.375</v>
      </c>
      <c r="BY1253" s="9">
        <v>92.5</v>
      </c>
      <c r="BZ1253" s="9">
        <v>87.75</v>
      </c>
      <c r="CA1253" s="9">
        <v>85.25</v>
      </c>
      <c r="CB1253" s="9">
        <v>82.5</v>
      </c>
      <c r="CC1253" s="9">
        <v>79.25</v>
      </c>
      <c r="CD1253" s="9">
        <v>75.625</v>
      </c>
      <c r="CE1253" s="9">
        <v>856.74570000000006</v>
      </c>
      <c r="CF1253" s="9">
        <v>774.87739999999997</v>
      </c>
      <c r="CG1253" s="9">
        <v>670.08659999999998</v>
      </c>
      <c r="CH1253" s="9">
        <v>613.81399999999996</v>
      </c>
      <c r="CI1253" s="9">
        <v>495.767</v>
      </c>
      <c r="CJ1253" s="9">
        <v>482.39229999999998</v>
      </c>
      <c r="CK1253" s="9">
        <v>593.97320000000002</v>
      </c>
      <c r="CL1253" s="9">
        <v>556.73940000000005</v>
      </c>
      <c r="CM1253" s="9">
        <v>1053.134</v>
      </c>
      <c r="CN1253" s="9">
        <v>900.81470000000002</v>
      </c>
      <c r="CO1253" s="9">
        <v>896.346</v>
      </c>
      <c r="CP1253" s="9">
        <v>1030.1400000000001</v>
      </c>
      <c r="CQ1253" s="9">
        <v>1131.7339999999999</v>
      </c>
      <c r="CR1253" s="9">
        <v>1230.3589999999999</v>
      </c>
      <c r="CS1253" s="9">
        <v>1204</v>
      </c>
      <c r="CT1253" s="9">
        <v>1221.7449999999999</v>
      </c>
      <c r="CU1253" s="9">
        <v>1466.7260000000001</v>
      </c>
      <c r="CV1253" s="9">
        <v>1642.4110000000001</v>
      </c>
      <c r="CW1253" s="9">
        <v>1924.825</v>
      </c>
      <c r="CX1253" s="9">
        <v>1677.742</v>
      </c>
      <c r="CY1253" s="9">
        <v>981.80330000000004</v>
      </c>
      <c r="CZ1253" s="9">
        <v>915.00699999999995</v>
      </c>
      <c r="DA1253" s="9">
        <v>1066.3409999999999</v>
      </c>
      <c r="DB1253" s="9">
        <v>1086.931</v>
      </c>
      <c r="DC1253" s="9">
        <v>1074.3879999999999</v>
      </c>
      <c r="DD1253" s="9">
        <v>51.447339999999997</v>
      </c>
      <c r="DE1253" s="9">
        <v>0</v>
      </c>
      <c r="DF1253" s="9">
        <v>0</v>
      </c>
      <c r="DG1253" s="9">
        <v>0</v>
      </c>
    </row>
    <row r="1254" spans="1:111" x14ac:dyDescent="0.25">
      <c r="A1254" s="9" t="s">
        <v>35</v>
      </c>
      <c r="B1254" s="9" t="s">
        <v>15</v>
      </c>
      <c r="C1254" s="9" t="s">
        <v>31</v>
      </c>
      <c r="D1254" s="9" t="s">
        <v>161</v>
      </c>
      <c r="E1254" s="9" t="s">
        <v>160</v>
      </c>
      <c r="F1254" s="9" t="s">
        <v>33</v>
      </c>
      <c r="G1254" s="9">
        <v>2017</v>
      </c>
      <c r="H1254" s="9">
        <v>8</v>
      </c>
      <c r="I1254" s="9">
        <v>1815.39</v>
      </c>
      <c r="J1254" s="9">
        <v>1788.835</v>
      </c>
      <c r="K1254" s="9">
        <v>1874.0930000000001</v>
      </c>
      <c r="L1254" s="9">
        <v>1886.0940000000001</v>
      </c>
      <c r="M1254" s="9">
        <v>2044.191</v>
      </c>
      <c r="N1254" s="9">
        <v>2658.8960000000002</v>
      </c>
      <c r="O1254" s="9">
        <v>3266.6570000000002</v>
      </c>
      <c r="P1254" s="9">
        <v>4041.4549999999999</v>
      </c>
      <c r="Q1254" s="9">
        <v>4528.1559999999999</v>
      </c>
      <c r="R1254" s="9">
        <v>4883.4250000000002</v>
      </c>
      <c r="S1254" s="9">
        <v>5244.1139999999996</v>
      </c>
      <c r="T1254" s="9">
        <v>5731.9059999999999</v>
      </c>
      <c r="U1254" s="9">
        <v>6106.357</v>
      </c>
      <c r="V1254" s="9">
        <v>4384.2759999999998</v>
      </c>
      <c r="W1254" s="9">
        <v>4444.2759999999998</v>
      </c>
      <c r="X1254" s="9">
        <v>5035.3770000000004</v>
      </c>
      <c r="Y1254" s="9">
        <v>5225.4960000000001</v>
      </c>
      <c r="Z1254" s="9">
        <v>5158.0590000000002</v>
      </c>
      <c r="AA1254" s="9">
        <v>6112.3019999999997</v>
      </c>
      <c r="AB1254" s="9">
        <v>6390.2640000000001</v>
      </c>
      <c r="AC1254" s="9">
        <v>5432.7219999999998</v>
      </c>
      <c r="AD1254" s="9">
        <v>3506.9870000000001</v>
      </c>
      <c r="AE1254" s="9">
        <v>2696.24</v>
      </c>
      <c r="AF1254" s="9">
        <v>2666.915</v>
      </c>
      <c r="AG1254" s="9">
        <v>4861.9579999999996</v>
      </c>
      <c r="AH1254" s="9">
        <v>1848.174</v>
      </c>
      <c r="AI1254" s="9">
        <v>1805.5160000000001</v>
      </c>
      <c r="AJ1254" s="9">
        <v>1858.65</v>
      </c>
      <c r="AK1254" s="9">
        <v>1910.8389999999999</v>
      </c>
      <c r="AL1254" s="9">
        <v>2123.2130000000002</v>
      </c>
      <c r="AM1254" s="9">
        <v>2717.6770000000001</v>
      </c>
      <c r="AN1254" s="9">
        <v>3218.4520000000002</v>
      </c>
      <c r="AO1254" s="9">
        <v>3964.9549999999999</v>
      </c>
      <c r="AP1254" s="9">
        <v>4512.8010000000004</v>
      </c>
      <c r="AQ1254" s="9">
        <v>4888.7060000000001</v>
      </c>
      <c r="AR1254" s="9">
        <v>5219.3059999999996</v>
      </c>
      <c r="AS1254" s="9">
        <v>5735.54</v>
      </c>
      <c r="AT1254" s="9">
        <v>5960.6109999999999</v>
      </c>
      <c r="AU1254" s="9">
        <v>6126.5379999999996</v>
      </c>
      <c r="AV1254" s="9">
        <v>6186.5379999999996</v>
      </c>
      <c r="AW1254" s="9">
        <v>6304.826</v>
      </c>
      <c r="AX1254" s="9">
        <v>6435.53</v>
      </c>
      <c r="AY1254" s="9">
        <v>6414.9219999999996</v>
      </c>
      <c r="AZ1254" s="9">
        <v>6385.8230000000003</v>
      </c>
      <c r="BA1254" s="9">
        <v>6308.5259999999998</v>
      </c>
      <c r="BB1254" s="9">
        <v>5420.9709999999995</v>
      </c>
      <c r="BC1254" s="9">
        <v>3317.4059999999999</v>
      </c>
      <c r="BD1254" s="9">
        <v>2554.5929999999998</v>
      </c>
      <c r="BE1254" s="9">
        <v>2525.2689999999998</v>
      </c>
      <c r="BF1254" s="9">
        <v>6305.5050000000001</v>
      </c>
      <c r="BG1254" s="9">
        <v>84.96875</v>
      </c>
      <c r="BH1254" s="9">
        <v>82.75</v>
      </c>
      <c r="BI1254" s="9">
        <v>81.03125</v>
      </c>
      <c r="BJ1254" s="9">
        <v>79.03125</v>
      </c>
      <c r="BK1254" s="9">
        <v>77.53125</v>
      </c>
      <c r="BL1254" s="9">
        <v>76.28125</v>
      </c>
      <c r="BM1254" s="9">
        <v>75.71875</v>
      </c>
      <c r="BN1254" s="9">
        <v>77.875</v>
      </c>
      <c r="BO1254" s="9">
        <v>82.21875</v>
      </c>
      <c r="BP1254" s="9">
        <v>87.21875</v>
      </c>
      <c r="BQ1254" s="9">
        <v>91.21875</v>
      </c>
      <c r="BR1254" s="9">
        <v>94.6875</v>
      </c>
      <c r="BS1254" s="9">
        <v>98.03125</v>
      </c>
      <c r="BT1254" s="9">
        <v>100.9063</v>
      </c>
      <c r="BU1254" s="9">
        <v>103.5938</v>
      </c>
      <c r="BV1254" s="9">
        <v>105.0938</v>
      </c>
      <c r="BW1254" s="9">
        <v>106.25</v>
      </c>
      <c r="BX1254" s="9">
        <v>105.9688</v>
      </c>
      <c r="BY1254" s="9">
        <v>104.2813</v>
      </c>
      <c r="BZ1254" s="9">
        <v>101.9063</v>
      </c>
      <c r="CA1254" s="9">
        <v>98.5</v>
      </c>
      <c r="CB1254" s="9">
        <v>95.65625</v>
      </c>
      <c r="CC1254" s="9">
        <v>92.75</v>
      </c>
      <c r="CD1254" s="9">
        <v>90.28125</v>
      </c>
      <c r="CE1254" s="9">
        <v>3787.7190000000001</v>
      </c>
      <c r="CF1254" s="9">
        <v>3401.52</v>
      </c>
      <c r="CG1254" s="9">
        <v>2822.58</v>
      </c>
      <c r="CH1254" s="9">
        <v>2237.29</v>
      </c>
      <c r="CI1254" s="9">
        <v>1688.328</v>
      </c>
      <c r="CJ1254" s="9">
        <v>1346.374</v>
      </c>
      <c r="CK1254" s="9">
        <v>1304.787</v>
      </c>
      <c r="CL1254" s="9">
        <v>1229.703</v>
      </c>
      <c r="CM1254" s="9">
        <v>1608.5820000000001</v>
      </c>
      <c r="CN1254" s="9">
        <v>1657.8140000000001</v>
      </c>
      <c r="CO1254" s="9">
        <v>1994.5139999999999</v>
      </c>
      <c r="CP1254" s="9">
        <v>2558.3560000000002</v>
      </c>
      <c r="CQ1254" s="9">
        <v>2931.3960000000002</v>
      </c>
      <c r="CR1254" s="9">
        <v>3324.1790000000001</v>
      </c>
      <c r="CS1254" s="9">
        <v>3276.556</v>
      </c>
      <c r="CT1254" s="9">
        <v>3194.2139999999999</v>
      </c>
      <c r="CU1254" s="9">
        <v>3374.7779999999998</v>
      </c>
      <c r="CV1254" s="9">
        <v>3401.0590000000002</v>
      </c>
      <c r="CW1254" s="9">
        <v>3328.5529999999999</v>
      </c>
      <c r="CX1254" s="9">
        <v>3260.5250000000001</v>
      </c>
      <c r="CY1254" s="9">
        <v>4029.145</v>
      </c>
      <c r="CZ1254" s="9">
        <v>3450.2939999999999</v>
      </c>
      <c r="DA1254" s="9">
        <v>4220.0510000000004</v>
      </c>
      <c r="DB1254" s="9">
        <v>4201.2640000000001</v>
      </c>
      <c r="DC1254" s="9">
        <v>2848.0459999999998</v>
      </c>
      <c r="DD1254" s="9">
        <v>51.447339999999997</v>
      </c>
      <c r="DE1254" s="9">
        <v>0</v>
      </c>
      <c r="DF1254" s="9">
        <v>0</v>
      </c>
      <c r="DG1254" s="9">
        <v>0</v>
      </c>
    </row>
    <row r="1255" spans="1:111" x14ac:dyDescent="0.25">
      <c r="A1255" s="9" t="s">
        <v>35</v>
      </c>
      <c r="B1255" s="9" t="s">
        <v>15</v>
      </c>
      <c r="C1255" s="9" t="s">
        <v>31</v>
      </c>
      <c r="D1255" s="9" t="s">
        <v>161</v>
      </c>
      <c r="E1255" s="9" t="s">
        <v>188</v>
      </c>
      <c r="F1255" s="9" t="s">
        <v>36</v>
      </c>
      <c r="G1255" s="9">
        <v>2017</v>
      </c>
      <c r="H1255" s="9">
        <v>5</v>
      </c>
      <c r="I1255" s="9">
        <v>1479.6220000000001</v>
      </c>
      <c r="J1255" s="9">
        <v>1435.8</v>
      </c>
      <c r="K1255" s="9">
        <v>1453.7370000000001</v>
      </c>
      <c r="L1255" s="9">
        <v>1626.5070000000001</v>
      </c>
      <c r="M1255" s="9">
        <v>1814.1469999999999</v>
      </c>
      <c r="N1255" s="9">
        <v>2214.585</v>
      </c>
      <c r="O1255" s="9">
        <v>2772.2559999999999</v>
      </c>
      <c r="P1255" s="9">
        <v>3534.2460000000001</v>
      </c>
      <c r="Q1255" s="9">
        <v>4015.2849999999999</v>
      </c>
      <c r="R1255" s="9">
        <v>4359.1980000000003</v>
      </c>
      <c r="S1255" s="9">
        <v>4614.3959999999997</v>
      </c>
      <c r="T1255" s="9">
        <v>5126.3580000000002</v>
      </c>
      <c r="U1255" s="9">
        <v>5488</v>
      </c>
      <c r="V1255" s="9">
        <v>3829.8690000000001</v>
      </c>
      <c r="W1255" s="9">
        <v>3869.91</v>
      </c>
      <c r="X1255" s="9">
        <v>4426.8010000000004</v>
      </c>
      <c r="Y1255" s="9">
        <v>4602.7370000000001</v>
      </c>
      <c r="Z1255" s="9">
        <v>4588.0590000000002</v>
      </c>
      <c r="AA1255" s="9">
        <v>5612.5439999999999</v>
      </c>
      <c r="AB1255" s="9">
        <v>5901.0050000000001</v>
      </c>
      <c r="AC1255" s="9">
        <v>4990.2240000000002</v>
      </c>
      <c r="AD1255" s="9">
        <v>3102.547</v>
      </c>
      <c r="AE1255" s="9">
        <v>2385.1930000000002</v>
      </c>
      <c r="AF1255" s="9">
        <v>2354.8380000000002</v>
      </c>
      <c r="AG1255" s="9">
        <v>4274.7640000000001</v>
      </c>
      <c r="AH1255" s="9">
        <v>1595.8119999999999</v>
      </c>
      <c r="AI1255" s="9">
        <v>1557.136</v>
      </c>
      <c r="AJ1255" s="9">
        <v>1554.6189999999999</v>
      </c>
      <c r="AK1255" s="9">
        <v>1641.624</v>
      </c>
      <c r="AL1255" s="9">
        <v>1852.9110000000001</v>
      </c>
      <c r="AM1255" s="9">
        <v>2203.8649999999998</v>
      </c>
      <c r="AN1255" s="9">
        <v>2727.9589999999998</v>
      </c>
      <c r="AO1255" s="9">
        <v>3532.0569999999998</v>
      </c>
      <c r="AP1255" s="9">
        <v>4039.752</v>
      </c>
      <c r="AQ1255" s="9">
        <v>4408.951</v>
      </c>
      <c r="AR1255" s="9">
        <v>4671.9449999999997</v>
      </c>
      <c r="AS1255" s="9">
        <v>5139.0370000000003</v>
      </c>
      <c r="AT1255" s="9">
        <v>5350.598</v>
      </c>
      <c r="AU1255" s="9">
        <v>5524.5590000000002</v>
      </c>
      <c r="AV1255" s="9">
        <v>5564.6</v>
      </c>
      <c r="AW1255" s="9">
        <v>5643.06</v>
      </c>
      <c r="AX1255" s="9">
        <v>5714.82</v>
      </c>
      <c r="AY1255" s="9">
        <v>5673.134</v>
      </c>
      <c r="AZ1255" s="9">
        <v>5646.415</v>
      </c>
      <c r="BA1255" s="9">
        <v>5719.5150000000003</v>
      </c>
      <c r="BB1255" s="9">
        <v>4893.2790000000005</v>
      </c>
      <c r="BC1255" s="9">
        <v>3033.7629999999999</v>
      </c>
      <c r="BD1255" s="9">
        <v>2330.8910000000001</v>
      </c>
      <c r="BE1255" s="9">
        <v>2300.5369999999998</v>
      </c>
      <c r="BF1255" s="9">
        <v>5635.1719999999996</v>
      </c>
      <c r="BG1255" s="9">
        <v>77.5</v>
      </c>
      <c r="BH1255" s="9">
        <v>74.875</v>
      </c>
      <c r="BI1255" s="9">
        <v>73.5</v>
      </c>
      <c r="BJ1255" s="9">
        <v>71</v>
      </c>
      <c r="BK1255" s="9">
        <v>69.625</v>
      </c>
      <c r="BL1255" s="9">
        <v>68.375</v>
      </c>
      <c r="BM1255" s="9">
        <v>68.625</v>
      </c>
      <c r="BN1255" s="9">
        <v>72.625</v>
      </c>
      <c r="BO1255" s="9">
        <v>76.625</v>
      </c>
      <c r="BP1255" s="9">
        <v>80.625</v>
      </c>
      <c r="BQ1255" s="9">
        <v>83.5</v>
      </c>
      <c r="BR1255" s="9">
        <v>87.375</v>
      </c>
      <c r="BS1255" s="9">
        <v>90.5</v>
      </c>
      <c r="BT1255" s="9">
        <v>93.375</v>
      </c>
      <c r="BU1255" s="9">
        <v>95.25</v>
      </c>
      <c r="BV1255" s="9">
        <v>96</v>
      </c>
      <c r="BW1255" s="9">
        <v>97</v>
      </c>
      <c r="BX1255" s="9">
        <v>96.75</v>
      </c>
      <c r="BY1255" s="9">
        <v>95.25</v>
      </c>
      <c r="BZ1255" s="9">
        <v>93.875</v>
      </c>
      <c r="CA1255" s="9">
        <v>91.125</v>
      </c>
      <c r="CB1255" s="9">
        <v>88.625</v>
      </c>
      <c r="CC1255" s="9">
        <v>85.75</v>
      </c>
      <c r="CD1255" s="9">
        <v>82.5</v>
      </c>
      <c r="CE1255" s="9">
        <v>995.08619999999996</v>
      </c>
      <c r="CF1255" s="9">
        <v>843.94690000000003</v>
      </c>
      <c r="CG1255" s="9">
        <v>707.45609999999999</v>
      </c>
      <c r="CH1255" s="9">
        <v>687.23630000000003</v>
      </c>
      <c r="CI1255" s="9">
        <v>504.3578</v>
      </c>
      <c r="CJ1255" s="9">
        <v>457.93430000000001</v>
      </c>
      <c r="CK1255" s="9">
        <v>553.37080000000003</v>
      </c>
      <c r="CL1255" s="9">
        <v>526.7604</v>
      </c>
      <c r="CM1255" s="9">
        <v>824.63220000000001</v>
      </c>
      <c r="CN1255" s="9">
        <v>737.80100000000004</v>
      </c>
      <c r="CO1255" s="9">
        <v>816.33690000000001</v>
      </c>
      <c r="CP1255" s="9">
        <v>987.49149999999997</v>
      </c>
      <c r="CQ1255" s="9">
        <v>1094.0450000000001</v>
      </c>
      <c r="CR1255" s="9">
        <v>1215.3240000000001</v>
      </c>
      <c r="CS1255" s="9">
        <v>1164.0360000000001</v>
      </c>
      <c r="CT1255" s="9">
        <v>1163.6869999999999</v>
      </c>
      <c r="CU1255" s="9">
        <v>1370.1969999999999</v>
      </c>
      <c r="CV1255" s="9">
        <v>1485.377</v>
      </c>
      <c r="CW1255" s="9">
        <v>1629.4110000000001</v>
      </c>
      <c r="CX1255" s="9">
        <v>1436.4390000000001</v>
      </c>
      <c r="CY1255" s="9">
        <v>1159.095</v>
      </c>
      <c r="CZ1255" s="9">
        <v>1061.595</v>
      </c>
      <c r="DA1255" s="9">
        <v>1207.2850000000001</v>
      </c>
      <c r="DB1255" s="9">
        <v>1189.0429999999999</v>
      </c>
      <c r="DC1255" s="9">
        <v>1030.309</v>
      </c>
      <c r="DD1255" s="9">
        <v>51.447339999999997</v>
      </c>
      <c r="DE1255" s="9">
        <v>0</v>
      </c>
      <c r="DF1255" s="9">
        <v>0</v>
      </c>
      <c r="DG1255" s="9">
        <v>0</v>
      </c>
    </row>
    <row r="1256" spans="1:111" x14ac:dyDescent="0.25">
      <c r="A1256" s="9" t="s">
        <v>35</v>
      </c>
      <c r="B1256" s="9" t="s">
        <v>15</v>
      </c>
      <c r="C1256" s="9" t="s">
        <v>31</v>
      </c>
      <c r="D1256" s="9" t="s">
        <v>161</v>
      </c>
      <c r="E1256" s="9" t="s">
        <v>188</v>
      </c>
      <c r="F1256" s="9" t="s">
        <v>36</v>
      </c>
      <c r="G1256" s="9">
        <v>2017</v>
      </c>
      <c r="H1256" s="9">
        <v>6</v>
      </c>
      <c r="I1256" s="9">
        <v>1672.319</v>
      </c>
      <c r="J1256" s="9">
        <v>1628.0619999999999</v>
      </c>
      <c r="K1256" s="9">
        <v>1632.84</v>
      </c>
      <c r="L1256" s="9">
        <v>1721.9849999999999</v>
      </c>
      <c r="M1256" s="9">
        <v>1864.7560000000001</v>
      </c>
      <c r="N1256" s="9">
        <v>2428.0529999999999</v>
      </c>
      <c r="O1256" s="9">
        <v>3168.395</v>
      </c>
      <c r="P1256" s="9">
        <v>3963.922</v>
      </c>
      <c r="Q1256" s="9">
        <v>4568.9989999999998</v>
      </c>
      <c r="R1256" s="9">
        <v>4979.9380000000001</v>
      </c>
      <c r="S1256" s="9">
        <v>5327.8220000000001</v>
      </c>
      <c r="T1256" s="9">
        <v>5831.3419999999996</v>
      </c>
      <c r="U1256" s="9">
        <v>6162.875</v>
      </c>
      <c r="V1256" s="9">
        <v>4497.6120000000001</v>
      </c>
      <c r="W1256" s="9">
        <v>4556.3379999999997</v>
      </c>
      <c r="X1256" s="9">
        <v>5048.6220000000003</v>
      </c>
      <c r="Y1256" s="9">
        <v>5274.1679999999997</v>
      </c>
      <c r="Z1256" s="9">
        <v>5302.0360000000001</v>
      </c>
      <c r="AA1256" s="9">
        <v>6209.8040000000001</v>
      </c>
      <c r="AB1256" s="9">
        <v>6402.7430000000004</v>
      </c>
      <c r="AC1256" s="9">
        <v>5503.7709999999997</v>
      </c>
      <c r="AD1256" s="9">
        <v>3411.5639999999999</v>
      </c>
      <c r="AE1256" s="9">
        <v>2565.1149999999998</v>
      </c>
      <c r="AF1256" s="9">
        <v>2523.7080000000001</v>
      </c>
      <c r="AG1256" s="9">
        <v>4949.0249999999996</v>
      </c>
      <c r="AH1256" s="9">
        <v>1738.664</v>
      </c>
      <c r="AI1256" s="9">
        <v>1690.2719999999999</v>
      </c>
      <c r="AJ1256" s="9">
        <v>1680.7260000000001</v>
      </c>
      <c r="AK1256" s="9">
        <v>1764.7919999999999</v>
      </c>
      <c r="AL1256" s="9">
        <v>1920.105</v>
      </c>
      <c r="AM1256" s="9">
        <v>2428.2240000000002</v>
      </c>
      <c r="AN1256" s="9">
        <v>3102.674</v>
      </c>
      <c r="AO1256" s="9">
        <v>3962.6860000000001</v>
      </c>
      <c r="AP1256" s="9">
        <v>4556.8019999999997</v>
      </c>
      <c r="AQ1256" s="9">
        <v>4969.4359999999997</v>
      </c>
      <c r="AR1256" s="9">
        <v>5282.8789999999999</v>
      </c>
      <c r="AS1256" s="9">
        <v>5773.1040000000003</v>
      </c>
      <c r="AT1256" s="9">
        <v>5996.3559999999998</v>
      </c>
      <c r="AU1256" s="9">
        <v>6184.558</v>
      </c>
      <c r="AV1256" s="9">
        <v>6243.2839999999997</v>
      </c>
      <c r="AW1256" s="9">
        <v>6335.4380000000001</v>
      </c>
      <c r="AX1256" s="9">
        <v>6421.1459999999997</v>
      </c>
      <c r="AY1256" s="9">
        <v>6396.5940000000001</v>
      </c>
      <c r="AZ1256" s="9">
        <v>6236.9719999999998</v>
      </c>
      <c r="BA1256" s="9">
        <v>6207.027</v>
      </c>
      <c r="BB1256" s="9">
        <v>5394.33</v>
      </c>
      <c r="BC1256" s="9">
        <v>3364.7359999999999</v>
      </c>
      <c r="BD1256" s="9">
        <v>2575.6610000000001</v>
      </c>
      <c r="BE1256" s="9">
        <v>2534.2530000000002</v>
      </c>
      <c r="BF1256" s="9">
        <v>6329.4189999999999</v>
      </c>
      <c r="BG1256" s="9">
        <v>86</v>
      </c>
      <c r="BH1256" s="9">
        <v>83.625</v>
      </c>
      <c r="BI1256" s="9">
        <v>81.25</v>
      </c>
      <c r="BJ1256" s="9">
        <v>79.5</v>
      </c>
      <c r="BK1256" s="9">
        <v>77.25</v>
      </c>
      <c r="BL1256" s="9">
        <v>75.875</v>
      </c>
      <c r="BM1256" s="9">
        <v>76</v>
      </c>
      <c r="BN1256" s="9">
        <v>79.875</v>
      </c>
      <c r="BO1256" s="9">
        <v>83.5</v>
      </c>
      <c r="BP1256" s="9">
        <v>87.125</v>
      </c>
      <c r="BQ1256" s="9">
        <v>90.625</v>
      </c>
      <c r="BR1256" s="9">
        <v>94.25</v>
      </c>
      <c r="BS1256" s="9">
        <v>97.5</v>
      </c>
      <c r="BT1256" s="9">
        <v>100.25</v>
      </c>
      <c r="BU1256" s="9">
        <v>102.875</v>
      </c>
      <c r="BV1256" s="9">
        <v>104.375</v>
      </c>
      <c r="BW1256" s="9">
        <v>105.375</v>
      </c>
      <c r="BX1256" s="9">
        <v>105.375</v>
      </c>
      <c r="BY1256" s="9">
        <v>104</v>
      </c>
      <c r="BZ1256" s="9">
        <v>102.125</v>
      </c>
      <c r="CA1256" s="9">
        <v>99.375</v>
      </c>
      <c r="CB1256" s="9">
        <v>95.875</v>
      </c>
      <c r="CC1256" s="9">
        <v>91.75</v>
      </c>
      <c r="CD1256" s="9">
        <v>88.375</v>
      </c>
      <c r="CE1256" s="9">
        <v>3816.393</v>
      </c>
      <c r="CF1256" s="9">
        <v>3475.37</v>
      </c>
      <c r="CG1256" s="9">
        <v>2804.8960000000002</v>
      </c>
      <c r="CH1256" s="9">
        <v>2184.2159999999999</v>
      </c>
      <c r="CI1256" s="9">
        <v>1608.2719999999999</v>
      </c>
      <c r="CJ1256" s="9">
        <v>1198.163</v>
      </c>
      <c r="CK1256" s="9">
        <v>1112.51</v>
      </c>
      <c r="CL1256" s="9">
        <v>1028.376</v>
      </c>
      <c r="CM1256" s="9">
        <v>1445.0989999999999</v>
      </c>
      <c r="CN1256" s="9">
        <v>1481.18</v>
      </c>
      <c r="CO1256" s="9">
        <v>1853.962</v>
      </c>
      <c r="CP1256" s="9">
        <v>2459.1930000000002</v>
      </c>
      <c r="CQ1256" s="9">
        <v>2798.904</v>
      </c>
      <c r="CR1256" s="9">
        <v>3205.7539999999999</v>
      </c>
      <c r="CS1256" s="9">
        <v>3163.0920000000001</v>
      </c>
      <c r="CT1256" s="9">
        <v>3101.5070000000001</v>
      </c>
      <c r="CU1256" s="9">
        <v>3299.4070000000002</v>
      </c>
      <c r="CV1256" s="9">
        <v>3314.0430000000001</v>
      </c>
      <c r="CW1256" s="9">
        <v>3200.681</v>
      </c>
      <c r="CX1256" s="9">
        <v>3079.4290000000001</v>
      </c>
      <c r="CY1256" s="9">
        <v>4265.9350000000004</v>
      </c>
      <c r="CZ1256" s="9">
        <v>3086.8270000000002</v>
      </c>
      <c r="DA1256" s="9">
        <v>3789.4259999999999</v>
      </c>
      <c r="DB1256" s="9">
        <v>3760.248</v>
      </c>
      <c r="DC1256" s="9">
        <v>2854.2159999999999</v>
      </c>
      <c r="DD1256" s="9">
        <v>51.447339999999997</v>
      </c>
      <c r="DE1256" s="9">
        <v>0</v>
      </c>
      <c r="DF1256" s="9">
        <v>0</v>
      </c>
      <c r="DG1256" s="9">
        <v>0</v>
      </c>
    </row>
    <row r="1257" spans="1:111" x14ac:dyDescent="0.25">
      <c r="A1257" s="9" t="s">
        <v>35</v>
      </c>
      <c r="B1257" s="9" t="s">
        <v>15</v>
      </c>
      <c r="C1257" s="9" t="s">
        <v>31</v>
      </c>
      <c r="D1257" s="9" t="s">
        <v>161</v>
      </c>
      <c r="E1257" s="9" t="s">
        <v>188</v>
      </c>
      <c r="F1257" s="9" t="s">
        <v>36</v>
      </c>
      <c r="G1257" s="9">
        <v>2017</v>
      </c>
      <c r="H1257" s="9">
        <v>7</v>
      </c>
      <c r="I1257" s="9">
        <v>1868.4939999999999</v>
      </c>
      <c r="J1257" s="9">
        <v>1862.5650000000001</v>
      </c>
      <c r="K1257" s="9">
        <v>1962.213</v>
      </c>
      <c r="L1257" s="9">
        <v>2107.5030000000002</v>
      </c>
      <c r="M1257" s="9">
        <v>2289.5</v>
      </c>
      <c r="N1257" s="9">
        <v>2922.3110000000001</v>
      </c>
      <c r="O1257" s="9">
        <v>3766.3969999999999</v>
      </c>
      <c r="P1257" s="9">
        <v>4468.34</v>
      </c>
      <c r="Q1257" s="9">
        <v>5051.7690000000002</v>
      </c>
      <c r="R1257" s="9">
        <v>5414.4880000000003</v>
      </c>
      <c r="S1257" s="9">
        <v>5667.2629999999999</v>
      </c>
      <c r="T1257" s="9">
        <v>6200.4579999999996</v>
      </c>
      <c r="U1257" s="9">
        <v>6472.9549999999999</v>
      </c>
      <c r="V1257" s="9">
        <v>5170.0709999999999</v>
      </c>
      <c r="W1257" s="9">
        <v>5223.5379999999996</v>
      </c>
      <c r="X1257" s="9">
        <v>5626.8220000000001</v>
      </c>
      <c r="Y1257" s="9">
        <v>5906.4709999999995</v>
      </c>
      <c r="Z1257" s="9">
        <v>5995.3919999999998</v>
      </c>
      <c r="AA1257" s="9">
        <v>6682.009</v>
      </c>
      <c r="AB1257" s="9">
        <v>6687.5559999999996</v>
      </c>
      <c r="AC1257" s="9">
        <v>5803.5860000000002</v>
      </c>
      <c r="AD1257" s="9">
        <v>3728.1550000000002</v>
      </c>
      <c r="AE1257" s="9">
        <v>2859.1170000000002</v>
      </c>
      <c r="AF1257" s="9">
        <v>2831.0659999999998</v>
      </c>
      <c r="AG1257" s="9">
        <v>5603.3149999999996</v>
      </c>
      <c r="AH1257" s="9">
        <v>1960.8910000000001</v>
      </c>
      <c r="AI1257" s="9">
        <v>1926.6869999999999</v>
      </c>
      <c r="AJ1257" s="9">
        <v>1946.79</v>
      </c>
      <c r="AK1257" s="9">
        <v>2060.3209999999999</v>
      </c>
      <c r="AL1257" s="9">
        <v>2324.7440000000001</v>
      </c>
      <c r="AM1257" s="9">
        <v>2919.7080000000001</v>
      </c>
      <c r="AN1257" s="9">
        <v>3683.0149999999999</v>
      </c>
      <c r="AO1257" s="9">
        <v>4535.8900000000003</v>
      </c>
      <c r="AP1257" s="9">
        <v>5105.085</v>
      </c>
      <c r="AQ1257" s="9">
        <v>5450.7240000000002</v>
      </c>
      <c r="AR1257" s="9">
        <v>5752.6180000000004</v>
      </c>
      <c r="AS1257" s="9">
        <v>6194.2650000000003</v>
      </c>
      <c r="AT1257" s="9">
        <v>6408.0460000000003</v>
      </c>
      <c r="AU1257" s="9">
        <v>6557.1689999999999</v>
      </c>
      <c r="AV1257" s="9">
        <v>6610.6369999999997</v>
      </c>
      <c r="AW1257" s="9">
        <v>6710.3990000000003</v>
      </c>
      <c r="AX1257" s="9">
        <v>6806.4679999999998</v>
      </c>
      <c r="AY1257" s="9">
        <v>6809.38</v>
      </c>
      <c r="AZ1257" s="9">
        <v>6685.8069999999998</v>
      </c>
      <c r="BA1257" s="9">
        <v>6644.1469999999999</v>
      </c>
      <c r="BB1257" s="9">
        <v>5679.96</v>
      </c>
      <c r="BC1257" s="9">
        <v>3621.7420000000002</v>
      </c>
      <c r="BD1257" s="9">
        <v>2828.0630000000001</v>
      </c>
      <c r="BE1257" s="9">
        <v>2800.0120000000002</v>
      </c>
      <c r="BF1257" s="9">
        <v>6713.7830000000004</v>
      </c>
      <c r="BG1257" s="9">
        <v>84.25</v>
      </c>
      <c r="BH1257" s="9">
        <v>82.375</v>
      </c>
      <c r="BI1257" s="9">
        <v>80.625</v>
      </c>
      <c r="BJ1257" s="9">
        <v>78.5</v>
      </c>
      <c r="BK1257" s="9">
        <v>77.25</v>
      </c>
      <c r="BL1257" s="9">
        <v>76.25</v>
      </c>
      <c r="BM1257" s="9">
        <v>76.625</v>
      </c>
      <c r="BN1257" s="9">
        <v>79.875</v>
      </c>
      <c r="BO1257" s="9">
        <v>84.5</v>
      </c>
      <c r="BP1257" s="9">
        <v>88.5</v>
      </c>
      <c r="BQ1257" s="9">
        <v>92.375</v>
      </c>
      <c r="BR1257" s="9">
        <v>95.75</v>
      </c>
      <c r="BS1257" s="9">
        <v>98.875</v>
      </c>
      <c r="BT1257" s="9">
        <v>101.5</v>
      </c>
      <c r="BU1257" s="9">
        <v>103.75</v>
      </c>
      <c r="BV1257" s="9">
        <v>105.375</v>
      </c>
      <c r="BW1257" s="9">
        <v>106.625</v>
      </c>
      <c r="BX1257" s="9">
        <v>106.875</v>
      </c>
      <c r="BY1257" s="9">
        <v>105.625</v>
      </c>
      <c r="BZ1257" s="9">
        <v>103.375</v>
      </c>
      <c r="CA1257" s="9">
        <v>100</v>
      </c>
      <c r="CB1257" s="9">
        <v>97.25</v>
      </c>
      <c r="CC1257" s="9">
        <v>94.875</v>
      </c>
      <c r="CD1257" s="9">
        <v>91.5</v>
      </c>
      <c r="CE1257" s="9">
        <v>4074.5410000000002</v>
      </c>
      <c r="CF1257" s="9">
        <v>3537.3910000000001</v>
      </c>
      <c r="CG1257" s="9">
        <v>3054.9830000000002</v>
      </c>
      <c r="CH1257" s="9">
        <v>2527.8519999999999</v>
      </c>
      <c r="CI1257" s="9">
        <v>2036.93</v>
      </c>
      <c r="CJ1257" s="9">
        <v>1920.989</v>
      </c>
      <c r="CK1257" s="9">
        <v>2345.7620000000002</v>
      </c>
      <c r="CL1257" s="9">
        <v>2166.1480000000001</v>
      </c>
      <c r="CM1257" s="9">
        <v>3584.85</v>
      </c>
      <c r="CN1257" s="9">
        <v>3032.1439999999998</v>
      </c>
      <c r="CO1257" s="9">
        <v>3310.0830000000001</v>
      </c>
      <c r="CP1257" s="9">
        <v>3622.5819999999999</v>
      </c>
      <c r="CQ1257" s="9">
        <v>4085.7429999999999</v>
      </c>
      <c r="CR1257" s="9">
        <v>4498.9160000000002</v>
      </c>
      <c r="CS1257" s="9">
        <v>4452.4170000000004</v>
      </c>
      <c r="CT1257" s="9">
        <v>4500.2479999999996</v>
      </c>
      <c r="CU1257" s="9">
        <v>5526.3590000000004</v>
      </c>
      <c r="CV1257" s="9">
        <v>6167.63</v>
      </c>
      <c r="CW1257" s="9">
        <v>7067.049</v>
      </c>
      <c r="CX1257" s="9">
        <v>6172.9049999999997</v>
      </c>
      <c r="CY1257" s="9">
        <v>4193.6949999999997</v>
      </c>
      <c r="CZ1257" s="9">
        <v>3867.6280000000002</v>
      </c>
      <c r="DA1257" s="9">
        <v>4838.8689999999997</v>
      </c>
      <c r="DB1257" s="9">
        <v>4785.3029999999999</v>
      </c>
      <c r="DC1257" s="9">
        <v>3854.0320000000002</v>
      </c>
      <c r="DD1257" s="9">
        <v>51.447339999999997</v>
      </c>
      <c r="DE1257" s="9">
        <v>0</v>
      </c>
      <c r="DF1257" s="9">
        <v>0</v>
      </c>
      <c r="DG1257" s="9">
        <v>0</v>
      </c>
    </row>
    <row r="1258" spans="1:111" x14ac:dyDescent="0.25">
      <c r="A1258" s="9" t="s">
        <v>35</v>
      </c>
      <c r="B1258" s="9" t="s">
        <v>15</v>
      </c>
      <c r="C1258" s="9" t="s">
        <v>31</v>
      </c>
      <c r="D1258" s="9" t="s">
        <v>161</v>
      </c>
      <c r="E1258" s="9" t="s">
        <v>188</v>
      </c>
      <c r="F1258" s="9" t="s">
        <v>36</v>
      </c>
      <c r="G1258" s="9">
        <v>2017</v>
      </c>
      <c r="H1258" s="9">
        <v>8</v>
      </c>
      <c r="I1258" s="9">
        <v>1749.8689999999999</v>
      </c>
      <c r="J1258" s="9">
        <v>1719.806</v>
      </c>
      <c r="K1258" s="9">
        <v>1806.2329999999999</v>
      </c>
      <c r="L1258" s="9">
        <v>1801.28</v>
      </c>
      <c r="M1258" s="9">
        <v>1965.184</v>
      </c>
      <c r="N1258" s="9">
        <v>2575.3090000000002</v>
      </c>
      <c r="O1258" s="9">
        <v>3203.502</v>
      </c>
      <c r="P1258" s="9">
        <v>3961.5250000000001</v>
      </c>
      <c r="Q1258" s="9">
        <v>4431.3580000000002</v>
      </c>
      <c r="R1258" s="9">
        <v>4788.6369999999997</v>
      </c>
      <c r="S1258" s="9">
        <v>5150.1859999999997</v>
      </c>
      <c r="T1258" s="9">
        <v>5644.7110000000002</v>
      </c>
      <c r="U1258" s="9">
        <v>6034.5479999999998</v>
      </c>
      <c r="V1258" s="9">
        <v>4303.9859999999999</v>
      </c>
      <c r="W1258" s="9">
        <v>4353.7619999999997</v>
      </c>
      <c r="X1258" s="9">
        <v>4943.1980000000003</v>
      </c>
      <c r="Y1258" s="9">
        <v>5112.0410000000002</v>
      </c>
      <c r="Z1258" s="9">
        <v>5050.9970000000003</v>
      </c>
      <c r="AA1258" s="9">
        <v>6007.0739999999996</v>
      </c>
      <c r="AB1258" s="9">
        <v>6267.5450000000001</v>
      </c>
      <c r="AC1258" s="9">
        <v>5265.8090000000002</v>
      </c>
      <c r="AD1258" s="9">
        <v>3408.259</v>
      </c>
      <c r="AE1258" s="9">
        <v>2659.5230000000001</v>
      </c>
      <c r="AF1258" s="9">
        <v>2642.4340000000002</v>
      </c>
      <c r="AG1258" s="9">
        <v>4765.1139999999996</v>
      </c>
      <c r="AH1258" s="9">
        <v>1782.653</v>
      </c>
      <c r="AI1258" s="9">
        <v>1736.4870000000001</v>
      </c>
      <c r="AJ1258" s="9">
        <v>1790.7909999999999</v>
      </c>
      <c r="AK1258" s="9">
        <v>1826.0250000000001</v>
      </c>
      <c r="AL1258" s="9">
        <v>2044.2070000000001</v>
      </c>
      <c r="AM1258" s="9">
        <v>2634.0909999999999</v>
      </c>
      <c r="AN1258" s="9">
        <v>3155.297</v>
      </c>
      <c r="AO1258" s="9">
        <v>3885.0250000000001</v>
      </c>
      <c r="AP1258" s="9">
        <v>4416.0020000000004</v>
      </c>
      <c r="AQ1258" s="9">
        <v>4793.9189999999999</v>
      </c>
      <c r="AR1258" s="9">
        <v>5125.3779999999997</v>
      </c>
      <c r="AS1258" s="9">
        <v>5648.3450000000003</v>
      </c>
      <c r="AT1258" s="9">
        <v>5888.8019999999997</v>
      </c>
      <c r="AU1258" s="9">
        <v>6046.2470000000003</v>
      </c>
      <c r="AV1258" s="9">
        <v>6096.0240000000003</v>
      </c>
      <c r="AW1258" s="9">
        <v>6212.6469999999999</v>
      </c>
      <c r="AX1258" s="9">
        <v>6322.0739999999996</v>
      </c>
      <c r="AY1258" s="9">
        <v>6307.86</v>
      </c>
      <c r="AZ1258" s="9">
        <v>6280.5950000000003</v>
      </c>
      <c r="BA1258" s="9">
        <v>6185.8069999999998</v>
      </c>
      <c r="BB1258" s="9">
        <v>5254.058</v>
      </c>
      <c r="BC1258" s="9">
        <v>3218.6779999999999</v>
      </c>
      <c r="BD1258" s="9">
        <v>2517.877</v>
      </c>
      <c r="BE1258" s="9">
        <v>2500.7869999999998</v>
      </c>
      <c r="BF1258" s="9">
        <v>6208.6620000000003</v>
      </c>
      <c r="BG1258" s="9">
        <v>84.75</v>
      </c>
      <c r="BH1258" s="9">
        <v>82.375</v>
      </c>
      <c r="BI1258" s="9">
        <v>79</v>
      </c>
      <c r="BJ1258" s="9">
        <v>77</v>
      </c>
      <c r="BK1258" s="9">
        <v>75.375</v>
      </c>
      <c r="BL1258" s="9">
        <v>74.75</v>
      </c>
      <c r="BM1258" s="9">
        <v>74.375</v>
      </c>
      <c r="BN1258" s="9">
        <v>76</v>
      </c>
      <c r="BO1258" s="9">
        <v>81.25</v>
      </c>
      <c r="BP1258" s="9">
        <v>86.625</v>
      </c>
      <c r="BQ1258" s="9">
        <v>90.875</v>
      </c>
      <c r="BR1258" s="9">
        <v>94.5</v>
      </c>
      <c r="BS1258" s="9">
        <v>98.375</v>
      </c>
      <c r="BT1258" s="9">
        <v>101</v>
      </c>
      <c r="BU1258" s="9">
        <v>103.25</v>
      </c>
      <c r="BV1258" s="9">
        <v>104.625</v>
      </c>
      <c r="BW1258" s="9">
        <v>105.25</v>
      </c>
      <c r="BX1258" s="9">
        <v>105.375</v>
      </c>
      <c r="BY1258" s="9">
        <v>103.25</v>
      </c>
      <c r="BZ1258" s="9">
        <v>98.125</v>
      </c>
      <c r="CA1258" s="9">
        <v>94.625</v>
      </c>
      <c r="CB1258" s="9">
        <v>92.875</v>
      </c>
      <c r="CC1258" s="9">
        <v>91.625</v>
      </c>
      <c r="CD1258" s="9">
        <v>87.875</v>
      </c>
      <c r="CE1258" s="9">
        <v>3646.5619999999999</v>
      </c>
      <c r="CF1258" s="9">
        <v>3334.665</v>
      </c>
      <c r="CG1258" s="9">
        <v>2763.232</v>
      </c>
      <c r="CH1258" s="9">
        <v>2185.1060000000002</v>
      </c>
      <c r="CI1258" s="9">
        <v>1643.8979999999999</v>
      </c>
      <c r="CJ1258" s="9">
        <v>1316.8579999999999</v>
      </c>
      <c r="CK1258" s="9">
        <v>1270.4380000000001</v>
      </c>
      <c r="CL1258" s="9">
        <v>1212.0920000000001</v>
      </c>
      <c r="CM1258" s="9">
        <v>1576.4649999999999</v>
      </c>
      <c r="CN1258" s="9">
        <v>1629.316</v>
      </c>
      <c r="CO1258" s="9">
        <v>1959.481</v>
      </c>
      <c r="CP1258" s="9">
        <v>2504.1860000000001</v>
      </c>
      <c r="CQ1258" s="9">
        <v>2883.4679999999998</v>
      </c>
      <c r="CR1258" s="9">
        <v>3248.61</v>
      </c>
      <c r="CS1258" s="9">
        <v>3217.2190000000001</v>
      </c>
      <c r="CT1258" s="9">
        <v>3142.123</v>
      </c>
      <c r="CU1258" s="9">
        <v>3306.4720000000002</v>
      </c>
      <c r="CV1258" s="9">
        <v>3354.96</v>
      </c>
      <c r="CW1258" s="9">
        <v>3267.9360000000001</v>
      </c>
      <c r="CX1258" s="9">
        <v>3203.8960000000002</v>
      </c>
      <c r="CY1258" s="9">
        <v>3967.1289999999999</v>
      </c>
      <c r="CZ1258" s="9">
        <v>3413.098</v>
      </c>
      <c r="DA1258" s="9">
        <v>4174.6850000000004</v>
      </c>
      <c r="DB1258" s="9">
        <v>4117.8609999999999</v>
      </c>
      <c r="DC1258" s="9">
        <v>2794.306</v>
      </c>
      <c r="DD1258" s="9">
        <v>51.447339999999997</v>
      </c>
      <c r="DE1258" s="9">
        <v>0</v>
      </c>
      <c r="DF1258" s="9">
        <v>0</v>
      </c>
      <c r="DG1258" s="9">
        <v>0</v>
      </c>
    </row>
    <row r="1259" spans="1:111" x14ac:dyDescent="0.25">
      <c r="A1259" s="9" t="s">
        <v>35</v>
      </c>
      <c r="B1259" s="9" t="s">
        <v>15</v>
      </c>
      <c r="C1259" s="9" t="s">
        <v>31</v>
      </c>
      <c r="D1259" s="9" t="s">
        <v>161</v>
      </c>
      <c r="E1259" s="9" t="s">
        <v>188</v>
      </c>
      <c r="F1259" s="9" t="s">
        <v>36</v>
      </c>
      <c r="G1259" s="9">
        <v>2017</v>
      </c>
      <c r="H1259" s="9">
        <v>9</v>
      </c>
      <c r="I1259" s="9">
        <v>1449.212</v>
      </c>
      <c r="J1259" s="9">
        <v>1410.431</v>
      </c>
      <c r="K1259" s="9">
        <v>1401.6320000000001</v>
      </c>
      <c r="L1259" s="9">
        <v>1512.117</v>
      </c>
      <c r="M1259" s="9">
        <v>1670.761</v>
      </c>
      <c r="N1259" s="9">
        <v>2307.0659999999998</v>
      </c>
      <c r="O1259" s="9">
        <v>2635.7829999999999</v>
      </c>
      <c r="P1259" s="9">
        <v>3287.5340000000001</v>
      </c>
      <c r="Q1259" s="9">
        <v>3764.241</v>
      </c>
      <c r="R1259" s="9">
        <v>4223.8729999999996</v>
      </c>
      <c r="S1259" s="9">
        <v>4581.6319999999996</v>
      </c>
      <c r="T1259" s="9">
        <v>5136.6989999999996</v>
      </c>
      <c r="U1259" s="9">
        <v>5529.6360000000004</v>
      </c>
      <c r="V1259" s="9">
        <v>3954.308</v>
      </c>
      <c r="W1259" s="9">
        <v>3995.4789999999998</v>
      </c>
      <c r="X1259" s="9">
        <v>4560.2979999999998</v>
      </c>
      <c r="Y1259" s="9">
        <v>4804.9380000000001</v>
      </c>
      <c r="Z1259" s="9">
        <v>4836.07</v>
      </c>
      <c r="AA1259" s="9">
        <v>6050.3389999999999</v>
      </c>
      <c r="AB1259" s="9">
        <v>5852.8270000000002</v>
      </c>
      <c r="AC1259" s="9">
        <v>4843.01</v>
      </c>
      <c r="AD1259" s="9">
        <v>3001.7669999999998</v>
      </c>
      <c r="AE1259" s="9">
        <v>2339.3690000000001</v>
      </c>
      <c r="AF1259" s="9">
        <v>2315.6550000000002</v>
      </c>
      <c r="AG1259" s="9">
        <v>4445.5200000000004</v>
      </c>
      <c r="AH1259" s="9">
        <v>1555.7360000000001</v>
      </c>
      <c r="AI1259" s="9">
        <v>1522.22</v>
      </c>
      <c r="AJ1259" s="9">
        <v>1492.96</v>
      </c>
      <c r="AK1259" s="9">
        <v>1524.5809999999999</v>
      </c>
      <c r="AL1259" s="9">
        <v>1709.7750000000001</v>
      </c>
      <c r="AM1259" s="9">
        <v>2271.8229999999999</v>
      </c>
      <c r="AN1259" s="9">
        <v>2578.3409999999999</v>
      </c>
      <c r="AO1259" s="9">
        <v>3294.654</v>
      </c>
      <c r="AP1259" s="9">
        <v>3818.2629999999999</v>
      </c>
      <c r="AQ1259" s="9">
        <v>4279.4880000000003</v>
      </c>
      <c r="AR1259" s="9">
        <v>4637.6369999999997</v>
      </c>
      <c r="AS1259" s="9">
        <v>5162.7039999999997</v>
      </c>
      <c r="AT1259" s="9">
        <v>5406.16</v>
      </c>
      <c r="AU1259" s="9">
        <v>5582.8530000000001</v>
      </c>
      <c r="AV1259" s="9">
        <v>5624.0240000000003</v>
      </c>
      <c r="AW1259" s="9">
        <v>5723.0609999999997</v>
      </c>
      <c r="AX1259" s="9">
        <v>5863.8389999999999</v>
      </c>
      <c r="AY1259" s="9">
        <v>5871.4489999999996</v>
      </c>
      <c r="AZ1259" s="9">
        <v>6081.0789999999997</v>
      </c>
      <c r="BA1259" s="9">
        <v>5690.3670000000002</v>
      </c>
      <c r="BB1259" s="9">
        <v>4737.8280000000004</v>
      </c>
      <c r="BC1259" s="9">
        <v>2923.25</v>
      </c>
      <c r="BD1259" s="9">
        <v>2283.8890000000001</v>
      </c>
      <c r="BE1259" s="9">
        <v>2260.1750000000002</v>
      </c>
      <c r="BF1259" s="9">
        <v>5748.1710000000003</v>
      </c>
      <c r="BG1259" s="9">
        <v>82.625</v>
      </c>
      <c r="BH1259" s="9">
        <v>78.875</v>
      </c>
      <c r="BI1259" s="9">
        <v>76.875</v>
      </c>
      <c r="BJ1259" s="9">
        <v>75.5</v>
      </c>
      <c r="BK1259" s="9">
        <v>74.25</v>
      </c>
      <c r="BL1259" s="9">
        <v>73</v>
      </c>
      <c r="BM1259" s="9">
        <v>72.125</v>
      </c>
      <c r="BN1259" s="9">
        <v>73.125</v>
      </c>
      <c r="BO1259" s="9">
        <v>77.5</v>
      </c>
      <c r="BP1259" s="9">
        <v>83.5</v>
      </c>
      <c r="BQ1259" s="9">
        <v>88.5</v>
      </c>
      <c r="BR1259" s="9">
        <v>92</v>
      </c>
      <c r="BS1259" s="9">
        <v>95.375</v>
      </c>
      <c r="BT1259" s="9">
        <v>98.25</v>
      </c>
      <c r="BU1259" s="9">
        <v>100.25</v>
      </c>
      <c r="BV1259" s="9">
        <v>101.625</v>
      </c>
      <c r="BW1259" s="9">
        <v>102.375</v>
      </c>
      <c r="BX1259" s="9">
        <v>102.375</v>
      </c>
      <c r="BY1259" s="9">
        <v>99.875</v>
      </c>
      <c r="BZ1259" s="9">
        <v>96.875</v>
      </c>
      <c r="CA1259" s="9">
        <v>93.375</v>
      </c>
      <c r="CB1259" s="9">
        <v>91.5</v>
      </c>
      <c r="CC1259" s="9">
        <v>89.25</v>
      </c>
      <c r="CD1259" s="9">
        <v>86.125</v>
      </c>
      <c r="CE1259" s="9">
        <v>813.39030000000002</v>
      </c>
      <c r="CF1259" s="9">
        <v>737.51220000000001</v>
      </c>
      <c r="CG1259" s="9">
        <v>609.36040000000003</v>
      </c>
      <c r="CH1259" s="9">
        <v>572.40279999999996</v>
      </c>
      <c r="CI1259" s="9">
        <v>448.20979999999997</v>
      </c>
      <c r="CJ1259" s="9">
        <v>429.90699999999998</v>
      </c>
      <c r="CK1259" s="9">
        <v>510.73899999999998</v>
      </c>
      <c r="CL1259" s="9">
        <v>472.85849999999999</v>
      </c>
      <c r="CM1259" s="9">
        <v>843.40129999999999</v>
      </c>
      <c r="CN1259" s="9">
        <v>739.52700000000004</v>
      </c>
      <c r="CO1259" s="9">
        <v>751.60490000000004</v>
      </c>
      <c r="CP1259" s="9">
        <v>903.23170000000005</v>
      </c>
      <c r="CQ1259" s="9">
        <v>1017.841</v>
      </c>
      <c r="CR1259" s="9">
        <v>1125.683</v>
      </c>
      <c r="CS1259" s="9">
        <v>1079.164</v>
      </c>
      <c r="CT1259" s="9">
        <v>1085.3989999999999</v>
      </c>
      <c r="CU1259" s="9">
        <v>1267.5820000000001</v>
      </c>
      <c r="CV1259" s="9">
        <v>1394.905</v>
      </c>
      <c r="CW1259" s="9">
        <v>1593.579</v>
      </c>
      <c r="CX1259" s="9">
        <v>1397.8879999999999</v>
      </c>
      <c r="CY1259" s="9">
        <v>1023.223</v>
      </c>
      <c r="CZ1259" s="9">
        <v>922.42719999999997</v>
      </c>
      <c r="DA1259" s="9">
        <v>1051.847</v>
      </c>
      <c r="DB1259" s="9">
        <v>1019.273</v>
      </c>
      <c r="DC1259" s="9">
        <v>963.61279999999999</v>
      </c>
      <c r="DD1259" s="9">
        <v>51.447339999999997</v>
      </c>
      <c r="DE1259" s="9">
        <v>0</v>
      </c>
      <c r="DF1259" s="9">
        <v>0</v>
      </c>
      <c r="DG1259" s="9">
        <v>0</v>
      </c>
    </row>
    <row r="1260" spans="1:111" x14ac:dyDescent="0.25">
      <c r="A1260" s="9" t="s">
        <v>35</v>
      </c>
      <c r="B1260" s="9" t="s">
        <v>15</v>
      </c>
      <c r="C1260" s="9" t="s">
        <v>31</v>
      </c>
      <c r="D1260" s="9" t="s">
        <v>161</v>
      </c>
      <c r="E1260" s="9" t="s">
        <v>188</v>
      </c>
      <c r="F1260" s="9" t="s">
        <v>36</v>
      </c>
      <c r="G1260" s="9">
        <v>2017</v>
      </c>
      <c r="H1260" s="9">
        <v>10</v>
      </c>
      <c r="I1260" s="9">
        <v>1182.896</v>
      </c>
      <c r="J1260" s="9">
        <v>1150.604</v>
      </c>
      <c r="K1260" s="9">
        <v>1142.6379999999999</v>
      </c>
      <c r="L1260" s="9">
        <v>1205.3589999999999</v>
      </c>
      <c r="M1260" s="9">
        <v>1380.6849999999999</v>
      </c>
      <c r="N1260" s="9">
        <v>1841.902</v>
      </c>
      <c r="O1260" s="9">
        <v>2092.6320000000001</v>
      </c>
      <c r="P1260" s="9">
        <v>2694.5810000000001</v>
      </c>
      <c r="Q1260" s="9">
        <v>2982.616</v>
      </c>
      <c r="R1260" s="9">
        <v>3405.7460000000001</v>
      </c>
      <c r="S1260" s="9">
        <v>3728.0749999999998</v>
      </c>
      <c r="T1260" s="9">
        <v>4207.9179999999997</v>
      </c>
      <c r="U1260" s="9">
        <v>4582.9639999999999</v>
      </c>
      <c r="V1260" s="9">
        <v>3037.1129999999998</v>
      </c>
      <c r="W1260" s="9">
        <v>3074.3440000000001</v>
      </c>
      <c r="X1260" s="9">
        <v>3632.5659999999998</v>
      </c>
      <c r="Y1260" s="9">
        <v>3858.9670000000001</v>
      </c>
      <c r="Z1260" s="9">
        <v>4202.1120000000001</v>
      </c>
      <c r="AA1260" s="9">
        <v>5172.0690000000004</v>
      </c>
      <c r="AB1260" s="9">
        <v>4951.6880000000001</v>
      </c>
      <c r="AC1260" s="9">
        <v>4108.7560000000003</v>
      </c>
      <c r="AD1260" s="9">
        <v>2537.5030000000002</v>
      </c>
      <c r="AE1260" s="9">
        <v>1908.8230000000001</v>
      </c>
      <c r="AF1260" s="9">
        <v>1884.011</v>
      </c>
      <c r="AG1260" s="9">
        <v>3580.585</v>
      </c>
      <c r="AH1260" s="9">
        <v>1276.9849999999999</v>
      </c>
      <c r="AI1260" s="9">
        <v>1248.162</v>
      </c>
      <c r="AJ1260" s="9">
        <v>1223.6030000000001</v>
      </c>
      <c r="AK1260" s="9">
        <v>1236.3309999999999</v>
      </c>
      <c r="AL1260" s="9">
        <v>1423.624</v>
      </c>
      <c r="AM1260" s="9">
        <v>1795.318</v>
      </c>
      <c r="AN1260" s="9">
        <v>2022.691</v>
      </c>
      <c r="AO1260" s="9">
        <v>2695.4740000000002</v>
      </c>
      <c r="AP1260" s="9">
        <v>3045.4789999999998</v>
      </c>
      <c r="AQ1260" s="9">
        <v>3467.462</v>
      </c>
      <c r="AR1260" s="9">
        <v>3788.395</v>
      </c>
      <c r="AS1260" s="9">
        <v>4246.5609999999997</v>
      </c>
      <c r="AT1260" s="9">
        <v>4472.3829999999998</v>
      </c>
      <c r="AU1260" s="9">
        <v>4638.5320000000002</v>
      </c>
      <c r="AV1260" s="9">
        <v>4675.7640000000001</v>
      </c>
      <c r="AW1260" s="9">
        <v>4774.6030000000001</v>
      </c>
      <c r="AX1260" s="9">
        <v>4902.1930000000002</v>
      </c>
      <c r="AY1260" s="9">
        <v>5225.4740000000002</v>
      </c>
      <c r="AZ1260" s="9">
        <v>5204.3869999999997</v>
      </c>
      <c r="BA1260" s="9">
        <v>4801.7979999999998</v>
      </c>
      <c r="BB1260" s="9">
        <v>3997.0659999999998</v>
      </c>
      <c r="BC1260" s="9">
        <v>2468.893</v>
      </c>
      <c r="BD1260" s="9">
        <v>1866.8040000000001</v>
      </c>
      <c r="BE1260" s="9">
        <v>1841.9929999999999</v>
      </c>
      <c r="BF1260" s="9">
        <v>4862.7259999999997</v>
      </c>
      <c r="BG1260" s="9">
        <v>69.875</v>
      </c>
      <c r="BH1260" s="9">
        <v>68</v>
      </c>
      <c r="BI1260" s="9">
        <v>66.625</v>
      </c>
      <c r="BJ1260" s="9">
        <v>65.5</v>
      </c>
      <c r="BK1260" s="9">
        <v>64.5</v>
      </c>
      <c r="BL1260" s="9">
        <v>63.5</v>
      </c>
      <c r="BM1260" s="9">
        <v>62.5</v>
      </c>
      <c r="BN1260" s="9">
        <v>62.875</v>
      </c>
      <c r="BO1260" s="9">
        <v>66.625</v>
      </c>
      <c r="BP1260" s="9">
        <v>72.125</v>
      </c>
      <c r="BQ1260" s="9">
        <v>77.125</v>
      </c>
      <c r="BR1260" s="9">
        <v>81.375</v>
      </c>
      <c r="BS1260" s="9">
        <v>85.125</v>
      </c>
      <c r="BT1260" s="9">
        <v>87.875</v>
      </c>
      <c r="BU1260" s="9">
        <v>89.625</v>
      </c>
      <c r="BV1260" s="9">
        <v>90.875</v>
      </c>
      <c r="BW1260" s="9">
        <v>91.625</v>
      </c>
      <c r="BX1260" s="9">
        <v>90.75</v>
      </c>
      <c r="BY1260" s="9">
        <v>87</v>
      </c>
      <c r="BZ1260" s="9">
        <v>82.125</v>
      </c>
      <c r="CA1260" s="9">
        <v>78.25</v>
      </c>
      <c r="CB1260" s="9">
        <v>75.125</v>
      </c>
      <c r="CC1260" s="9">
        <v>72.625</v>
      </c>
      <c r="CD1260" s="9">
        <v>70.75</v>
      </c>
      <c r="CE1260" s="9">
        <v>731.75160000000005</v>
      </c>
      <c r="CF1260" s="9">
        <v>677.54430000000002</v>
      </c>
      <c r="CG1260" s="9">
        <v>584.42510000000004</v>
      </c>
      <c r="CH1260" s="9">
        <v>535.33119999999997</v>
      </c>
      <c r="CI1260" s="9">
        <v>434.73500000000001</v>
      </c>
      <c r="CJ1260" s="9">
        <v>428.90309999999999</v>
      </c>
      <c r="CK1260" s="9">
        <v>523.44690000000003</v>
      </c>
      <c r="CL1260" s="9">
        <v>487.19439999999997</v>
      </c>
      <c r="CM1260" s="9">
        <v>908.94420000000002</v>
      </c>
      <c r="CN1260" s="9">
        <v>773.64059999999995</v>
      </c>
      <c r="CO1260" s="9">
        <v>788.49680000000001</v>
      </c>
      <c r="CP1260" s="9">
        <v>918.40830000000005</v>
      </c>
      <c r="CQ1260" s="9">
        <v>1023.337</v>
      </c>
      <c r="CR1260" s="9">
        <v>1100.654</v>
      </c>
      <c r="CS1260" s="9">
        <v>1059.9269999999999</v>
      </c>
      <c r="CT1260" s="9">
        <v>1079.098</v>
      </c>
      <c r="CU1260" s="9">
        <v>1300.0540000000001</v>
      </c>
      <c r="CV1260" s="9">
        <v>1435.807</v>
      </c>
      <c r="CW1260" s="9">
        <v>1691.3209999999999</v>
      </c>
      <c r="CX1260" s="9">
        <v>1482.652</v>
      </c>
      <c r="CY1260" s="9">
        <v>872.51210000000003</v>
      </c>
      <c r="CZ1260" s="9">
        <v>820.50130000000001</v>
      </c>
      <c r="DA1260" s="9">
        <v>950.6232</v>
      </c>
      <c r="DB1260" s="9">
        <v>961.76679999999999</v>
      </c>
      <c r="DC1260" s="9">
        <v>953.24239999999998</v>
      </c>
      <c r="DD1260" s="9">
        <v>51.447339999999997</v>
      </c>
      <c r="DE1260" s="9">
        <v>0</v>
      </c>
      <c r="DF1260" s="9">
        <v>0</v>
      </c>
      <c r="DG1260" s="9">
        <v>0</v>
      </c>
    </row>
    <row r="1261" spans="1:111" x14ac:dyDescent="0.25">
      <c r="A1261" s="9" t="s">
        <v>35</v>
      </c>
      <c r="B1261" s="9" t="s">
        <v>15</v>
      </c>
      <c r="C1261" s="9" t="s">
        <v>31</v>
      </c>
      <c r="D1261" s="9" t="s">
        <v>161</v>
      </c>
      <c r="E1261" s="9" t="s">
        <v>188</v>
      </c>
      <c r="F1261" s="9" t="s">
        <v>33</v>
      </c>
      <c r="G1261" s="9">
        <v>2017</v>
      </c>
      <c r="H1261" s="9">
        <v>8</v>
      </c>
      <c r="I1261" s="9">
        <v>1823.5350000000001</v>
      </c>
      <c r="J1261" s="9">
        <v>1793.181</v>
      </c>
      <c r="K1261" s="9">
        <v>1881.3</v>
      </c>
      <c r="L1261" s="9">
        <v>1902.8330000000001</v>
      </c>
      <c r="M1261" s="9">
        <v>2055.9720000000002</v>
      </c>
      <c r="N1261" s="9">
        <v>2664.9679999999998</v>
      </c>
      <c r="O1261" s="9">
        <v>3266.4470000000001</v>
      </c>
      <c r="P1261" s="9">
        <v>4031.79</v>
      </c>
      <c r="Q1261" s="9">
        <v>4501.0330000000004</v>
      </c>
      <c r="R1261" s="9">
        <v>4840.6499999999996</v>
      </c>
      <c r="S1261" s="9">
        <v>5195.3789999999999</v>
      </c>
      <c r="T1261" s="9">
        <v>5673.5540000000001</v>
      </c>
      <c r="U1261" s="9">
        <v>6047.1660000000002</v>
      </c>
      <c r="V1261" s="9">
        <v>4320.8209999999999</v>
      </c>
      <c r="W1261" s="9">
        <v>4371.17</v>
      </c>
      <c r="X1261" s="9">
        <v>4962.027</v>
      </c>
      <c r="Y1261" s="9">
        <v>5141.3739999999998</v>
      </c>
      <c r="Z1261" s="9">
        <v>5080.1090000000004</v>
      </c>
      <c r="AA1261" s="9">
        <v>6043.1009999999997</v>
      </c>
      <c r="AB1261" s="9">
        <v>6325.6869999999999</v>
      </c>
      <c r="AC1261" s="9">
        <v>5379.4160000000002</v>
      </c>
      <c r="AD1261" s="9">
        <v>3476.6790000000001</v>
      </c>
      <c r="AE1261" s="9">
        <v>2679.0059999999999</v>
      </c>
      <c r="AF1261" s="9">
        <v>2651.6439999999998</v>
      </c>
      <c r="AG1261" s="9">
        <v>4787.9380000000001</v>
      </c>
      <c r="AH1261" s="9">
        <v>1856.319</v>
      </c>
      <c r="AI1261" s="9">
        <v>1809.8630000000001</v>
      </c>
      <c r="AJ1261" s="9">
        <v>1865.857</v>
      </c>
      <c r="AK1261" s="9">
        <v>1927.578</v>
      </c>
      <c r="AL1261" s="9">
        <v>2134.9940000000001</v>
      </c>
      <c r="AM1261" s="9">
        <v>2723.75</v>
      </c>
      <c r="AN1261" s="9">
        <v>3218.2420000000002</v>
      </c>
      <c r="AO1261" s="9">
        <v>3955.29</v>
      </c>
      <c r="AP1261" s="9">
        <v>4485.6779999999999</v>
      </c>
      <c r="AQ1261" s="9">
        <v>4845.9319999999998</v>
      </c>
      <c r="AR1261" s="9">
        <v>5170.5720000000001</v>
      </c>
      <c r="AS1261" s="9">
        <v>5677.1880000000001</v>
      </c>
      <c r="AT1261" s="9">
        <v>5901.4189999999999</v>
      </c>
      <c r="AU1261" s="9">
        <v>6063.0829999999996</v>
      </c>
      <c r="AV1261" s="9">
        <v>6113.4309999999996</v>
      </c>
      <c r="AW1261" s="9">
        <v>6231.4769999999999</v>
      </c>
      <c r="AX1261" s="9">
        <v>6351.4059999999999</v>
      </c>
      <c r="AY1261" s="9">
        <v>6336.9709999999995</v>
      </c>
      <c r="AZ1261" s="9">
        <v>6316.6220000000003</v>
      </c>
      <c r="BA1261" s="9">
        <v>6243.9489999999996</v>
      </c>
      <c r="BB1261" s="9">
        <v>5367.665</v>
      </c>
      <c r="BC1261" s="9">
        <v>3287.0990000000002</v>
      </c>
      <c r="BD1261" s="9">
        <v>2537.3589999999999</v>
      </c>
      <c r="BE1261" s="9">
        <v>2509.998</v>
      </c>
      <c r="BF1261" s="9">
        <v>6231.4859999999999</v>
      </c>
      <c r="BG1261" s="9">
        <v>84.40625</v>
      </c>
      <c r="BH1261" s="9">
        <v>81.8125</v>
      </c>
      <c r="BI1261" s="9">
        <v>79.4375</v>
      </c>
      <c r="BJ1261" s="9">
        <v>77.625</v>
      </c>
      <c r="BK1261" s="9">
        <v>76.03125</v>
      </c>
      <c r="BL1261" s="9">
        <v>74.96875</v>
      </c>
      <c r="BM1261" s="9">
        <v>74.78125</v>
      </c>
      <c r="BN1261" s="9">
        <v>77.21875</v>
      </c>
      <c r="BO1261" s="9">
        <v>81.6875</v>
      </c>
      <c r="BP1261" s="9">
        <v>86.4375</v>
      </c>
      <c r="BQ1261" s="9">
        <v>90.59375</v>
      </c>
      <c r="BR1261" s="9">
        <v>94.125</v>
      </c>
      <c r="BS1261" s="9">
        <v>97.53125</v>
      </c>
      <c r="BT1261" s="9">
        <v>100.25</v>
      </c>
      <c r="BU1261" s="9">
        <v>102.5313</v>
      </c>
      <c r="BV1261" s="9">
        <v>104</v>
      </c>
      <c r="BW1261" s="9">
        <v>104.9063</v>
      </c>
      <c r="BX1261" s="9">
        <v>105</v>
      </c>
      <c r="BY1261" s="9">
        <v>103.1875</v>
      </c>
      <c r="BZ1261" s="9">
        <v>100.125</v>
      </c>
      <c r="CA1261" s="9">
        <v>96.84375</v>
      </c>
      <c r="CB1261" s="9">
        <v>94.375</v>
      </c>
      <c r="CC1261" s="9">
        <v>91.875</v>
      </c>
      <c r="CD1261" s="9">
        <v>88.46875</v>
      </c>
      <c r="CE1261" s="9">
        <v>3730.5590000000002</v>
      </c>
      <c r="CF1261" s="9">
        <v>3389.34</v>
      </c>
      <c r="CG1261" s="9">
        <v>2803.105</v>
      </c>
      <c r="CH1261" s="9">
        <v>2217.9349999999999</v>
      </c>
      <c r="CI1261" s="9">
        <v>1673.04</v>
      </c>
      <c r="CJ1261" s="9">
        <v>1329.491</v>
      </c>
      <c r="CK1261" s="9">
        <v>1280.087</v>
      </c>
      <c r="CL1261" s="9">
        <v>1215.165</v>
      </c>
      <c r="CM1261" s="9">
        <v>1589.5920000000001</v>
      </c>
      <c r="CN1261" s="9">
        <v>1643.6110000000001</v>
      </c>
      <c r="CO1261" s="9">
        <v>1977.222</v>
      </c>
      <c r="CP1261" s="9">
        <v>2530.317</v>
      </c>
      <c r="CQ1261" s="9">
        <v>2902.0039999999999</v>
      </c>
      <c r="CR1261" s="9">
        <v>3288.1869999999999</v>
      </c>
      <c r="CS1261" s="9">
        <v>3246.6329999999998</v>
      </c>
      <c r="CT1261" s="9">
        <v>3170.8760000000002</v>
      </c>
      <c r="CU1261" s="9">
        <v>3339.4450000000002</v>
      </c>
      <c r="CV1261" s="9">
        <v>3378.3150000000001</v>
      </c>
      <c r="CW1261" s="9">
        <v>3290.2890000000002</v>
      </c>
      <c r="CX1261" s="9">
        <v>3223.8220000000001</v>
      </c>
      <c r="CY1261" s="9">
        <v>4014.424</v>
      </c>
      <c r="CZ1261" s="9">
        <v>3439.6120000000001</v>
      </c>
      <c r="DA1261" s="9">
        <v>4206.5420000000004</v>
      </c>
      <c r="DB1261" s="9">
        <v>4174.3819999999996</v>
      </c>
      <c r="DC1261" s="9">
        <v>2823.0160000000001</v>
      </c>
      <c r="DD1261" s="9">
        <v>51.447339999999997</v>
      </c>
      <c r="DE1261" s="9">
        <v>0</v>
      </c>
      <c r="DF1261" s="9">
        <v>0</v>
      </c>
      <c r="DG1261" s="9">
        <v>0</v>
      </c>
    </row>
    <row r="1262" spans="1:111" x14ac:dyDescent="0.25">
      <c r="A1262" s="9" t="s">
        <v>35</v>
      </c>
      <c r="B1262" s="9" t="s">
        <v>15</v>
      </c>
      <c r="C1262" s="9" t="s">
        <v>6</v>
      </c>
      <c r="D1262" s="9" t="s">
        <v>187</v>
      </c>
      <c r="E1262" s="9" t="s">
        <v>160</v>
      </c>
      <c r="F1262" s="9" t="s">
        <v>36</v>
      </c>
      <c r="G1262" s="9">
        <v>2017</v>
      </c>
      <c r="H1262" s="9">
        <v>5</v>
      </c>
      <c r="BG1262" s="9">
        <v>57.03125</v>
      </c>
      <c r="BH1262" s="9">
        <v>56.1875</v>
      </c>
      <c r="BI1262" s="9">
        <v>55.40625</v>
      </c>
      <c r="BJ1262" s="9">
        <v>55</v>
      </c>
      <c r="BK1262" s="9">
        <v>54.5625</v>
      </c>
      <c r="BL1262" s="9">
        <v>54.15625</v>
      </c>
      <c r="BM1262" s="9">
        <v>54.46875</v>
      </c>
      <c r="BN1262" s="9">
        <v>57.25</v>
      </c>
      <c r="BO1262" s="9">
        <v>61.71875</v>
      </c>
      <c r="BP1262" s="9">
        <v>64.65625</v>
      </c>
      <c r="BQ1262" s="9">
        <v>66.40625</v>
      </c>
      <c r="BR1262" s="9">
        <v>69</v>
      </c>
      <c r="BS1262" s="9">
        <v>71.875</v>
      </c>
      <c r="BT1262" s="9">
        <v>72.40625</v>
      </c>
      <c r="BU1262" s="9">
        <v>72.1875</v>
      </c>
      <c r="BV1262" s="9">
        <v>71.625</v>
      </c>
      <c r="BW1262" s="9">
        <v>70.40625</v>
      </c>
      <c r="BX1262" s="9">
        <v>69.21875</v>
      </c>
      <c r="BY1262" s="9">
        <v>68.59375</v>
      </c>
      <c r="BZ1262" s="9">
        <v>66.46875</v>
      </c>
      <c r="CA1262" s="9">
        <v>64.0625</v>
      </c>
      <c r="CB1262" s="9">
        <v>61.46875</v>
      </c>
      <c r="CC1262" s="9">
        <v>59.8125</v>
      </c>
      <c r="CD1262" s="9">
        <v>58.71875</v>
      </c>
      <c r="DD1262" s="9">
        <v>9.5036939999999994</v>
      </c>
      <c r="DE1262" s="9">
        <v>1</v>
      </c>
      <c r="DF1262" s="9">
        <v>0</v>
      </c>
      <c r="DG1262" s="9">
        <v>1</v>
      </c>
    </row>
    <row r="1263" spans="1:111" x14ac:dyDescent="0.25">
      <c r="A1263" s="9" t="s">
        <v>35</v>
      </c>
      <c r="B1263" s="9" t="s">
        <v>15</v>
      </c>
      <c r="C1263" s="9" t="s">
        <v>6</v>
      </c>
      <c r="D1263" s="9" t="s">
        <v>187</v>
      </c>
      <c r="E1263" s="9" t="s">
        <v>160</v>
      </c>
      <c r="F1263" s="9" t="s">
        <v>36</v>
      </c>
      <c r="G1263" s="9">
        <v>2017</v>
      </c>
      <c r="H1263" s="9">
        <v>6</v>
      </c>
      <c r="BG1263" s="9">
        <v>57.6875</v>
      </c>
      <c r="BH1263" s="9">
        <v>56.65625</v>
      </c>
      <c r="BI1263" s="9">
        <v>55.71875</v>
      </c>
      <c r="BJ1263" s="9">
        <v>54.875</v>
      </c>
      <c r="BK1263" s="9">
        <v>54.03125</v>
      </c>
      <c r="BL1263" s="9">
        <v>53.6875</v>
      </c>
      <c r="BM1263" s="9">
        <v>54.0625</v>
      </c>
      <c r="BN1263" s="9">
        <v>55.84375</v>
      </c>
      <c r="BO1263" s="9">
        <v>58.0625</v>
      </c>
      <c r="BP1263" s="9">
        <v>61.46875</v>
      </c>
      <c r="BQ1263" s="9">
        <v>64.53125</v>
      </c>
      <c r="BR1263" s="9">
        <v>67.8125</v>
      </c>
      <c r="BS1263" s="9">
        <v>70.125</v>
      </c>
      <c r="BT1263" s="9">
        <v>72</v>
      </c>
      <c r="BU1263" s="9">
        <v>73.25</v>
      </c>
      <c r="BV1263" s="9">
        <v>73</v>
      </c>
      <c r="BW1263" s="9">
        <v>72.3125</v>
      </c>
      <c r="BX1263" s="9">
        <v>71.4375</v>
      </c>
      <c r="BY1263" s="9">
        <v>70.53125</v>
      </c>
      <c r="BZ1263" s="9">
        <v>68.59375</v>
      </c>
      <c r="CA1263" s="9">
        <v>66.125</v>
      </c>
      <c r="CB1263" s="9">
        <v>63.875</v>
      </c>
      <c r="CC1263" s="9">
        <v>61.4375</v>
      </c>
      <c r="CD1263" s="9">
        <v>60.125</v>
      </c>
      <c r="DD1263" s="9">
        <v>9.5036939999999994</v>
      </c>
      <c r="DE1263" s="9">
        <v>1</v>
      </c>
      <c r="DF1263" s="9">
        <v>0</v>
      </c>
      <c r="DG1263" s="9">
        <v>1</v>
      </c>
    </row>
    <row r="1264" spans="1:111" x14ac:dyDescent="0.25">
      <c r="A1264" s="9" t="s">
        <v>35</v>
      </c>
      <c r="B1264" s="9" t="s">
        <v>15</v>
      </c>
      <c r="C1264" s="9" t="s">
        <v>6</v>
      </c>
      <c r="D1264" s="9" t="s">
        <v>187</v>
      </c>
      <c r="E1264" s="9" t="s">
        <v>160</v>
      </c>
      <c r="F1264" s="9" t="s">
        <v>36</v>
      </c>
      <c r="G1264" s="9">
        <v>2017</v>
      </c>
      <c r="H1264" s="9">
        <v>7</v>
      </c>
      <c r="BG1264" s="9">
        <v>59.6875</v>
      </c>
      <c r="BH1264" s="9">
        <v>58.71875</v>
      </c>
      <c r="BI1264" s="9">
        <v>58.28125</v>
      </c>
      <c r="BJ1264" s="9">
        <v>57.9375</v>
      </c>
      <c r="BK1264" s="9">
        <v>57.25</v>
      </c>
      <c r="BL1264" s="9">
        <v>57.25</v>
      </c>
      <c r="BM1264" s="9">
        <v>57.5</v>
      </c>
      <c r="BN1264" s="9">
        <v>59.1875</v>
      </c>
      <c r="BO1264" s="9">
        <v>62</v>
      </c>
      <c r="BP1264" s="9">
        <v>65.28125</v>
      </c>
      <c r="BQ1264" s="9">
        <v>70.1875</v>
      </c>
      <c r="BR1264" s="9">
        <v>72.84375</v>
      </c>
      <c r="BS1264" s="9">
        <v>74.09375</v>
      </c>
      <c r="BT1264" s="9">
        <v>76.34375</v>
      </c>
      <c r="BU1264" s="9">
        <v>77.3125</v>
      </c>
      <c r="BV1264" s="9">
        <v>77.75</v>
      </c>
      <c r="BW1264" s="9">
        <v>75.9375</v>
      </c>
      <c r="BX1264" s="9">
        <v>73.71875</v>
      </c>
      <c r="BY1264" s="9">
        <v>72.125</v>
      </c>
      <c r="BZ1264" s="9">
        <v>69.65625</v>
      </c>
      <c r="CA1264" s="9">
        <v>66.59375</v>
      </c>
      <c r="CB1264" s="9">
        <v>64.46875</v>
      </c>
      <c r="CC1264" s="9">
        <v>62.6875</v>
      </c>
      <c r="CD1264" s="9">
        <v>61.03125</v>
      </c>
      <c r="DD1264" s="9">
        <v>9.5036939999999994</v>
      </c>
      <c r="DE1264" s="9">
        <v>1</v>
      </c>
      <c r="DF1264" s="9">
        <v>0</v>
      </c>
      <c r="DG1264" s="9">
        <v>1</v>
      </c>
    </row>
    <row r="1265" spans="1:111" x14ac:dyDescent="0.25">
      <c r="A1265" s="9" t="s">
        <v>35</v>
      </c>
      <c r="B1265" s="9" t="s">
        <v>15</v>
      </c>
      <c r="C1265" s="9" t="s">
        <v>6</v>
      </c>
      <c r="D1265" s="9" t="s">
        <v>187</v>
      </c>
      <c r="E1265" s="9" t="s">
        <v>160</v>
      </c>
      <c r="F1265" s="9" t="s">
        <v>36</v>
      </c>
      <c r="G1265" s="9">
        <v>2017</v>
      </c>
      <c r="H1265" s="9">
        <v>8</v>
      </c>
      <c r="BG1265" s="9">
        <v>57.96875</v>
      </c>
      <c r="BH1265" s="9">
        <v>57.25</v>
      </c>
      <c r="BI1265" s="9">
        <v>56.8125</v>
      </c>
      <c r="BJ1265" s="9">
        <v>56.21875</v>
      </c>
      <c r="BK1265" s="9">
        <v>55.59375</v>
      </c>
      <c r="BL1265" s="9">
        <v>55.40625</v>
      </c>
      <c r="BM1265" s="9">
        <v>55.09375</v>
      </c>
      <c r="BN1265" s="9">
        <v>56.75</v>
      </c>
      <c r="BO1265" s="9">
        <v>59.875</v>
      </c>
      <c r="BP1265" s="9">
        <v>64.375</v>
      </c>
      <c r="BQ1265" s="9">
        <v>67.6875</v>
      </c>
      <c r="BR1265" s="9">
        <v>71</v>
      </c>
      <c r="BS1265" s="9">
        <v>73.03125</v>
      </c>
      <c r="BT1265" s="9">
        <v>74.75</v>
      </c>
      <c r="BU1265" s="9">
        <v>76</v>
      </c>
      <c r="BV1265" s="9">
        <v>75.125</v>
      </c>
      <c r="BW1265" s="9">
        <v>73.75</v>
      </c>
      <c r="BX1265" s="9">
        <v>73.03125</v>
      </c>
      <c r="BY1265" s="9">
        <v>70.6875</v>
      </c>
      <c r="BZ1265" s="9">
        <v>66.875</v>
      </c>
      <c r="CA1265" s="9">
        <v>64.5625</v>
      </c>
      <c r="CB1265" s="9">
        <v>62.4375</v>
      </c>
      <c r="CC1265" s="9">
        <v>60.8125</v>
      </c>
      <c r="CD1265" s="9">
        <v>59.53125</v>
      </c>
      <c r="DD1265" s="9">
        <v>9.5036939999999994</v>
      </c>
      <c r="DE1265" s="9">
        <v>1</v>
      </c>
      <c r="DF1265" s="9">
        <v>0</v>
      </c>
      <c r="DG1265" s="9">
        <v>1</v>
      </c>
    </row>
    <row r="1266" spans="1:111" x14ac:dyDescent="0.25">
      <c r="A1266" s="9" t="s">
        <v>35</v>
      </c>
      <c r="B1266" s="9" t="s">
        <v>15</v>
      </c>
      <c r="C1266" s="9" t="s">
        <v>6</v>
      </c>
      <c r="D1266" s="9" t="s">
        <v>187</v>
      </c>
      <c r="E1266" s="9" t="s">
        <v>160</v>
      </c>
      <c r="F1266" s="9" t="s">
        <v>36</v>
      </c>
      <c r="G1266" s="9">
        <v>2017</v>
      </c>
      <c r="H1266" s="9">
        <v>9</v>
      </c>
      <c r="BG1266" s="9">
        <v>56.21875</v>
      </c>
      <c r="BH1266" s="9">
        <v>55.1875</v>
      </c>
      <c r="BI1266" s="9">
        <v>54.375</v>
      </c>
      <c r="BJ1266" s="9">
        <v>53.6875</v>
      </c>
      <c r="BK1266" s="9">
        <v>52.84375</v>
      </c>
      <c r="BL1266" s="9">
        <v>52.53125</v>
      </c>
      <c r="BM1266" s="9">
        <v>52.03125</v>
      </c>
      <c r="BN1266" s="9">
        <v>53</v>
      </c>
      <c r="BO1266" s="9">
        <v>57.21875</v>
      </c>
      <c r="BP1266" s="9">
        <v>61.875</v>
      </c>
      <c r="BQ1266" s="9">
        <v>65.6875</v>
      </c>
      <c r="BR1266" s="9">
        <v>68.8125</v>
      </c>
      <c r="BS1266" s="9">
        <v>70.78125</v>
      </c>
      <c r="BT1266" s="9">
        <v>72.0625</v>
      </c>
      <c r="BU1266" s="9">
        <v>72.625</v>
      </c>
      <c r="BV1266" s="9">
        <v>72.84375</v>
      </c>
      <c r="BW1266" s="9">
        <v>72.34375</v>
      </c>
      <c r="BX1266" s="9">
        <v>71.0625</v>
      </c>
      <c r="BY1266" s="9">
        <v>68.28125</v>
      </c>
      <c r="BZ1266" s="9">
        <v>64.875</v>
      </c>
      <c r="CA1266" s="9">
        <v>62.46875</v>
      </c>
      <c r="CB1266" s="9">
        <v>61.03125</v>
      </c>
      <c r="CC1266" s="9">
        <v>59.59375</v>
      </c>
      <c r="CD1266" s="9">
        <v>58.21875</v>
      </c>
      <c r="DD1266" s="9">
        <v>9.5036939999999994</v>
      </c>
      <c r="DE1266" s="9">
        <v>1</v>
      </c>
      <c r="DF1266" s="9">
        <v>0</v>
      </c>
      <c r="DG1266" s="9">
        <v>1</v>
      </c>
    </row>
    <row r="1267" spans="1:111" x14ac:dyDescent="0.25">
      <c r="A1267" s="9" t="s">
        <v>35</v>
      </c>
      <c r="B1267" s="9" t="s">
        <v>15</v>
      </c>
      <c r="C1267" s="9" t="s">
        <v>6</v>
      </c>
      <c r="D1267" s="9" t="s">
        <v>187</v>
      </c>
      <c r="E1267" s="9" t="s">
        <v>160</v>
      </c>
      <c r="F1267" s="9" t="s">
        <v>36</v>
      </c>
      <c r="G1267" s="9">
        <v>2017</v>
      </c>
      <c r="H1267" s="9">
        <v>10</v>
      </c>
      <c r="BG1267" s="9">
        <v>55.65625</v>
      </c>
      <c r="BH1267" s="9">
        <v>55.09375</v>
      </c>
      <c r="BI1267" s="9">
        <v>54.5</v>
      </c>
      <c r="BJ1267" s="9">
        <v>54.21875</v>
      </c>
      <c r="BK1267" s="9">
        <v>53.53125</v>
      </c>
      <c r="BL1267" s="9">
        <v>53.1875</v>
      </c>
      <c r="BM1267" s="9">
        <v>53.21875</v>
      </c>
      <c r="BN1267" s="9">
        <v>53.25</v>
      </c>
      <c r="BO1267" s="9">
        <v>57.09375</v>
      </c>
      <c r="BP1267" s="9">
        <v>62.1875</v>
      </c>
      <c r="BQ1267" s="9">
        <v>66.96875</v>
      </c>
      <c r="BR1267" s="9">
        <v>70.53125</v>
      </c>
      <c r="BS1267" s="9">
        <v>73.3125</v>
      </c>
      <c r="BT1267" s="9">
        <v>75.15625</v>
      </c>
      <c r="BU1267" s="9">
        <v>76.09375</v>
      </c>
      <c r="BV1267" s="9">
        <v>76.3125</v>
      </c>
      <c r="BW1267" s="9">
        <v>75.09375</v>
      </c>
      <c r="BX1267" s="9">
        <v>72.28125</v>
      </c>
      <c r="BY1267" s="9">
        <v>68.90625</v>
      </c>
      <c r="BZ1267" s="9">
        <v>65.375</v>
      </c>
      <c r="CA1267" s="9">
        <v>62.75</v>
      </c>
      <c r="CB1267" s="9">
        <v>60.625</v>
      </c>
      <c r="CC1267" s="9">
        <v>60.40625</v>
      </c>
      <c r="CD1267" s="9">
        <v>59.59375</v>
      </c>
      <c r="DD1267" s="9">
        <v>9.5036939999999994</v>
      </c>
      <c r="DE1267" s="9">
        <v>1</v>
      </c>
      <c r="DF1267" s="9">
        <v>0</v>
      </c>
      <c r="DG1267" s="9">
        <v>1</v>
      </c>
    </row>
    <row r="1268" spans="1:111" x14ac:dyDescent="0.25">
      <c r="A1268" s="9" t="s">
        <v>35</v>
      </c>
      <c r="B1268" s="9" t="s">
        <v>15</v>
      </c>
      <c r="C1268" s="9" t="s">
        <v>6</v>
      </c>
      <c r="D1268" s="9" t="s">
        <v>187</v>
      </c>
      <c r="E1268" s="9" t="s">
        <v>160</v>
      </c>
      <c r="F1268" s="9" t="s">
        <v>33</v>
      </c>
      <c r="G1268" s="9">
        <v>2017</v>
      </c>
      <c r="H1268" s="9">
        <v>8</v>
      </c>
      <c r="BG1268" s="9">
        <v>57.890630000000002</v>
      </c>
      <c r="BH1268" s="9">
        <v>56.953130000000002</v>
      </c>
      <c r="BI1268" s="9">
        <v>56.296869999999998</v>
      </c>
      <c r="BJ1268" s="9">
        <v>55.679690000000001</v>
      </c>
      <c r="BK1268" s="9">
        <v>54.929690000000001</v>
      </c>
      <c r="BL1268" s="9">
        <v>54.71875</v>
      </c>
      <c r="BM1268" s="9">
        <v>54.671880000000002</v>
      </c>
      <c r="BN1268" s="9">
        <v>56.195309999999999</v>
      </c>
      <c r="BO1268" s="9">
        <v>59.289059999999999</v>
      </c>
      <c r="BP1268" s="9">
        <v>63.25</v>
      </c>
      <c r="BQ1268" s="9">
        <v>67.023439999999994</v>
      </c>
      <c r="BR1268" s="9">
        <v>70.117189999999994</v>
      </c>
      <c r="BS1268" s="9">
        <v>72.007810000000006</v>
      </c>
      <c r="BT1268" s="9">
        <v>73.789060000000006</v>
      </c>
      <c r="BU1268" s="9">
        <v>74.796869999999998</v>
      </c>
      <c r="BV1268" s="9">
        <v>74.679689999999994</v>
      </c>
      <c r="BW1268" s="9">
        <v>73.585939999999994</v>
      </c>
      <c r="BX1268" s="9">
        <v>72.3125</v>
      </c>
      <c r="BY1268" s="9">
        <v>70.40625</v>
      </c>
      <c r="BZ1268" s="9">
        <v>67.5</v>
      </c>
      <c r="CA1268" s="9">
        <v>64.9375</v>
      </c>
      <c r="CB1268" s="9">
        <v>62.953130000000002</v>
      </c>
      <c r="CC1268" s="9">
        <v>61.132809999999999</v>
      </c>
      <c r="CD1268" s="9">
        <v>59.726559999999999</v>
      </c>
      <c r="DD1268" s="9">
        <v>9.5036939999999994</v>
      </c>
      <c r="DE1268" s="9">
        <v>1</v>
      </c>
      <c r="DF1268" s="9">
        <v>0</v>
      </c>
      <c r="DG1268" s="9">
        <v>1</v>
      </c>
    </row>
    <row r="1269" spans="1:111" x14ac:dyDescent="0.25">
      <c r="A1269" s="9" t="s">
        <v>35</v>
      </c>
      <c r="B1269" s="9" t="s">
        <v>15</v>
      </c>
      <c r="C1269" s="9" t="s">
        <v>6</v>
      </c>
      <c r="D1269" s="9" t="s">
        <v>187</v>
      </c>
      <c r="E1269" s="9" t="s">
        <v>188</v>
      </c>
      <c r="F1269" s="9" t="s">
        <v>36</v>
      </c>
      <c r="G1269" s="9">
        <v>2017</v>
      </c>
      <c r="H1269" s="9">
        <v>5</v>
      </c>
      <c r="BG1269" s="9">
        <v>56.0625</v>
      </c>
      <c r="BH1269" s="9">
        <v>55.53125</v>
      </c>
      <c r="BI1269" s="9">
        <v>54.8125</v>
      </c>
      <c r="BJ1269" s="9">
        <v>54.3125</v>
      </c>
      <c r="BK1269" s="9">
        <v>53.625</v>
      </c>
      <c r="BL1269" s="9">
        <v>53.1875</v>
      </c>
      <c r="BM1269" s="9">
        <v>53.34375</v>
      </c>
      <c r="BN1269" s="9">
        <v>55</v>
      </c>
      <c r="BO1269" s="9">
        <v>57.34375</v>
      </c>
      <c r="BP1269" s="9">
        <v>59.90625</v>
      </c>
      <c r="BQ1269" s="9">
        <v>63.625</v>
      </c>
      <c r="BR1269" s="9">
        <v>66.1875</v>
      </c>
      <c r="BS1269" s="9">
        <v>66.6875</v>
      </c>
      <c r="BT1269" s="9">
        <v>67.9375</v>
      </c>
      <c r="BU1269" s="9">
        <v>69.09375</v>
      </c>
      <c r="BV1269" s="9">
        <v>69.34375</v>
      </c>
      <c r="BW1269" s="9">
        <v>68.25</v>
      </c>
      <c r="BX1269" s="9">
        <v>65.625</v>
      </c>
      <c r="BY1269" s="9">
        <v>63.96875</v>
      </c>
      <c r="BZ1269" s="9">
        <v>61.53125</v>
      </c>
      <c r="CA1269" s="9">
        <v>59.5</v>
      </c>
      <c r="CB1269" s="9">
        <v>57.25</v>
      </c>
      <c r="CC1269" s="9">
        <v>55.78125</v>
      </c>
      <c r="CD1269" s="9">
        <v>54.84375</v>
      </c>
      <c r="DD1269" s="9">
        <v>9.5036939999999994</v>
      </c>
      <c r="DE1269" s="9">
        <v>1</v>
      </c>
      <c r="DF1269" s="9">
        <v>0</v>
      </c>
      <c r="DG1269" s="9">
        <v>1</v>
      </c>
    </row>
    <row r="1270" spans="1:111" x14ac:dyDescent="0.25">
      <c r="A1270" s="9" t="s">
        <v>35</v>
      </c>
      <c r="B1270" s="9" t="s">
        <v>15</v>
      </c>
      <c r="C1270" s="9" t="s">
        <v>6</v>
      </c>
      <c r="D1270" s="9" t="s">
        <v>187</v>
      </c>
      <c r="E1270" s="9" t="s">
        <v>188</v>
      </c>
      <c r="F1270" s="9" t="s">
        <v>36</v>
      </c>
      <c r="G1270" s="9">
        <v>2017</v>
      </c>
      <c r="H1270" s="9">
        <v>6</v>
      </c>
      <c r="BG1270" s="9">
        <v>55.40625</v>
      </c>
      <c r="BH1270" s="9">
        <v>54.8125</v>
      </c>
      <c r="BI1270" s="9">
        <v>54.21875</v>
      </c>
      <c r="BJ1270" s="9">
        <v>53.59375</v>
      </c>
      <c r="BK1270" s="9">
        <v>53.15625</v>
      </c>
      <c r="BL1270" s="9">
        <v>52.4375</v>
      </c>
      <c r="BM1270" s="9">
        <v>52.90625</v>
      </c>
      <c r="BN1270" s="9">
        <v>55</v>
      </c>
      <c r="BO1270" s="9">
        <v>57.8125</v>
      </c>
      <c r="BP1270" s="9">
        <v>61.0625</v>
      </c>
      <c r="BQ1270" s="9">
        <v>64.5625</v>
      </c>
      <c r="BR1270" s="9">
        <v>68</v>
      </c>
      <c r="BS1270" s="9">
        <v>70.03125</v>
      </c>
      <c r="BT1270" s="9">
        <v>71.28125</v>
      </c>
      <c r="BU1270" s="9">
        <v>71.03125</v>
      </c>
      <c r="BV1270" s="9">
        <v>70.625</v>
      </c>
      <c r="BW1270" s="9">
        <v>69.6875</v>
      </c>
      <c r="BX1270" s="9">
        <v>69.28125</v>
      </c>
      <c r="BY1270" s="9">
        <v>68.28125</v>
      </c>
      <c r="BZ1270" s="9">
        <v>65.9375</v>
      </c>
      <c r="CA1270" s="9">
        <v>63.1875</v>
      </c>
      <c r="CB1270" s="9">
        <v>59.96875</v>
      </c>
      <c r="CC1270" s="9">
        <v>58.375</v>
      </c>
      <c r="CD1270" s="9">
        <v>56.90625</v>
      </c>
      <c r="DD1270" s="9">
        <v>9.5036939999999994</v>
      </c>
      <c r="DE1270" s="9">
        <v>1</v>
      </c>
      <c r="DF1270" s="9">
        <v>0</v>
      </c>
      <c r="DG1270" s="9">
        <v>1</v>
      </c>
    </row>
    <row r="1271" spans="1:111" x14ac:dyDescent="0.25">
      <c r="A1271" s="9" t="s">
        <v>35</v>
      </c>
      <c r="B1271" s="9" t="s">
        <v>15</v>
      </c>
      <c r="C1271" s="9" t="s">
        <v>6</v>
      </c>
      <c r="D1271" s="9" t="s">
        <v>187</v>
      </c>
      <c r="E1271" s="9" t="s">
        <v>188</v>
      </c>
      <c r="F1271" s="9" t="s">
        <v>36</v>
      </c>
      <c r="G1271" s="9">
        <v>2017</v>
      </c>
      <c r="H1271" s="9">
        <v>7</v>
      </c>
      <c r="BG1271" s="9">
        <v>59.21875</v>
      </c>
      <c r="BH1271" s="9">
        <v>58.40625</v>
      </c>
      <c r="BI1271" s="9">
        <v>57.78125</v>
      </c>
      <c r="BJ1271" s="9">
        <v>56.78125</v>
      </c>
      <c r="BK1271" s="9">
        <v>56.5625</v>
      </c>
      <c r="BL1271" s="9">
        <v>55.84375</v>
      </c>
      <c r="BM1271" s="9">
        <v>56.15625</v>
      </c>
      <c r="BN1271" s="9">
        <v>57.84375</v>
      </c>
      <c r="BO1271" s="9">
        <v>60</v>
      </c>
      <c r="BP1271" s="9">
        <v>62.90625</v>
      </c>
      <c r="BQ1271" s="9">
        <v>65.96875</v>
      </c>
      <c r="BR1271" s="9">
        <v>69.21875</v>
      </c>
      <c r="BS1271" s="9">
        <v>70.25</v>
      </c>
      <c r="BT1271" s="9">
        <v>71.15625</v>
      </c>
      <c r="BU1271" s="9">
        <v>71.875</v>
      </c>
      <c r="BV1271" s="9">
        <v>71.40625</v>
      </c>
      <c r="BW1271" s="9">
        <v>70.8125</v>
      </c>
      <c r="BX1271" s="9">
        <v>70.15625</v>
      </c>
      <c r="BY1271" s="9">
        <v>69.09375</v>
      </c>
      <c r="BZ1271" s="9">
        <v>67.03125</v>
      </c>
      <c r="CA1271" s="9">
        <v>64.40625</v>
      </c>
      <c r="CB1271" s="9">
        <v>62.3125</v>
      </c>
      <c r="CC1271" s="9">
        <v>60.5625</v>
      </c>
      <c r="CD1271" s="9">
        <v>59.40625</v>
      </c>
      <c r="DD1271" s="9">
        <v>9.5036939999999994</v>
      </c>
      <c r="DE1271" s="9">
        <v>1</v>
      </c>
      <c r="DF1271" s="9">
        <v>0</v>
      </c>
      <c r="DG1271" s="9">
        <v>1</v>
      </c>
    </row>
    <row r="1272" spans="1:111" x14ac:dyDescent="0.25">
      <c r="A1272" s="9" t="s">
        <v>35</v>
      </c>
      <c r="B1272" s="9" t="s">
        <v>15</v>
      </c>
      <c r="C1272" s="9" t="s">
        <v>6</v>
      </c>
      <c r="D1272" s="9" t="s">
        <v>187</v>
      </c>
      <c r="E1272" s="9" t="s">
        <v>188</v>
      </c>
      <c r="F1272" s="9" t="s">
        <v>36</v>
      </c>
      <c r="G1272" s="9">
        <v>2017</v>
      </c>
      <c r="H1272" s="9">
        <v>8</v>
      </c>
      <c r="BG1272" s="9">
        <v>56.875</v>
      </c>
      <c r="BH1272" s="9">
        <v>56.15625</v>
      </c>
      <c r="BI1272" s="9">
        <v>55.5625</v>
      </c>
      <c r="BJ1272" s="9">
        <v>55.03125</v>
      </c>
      <c r="BK1272" s="9">
        <v>54.78125</v>
      </c>
      <c r="BL1272" s="9">
        <v>54.59375</v>
      </c>
      <c r="BM1272" s="9">
        <v>54.21875</v>
      </c>
      <c r="BN1272" s="9">
        <v>55.5</v>
      </c>
      <c r="BO1272" s="9">
        <v>57.75</v>
      </c>
      <c r="BP1272" s="9">
        <v>60.3125</v>
      </c>
      <c r="BQ1272" s="9">
        <v>62.90625</v>
      </c>
      <c r="BR1272" s="9">
        <v>65.8125</v>
      </c>
      <c r="BS1272" s="9">
        <v>68.75</v>
      </c>
      <c r="BT1272" s="9">
        <v>71.125</v>
      </c>
      <c r="BU1272" s="9">
        <v>73.5</v>
      </c>
      <c r="BV1272" s="9">
        <v>73.71875</v>
      </c>
      <c r="BW1272" s="9">
        <v>73.625</v>
      </c>
      <c r="BX1272" s="9">
        <v>70.125</v>
      </c>
      <c r="BY1272" s="9">
        <v>67.75</v>
      </c>
      <c r="BZ1272" s="9">
        <v>65.46875</v>
      </c>
      <c r="CA1272" s="9">
        <v>63.6875</v>
      </c>
      <c r="CB1272" s="9">
        <v>62.03125</v>
      </c>
      <c r="CC1272" s="9">
        <v>60.71875</v>
      </c>
      <c r="CD1272" s="9">
        <v>59.6875</v>
      </c>
      <c r="DD1272" s="9">
        <v>9.5036939999999994</v>
      </c>
      <c r="DE1272" s="9">
        <v>1</v>
      </c>
      <c r="DF1272" s="9">
        <v>0</v>
      </c>
      <c r="DG1272" s="9">
        <v>1</v>
      </c>
    </row>
    <row r="1273" spans="1:111" x14ac:dyDescent="0.25">
      <c r="A1273" s="9" t="s">
        <v>35</v>
      </c>
      <c r="B1273" s="9" t="s">
        <v>15</v>
      </c>
      <c r="C1273" s="9" t="s">
        <v>6</v>
      </c>
      <c r="D1273" s="9" t="s">
        <v>187</v>
      </c>
      <c r="E1273" s="9" t="s">
        <v>188</v>
      </c>
      <c r="F1273" s="9" t="s">
        <v>36</v>
      </c>
      <c r="G1273" s="9">
        <v>2017</v>
      </c>
      <c r="H1273" s="9">
        <v>9</v>
      </c>
      <c r="BG1273" s="9">
        <v>56.1875</v>
      </c>
      <c r="BH1273" s="9">
        <v>55.75</v>
      </c>
      <c r="BI1273" s="9">
        <v>55.125</v>
      </c>
      <c r="BJ1273" s="9">
        <v>54.375</v>
      </c>
      <c r="BK1273" s="9">
        <v>53.875</v>
      </c>
      <c r="BL1273" s="9">
        <v>53.65625</v>
      </c>
      <c r="BM1273" s="9">
        <v>53.15625</v>
      </c>
      <c r="BN1273" s="9">
        <v>54.125</v>
      </c>
      <c r="BO1273" s="9">
        <v>56.8125</v>
      </c>
      <c r="BP1273" s="9">
        <v>59.75</v>
      </c>
      <c r="BQ1273" s="9">
        <v>62.84375</v>
      </c>
      <c r="BR1273" s="9">
        <v>66.125</v>
      </c>
      <c r="BS1273" s="9">
        <v>69.28125</v>
      </c>
      <c r="BT1273" s="9">
        <v>71.46875</v>
      </c>
      <c r="BU1273" s="9">
        <v>72.75</v>
      </c>
      <c r="BV1273" s="9">
        <v>72.21875</v>
      </c>
      <c r="BW1273" s="9">
        <v>71.875</v>
      </c>
      <c r="BX1273" s="9">
        <v>70.375</v>
      </c>
      <c r="BY1273" s="9">
        <v>67.9375</v>
      </c>
      <c r="BZ1273" s="9">
        <v>65.09375</v>
      </c>
      <c r="CA1273" s="9">
        <v>62.875</v>
      </c>
      <c r="CB1273" s="9">
        <v>60.6875</v>
      </c>
      <c r="CC1273" s="9">
        <v>59.15625</v>
      </c>
      <c r="CD1273" s="9">
        <v>58.375</v>
      </c>
      <c r="DD1273" s="9">
        <v>9.5036939999999994</v>
      </c>
      <c r="DE1273" s="9">
        <v>1</v>
      </c>
      <c r="DF1273" s="9">
        <v>0</v>
      </c>
      <c r="DG1273" s="9">
        <v>1</v>
      </c>
    </row>
    <row r="1274" spans="1:111" x14ac:dyDescent="0.25">
      <c r="A1274" s="9" t="s">
        <v>35</v>
      </c>
      <c r="B1274" s="9" t="s">
        <v>15</v>
      </c>
      <c r="C1274" s="9" t="s">
        <v>6</v>
      </c>
      <c r="D1274" s="9" t="s">
        <v>187</v>
      </c>
      <c r="E1274" s="9" t="s">
        <v>188</v>
      </c>
      <c r="F1274" s="9" t="s">
        <v>36</v>
      </c>
      <c r="G1274" s="9">
        <v>2017</v>
      </c>
      <c r="H1274" s="9">
        <v>10</v>
      </c>
      <c r="BG1274" s="9">
        <v>54.0625</v>
      </c>
      <c r="BH1274" s="9">
        <v>51.90625</v>
      </c>
      <c r="BI1274" s="9">
        <v>51.59375</v>
      </c>
      <c r="BJ1274" s="9">
        <v>50.96875</v>
      </c>
      <c r="BK1274" s="9">
        <v>50.40625</v>
      </c>
      <c r="BL1274" s="9">
        <v>50.375</v>
      </c>
      <c r="BM1274" s="9">
        <v>49.78125</v>
      </c>
      <c r="BN1274" s="9">
        <v>49.46875</v>
      </c>
      <c r="BO1274" s="9">
        <v>52.03125</v>
      </c>
      <c r="BP1274" s="9">
        <v>57.71875</v>
      </c>
      <c r="BQ1274" s="9">
        <v>63.59375</v>
      </c>
      <c r="BR1274" s="9">
        <v>67.21875</v>
      </c>
      <c r="BS1274" s="9">
        <v>69.84375</v>
      </c>
      <c r="BT1274" s="9">
        <v>71.3125</v>
      </c>
      <c r="BU1274" s="9">
        <v>73.03125</v>
      </c>
      <c r="BV1274" s="9">
        <v>73.46875</v>
      </c>
      <c r="BW1274" s="9">
        <v>72.84375</v>
      </c>
      <c r="BX1274" s="9">
        <v>69.1875</v>
      </c>
      <c r="BY1274" s="9">
        <v>63.9375</v>
      </c>
      <c r="BZ1274" s="9">
        <v>61.15625</v>
      </c>
      <c r="CA1274" s="9">
        <v>58.90625</v>
      </c>
      <c r="CB1274" s="9">
        <v>56.4375</v>
      </c>
      <c r="CC1274" s="9">
        <v>55.34375</v>
      </c>
      <c r="CD1274" s="9">
        <v>54.34375</v>
      </c>
      <c r="DD1274" s="9">
        <v>9.5036939999999994</v>
      </c>
      <c r="DE1274" s="9">
        <v>1</v>
      </c>
      <c r="DF1274" s="9">
        <v>0</v>
      </c>
      <c r="DG1274" s="9">
        <v>1</v>
      </c>
    </row>
    <row r="1275" spans="1:111" x14ac:dyDescent="0.25">
      <c r="A1275" s="9" t="s">
        <v>35</v>
      </c>
      <c r="B1275" s="9" t="s">
        <v>15</v>
      </c>
      <c r="C1275" s="9" t="s">
        <v>6</v>
      </c>
      <c r="D1275" s="9" t="s">
        <v>187</v>
      </c>
      <c r="E1275" s="9" t="s">
        <v>188</v>
      </c>
      <c r="F1275" s="9" t="s">
        <v>33</v>
      </c>
      <c r="G1275" s="9">
        <v>2017</v>
      </c>
      <c r="H1275" s="9">
        <v>8</v>
      </c>
      <c r="BG1275" s="9">
        <v>56.921869999999998</v>
      </c>
      <c r="BH1275" s="9">
        <v>56.28125</v>
      </c>
      <c r="BI1275" s="9">
        <v>55.671869999999998</v>
      </c>
      <c r="BJ1275" s="9">
        <v>54.945309999999999</v>
      </c>
      <c r="BK1275" s="9">
        <v>54.59375</v>
      </c>
      <c r="BL1275" s="9">
        <v>54.132809999999999</v>
      </c>
      <c r="BM1275" s="9">
        <v>54.109380000000002</v>
      </c>
      <c r="BN1275" s="9">
        <v>55.617190000000001</v>
      </c>
      <c r="BO1275" s="9">
        <v>58.09375</v>
      </c>
      <c r="BP1275" s="9">
        <v>61.007809999999999</v>
      </c>
      <c r="BQ1275" s="9">
        <v>64.070310000000006</v>
      </c>
      <c r="BR1275" s="9">
        <v>67.289060000000006</v>
      </c>
      <c r="BS1275" s="9">
        <v>69.578119999999998</v>
      </c>
      <c r="BT1275" s="9">
        <v>71.257810000000006</v>
      </c>
      <c r="BU1275" s="9">
        <v>72.289060000000006</v>
      </c>
      <c r="BV1275" s="9">
        <v>71.992189999999994</v>
      </c>
      <c r="BW1275" s="9">
        <v>71.5</v>
      </c>
      <c r="BX1275" s="9">
        <v>69.984380000000002</v>
      </c>
      <c r="BY1275" s="9">
        <v>68.265619999999998</v>
      </c>
      <c r="BZ1275" s="9">
        <v>65.882810000000006</v>
      </c>
      <c r="CA1275" s="9">
        <v>63.539059999999999</v>
      </c>
      <c r="CB1275" s="9">
        <v>61.25</v>
      </c>
      <c r="CC1275" s="9">
        <v>59.703119999999998</v>
      </c>
      <c r="CD1275" s="9">
        <v>58.59375</v>
      </c>
      <c r="DD1275" s="9">
        <v>9.5036939999999994</v>
      </c>
      <c r="DE1275" s="9">
        <v>1</v>
      </c>
      <c r="DF1275" s="9">
        <v>0</v>
      </c>
      <c r="DG1275" s="9">
        <v>1</v>
      </c>
    </row>
    <row r="1276" spans="1:111" x14ac:dyDescent="0.25">
      <c r="A1276" s="9" t="s">
        <v>35</v>
      </c>
      <c r="B1276" s="9" t="s">
        <v>15</v>
      </c>
      <c r="C1276" s="9" t="s">
        <v>6</v>
      </c>
      <c r="D1276" s="9" t="s">
        <v>161</v>
      </c>
      <c r="E1276" s="9" t="s">
        <v>160</v>
      </c>
      <c r="F1276" s="9" t="s">
        <v>36</v>
      </c>
      <c r="G1276" s="9">
        <v>2017</v>
      </c>
      <c r="H1276" s="9">
        <v>5</v>
      </c>
      <c r="BG1276" s="9">
        <v>58.625</v>
      </c>
      <c r="BH1276" s="9">
        <v>57.59375</v>
      </c>
      <c r="BI1276" s="9">
        <v>56.65625</v>
      </c>
      <c r="BJ1276" s="9">
        <v>56.0625</v>
      </c>
      <c r="BK1276" s="9">
        <v>55.46875</v>
      </c>
      <c r="BL1276" s="9">
        <v>55.3125</v>
      </c>
      <c r="BM1276" s="9">
        <v>55.65625</v>
      </c>
      <c r="BN1276" s="9">
        <v>60.40625</v>
      </c>
      <c r="BO1276" s="9">
        <v>66.4375</v>
      </c>
      <c r="BP1276" s="9">
        <v>70.84375</v>
      </c>
      <c r="BQ1276" s="9">
        <v>73.46875</v>
      </c>
      <c r="BR1276" s="9">
        <v>76.59375</v>
      </c>
      <c r="BS1276" s="9">
        <v>78.46875</v>
      </c>
      <c r="BT1276" s="9">
        <v>79.5</v>
      </c>
      <c r="BU1276" s="9">
        <v>79.75</v>
      </c>
      <c r="BV1276" s="9">
        <v>78.375</v>
      </c>
      <c r="BW1276" s="9">
        <v>76.8125</v>
      </c>
      <c r="BX1276" s="9">
        <v>75.125</v>
      </c>
      <c r="BY1276" s="9">
        <v>73.3125</v>
      </c>
      <c r="BZ1276" s="9">
        <v>70.5</v>
      </c>
      <c r="CA1276" s="9">
        <v>67.0625</v>
      </c>
      <c r="CB1276" s="9">
        <v>63.90625</v>
      </c>
      <c r="CC1276" s="9">
        <v>61.71875</v>
      </c>
      <c r="CD1276" s="9">
        <v>60.1875</v>
      </c>
      <c r="DD1276" s="9">
        <v>9.5036939999999994</v>
      </c>
      <c r="DE1276" s="9">
        <v>1</v>
      </c>
      <c r="DF1276" s="9">
        <v>0</v>
      </c>
      <c r="DG1276" s="9">
        <v>1</v>
      </c>
    </row>
    <row r="1277" spans="1:111" x14ac:dyDescent="0.25">
      <c r="A1277" s="9" t="s">
        <v>35</v>
      </c>
      <c r="B1277" s="9" t="s">
        <v>15</v>
      </c>
      <c r="C1277" s="9" t="s">
        <v>6</v>
      </c>
      <c r="D1277" s="9" t="s">
        <v>161</v>
      </c>
      <c r="E1277" s="9" t="s">
        <v>160</v>
      </c>
      <c r="F1277" s="9" t="s">
        <v>36</v>
      </c>
      <c r="G1277" s="9">
        <v>2017</v>
      </c>
      <c r="H1277" s="9">
        <v>6</v>
      </c>
      <c r="BG1277" s="9">
        <v>57.53125</v>
      </c>
      <c r="BH1277" s="9">
        <v>56.6875</v>
      </c>
      <c r="BI1277" s="9">
        <v>55.875</v>
      </c>
      <c r="BJ1277" s="9">
        <v>55.0625</v>
      </c>
      <c r="BK1277" s="9">
        <v>54.40625</v>
      </c>
      <c r="BL1277" s="9">
        <v>54.03125</v>
      </c>
      <c r="BM1277" s="9">
        <v>54.59375</v>
      </c>
      <c r="BN1277" s="9">
        <v>57.5625</v>
      </c>
      <c r="BO1277" s="9">
        <v>60.96875</v>
      </c>
      <c r="BP1277" s="9">
        <v>64.71875</v>
      </c>
      <c r="BQ1277" s="9">
        <v>68.71875</v>
      </c>
      <c r="BR1277" s="9">
        <v>72.6875</v>
      </c>
      <c r="BS1277" s="9">
        <v>75.5</v>
      </c>
      <c r="BT1277" s="9">
        <v>78</v>
      </c>
      <c r="BU1277" s="9">
        <v>78.96875</v>
      </c>
      <c r="BV1277" s="9">
        <v>79.25</v>
      </c>
      <c r="BW1277" s="9">
        <v>78.9375</v>
      </c>
      <c r="BX1277" s="9">
        <v>78.25</v>
      </c>
      <c r="BY1277" s="9">
        <v>77.78125</v>
      </c>
      <c r="BZ1277" s="9">
        <v>74.84375</v>
      </c>
      <c r="CA1277" s="9">
        <v>70.6875</v>
      </c>
      <c r="CB1277" s="9">
        <v>66.125</v>
      </c>
      <c r="CC1277" s="9">
        <v>63.40625</v>
      </c>
      <c r="CD1277" s="9">
        <v>61.53125</v>
      </c>
      <c r="DD1277" s="9">
        <v>9.5036939999999994</v>
      </c>
      <c r="DE1277" s="9">
        <v>1</v>
      </c>
      <c r="DF1277" s="9">
        <v>0</v>
      </c>
      <c r="DG1277" s="9">
        <v>1</v>
      </c>
    </row>
    <row r="1278" spans="1:111" x14ac:dyDescent="0.25">
      <c r="A1278" s="9" t="s">
        <v>35</v>
      </c>
      <c r="B1278" s="9" t="s">
        <v>15</v>
      </c>
      <c r="C1278" s="9" t="s">
        <v>6</v>
      </c>
      <c r="D1278" s="9" t="s">
        <v>161</v>
      </c>
      <c r="E1278" s="9" t="s">
        <v>160</v>
      </c>
      <c r="F1278" s="9" t="s">
        <v>36</v>
      </c>
      <c r="G1278" s="9">
        <v>2017</v>
      </c>
      <c r="H1278" s="9">
        <v>7</v>
      </c>
      <c r="BG1278" s="9">
        <v>58.9375</v>
      </c>
      <c r="BH1278" s="9">
        <v>57.8125</v>
      </c>
      <c r="BI1278" s="9">
        <v>56.8125</v>
      </c>
      <c r="BJ1278" s="9">
        <v>56.375</v>
      </c>
      <c r="BK1278" s="9">
        <v>55.875</v>
      </c>
      <c r="BL1278" s="9">
        <v>55.25</v>
      </c>
      <c r="BM1278" s="9">
        <v>55.875</v>
      </c>
      <c r="BN1278" s="9">
        <v>58.96875</v>
      </c>
      <c r="BO1278" s="9">
        <v>62.875</v>
      </c>
      <c r="BP1278" s="9">
        <v>67.34375</v>
      </c>
      <c r="BQ1278" s="9">
        <v>71</v>
      </c>
      <c r="BR1278" s="9">
        <v>74.71875</v>
      </c>
      <c r="BS1278" s="9">
        <v>76.90625</v>
      </c>
      <c r="BT1278" s="9">
        <v>78.5625</v>
      </c>
      <c r="BU1278" s="9">
        <v>78.625</v>
      </c>
      <c r="BV1278" s="9">
        <v>78.3125</v>
      </c>
      <c r="BW1278" s="9">
        <v>76.6875</v>
      </c>
      <c r="BX1278" s="9">
        <v>74.625</v>
      </c>
      <c r="BY1278" s="9">
        <v>72.78125</v>
      </c>
      <c r="BZ1278" s="9">
        <v>70.1875</v>
      </c>
      <c r="CA1278" s="9">
        <v>66.6875</v>
      </c>
      <c r="CB1278" s="9">
        <v>63.96875</v>
      </c>
      <c r="CC1278" s="9">
        <v>61.4375</v>
      </c>
      <c r="CD1278" s="9">
        <v>60.46875</v>
      </c>
      <c r="DD1278" s="9">
        <v>9.5036939999999994</v>
      </c>
      <c r="DE1278" s="9">
        <v>1</v>
      </c>
      <c r="DF1278" s="9">
        <v>0</v>
      </c>
      <c r="DG1278" s="9">
        <v>1</v>
      </c>
    </row>
    <row r="1279" spans="1:111" x14ac:dyDescent="0.25">
      <c r="A1279" s="9" t="s">
        <v>35</v>
      </c>
      <c r="B1279" s="9" t="s">
        <v>15</v>
      </c>
      <c r="C1279" s="9" t="s">
        <v>6</v>
      </c>
      <c r="D1279" s="9" t="s">
        <v>161</v>
      </c>
      <c r="E1279" s="9" t="s">
        <v>160</v>
      </c>
      <c r="F1279" s="9" t="s">
        <v>36</v>
      </c>
      <c r="G1279" s="9">
        <v>2017</v>
      </c>
      <c r="H1279" s="9">
        <v>8</v>
      </c>
      <c r="BG1279" s="9">
        <v>58.84375</v>
      </c>
      <c r="BH1279" s="9">
        <v>57.65625</v>
      </c>
      <c r="BI1279" s="9">
        <v>57.28125</v>
      </c>
      <c r="BJ1279" s="9">
        <v>56.5625</v>
      </c>
      <c r="BK1279" s="9">
        <v>56.1875</v>
      </c>
      <c r="BL1279" s="9">
        <v>55.78125</v>
      </c>
      <c r="BM1279" s="9">
        <v>55.5625</v>
      </c>
      <c r="BN1279" s="9">
        <v>57.5625</v>
      </c>
      <c r="BO1279" s="9">
        <v>62.9375</v>
      </c>
      <c r="BP1279" s="9">
        <v>67.21875</v>
      </c>
      <c r="BQ1279" s="9">
        <v>71.21875</v>
      </c>
      <c r="BR1279" s="9">
        <v>73.96875</v>
      </c>
      <c r="BS1279" s="9">
        <v>75.6875</v>
      </c>
      <c r="BT1279" s="9">
        <v>76.9375</v>
      </c>
      <c r="BU1279" s="9">
        <v>77.90625</v>
      </c>
      <c r="BV1279" s="9">
        <v>77.6875</v>
      </c>
      <c r="BW1279" s="9">
        <v>76.5</v>
      </c>
      <c r="BX1279" s="9">
        <v>75.46875</v>
      </c>
      <c r="BY1279" s="9">
        <v>73.625</v>
      </c>
      <c r="BZ1279" s="9">
        <v>70.09375</v>
      </c>
      <c r="CA1279" s="9">
        <v>66.75</v>
      </c>
      <c r="CB1279" s="9">
        <v>64.5</v>
      </c>
      <c r="CC1279" s="9">
        <v>62.8125</v>
      </c>
      <c r="CD1279" s="9">
        <v>61.28125</v>
      </c>
      <c r="DD1279" s="9">
        <v>9.5036939999999994</v>
      </c>
      <c r="DE1279" s="9">
        <v>1</v>
      </c>
      <c r="DF1279" s="9">
        <v>0</v>
      </c>
      <c r="DG1279" s="9">
        <v>1</v>
      </c>
    </row>
    <row r="1280" spans="1:111" x14ac:dyDescent="0.25">
      <c r="A1280" s="9" t="s">
        <v>35</v>
      </c>
      <c r="B1280" s="9" t="s">
        <v>15</v>
      </c>
      <c r="C1280" s="9" t="s">
        <v>6</v>
      </c>
      <c r="D1280" s="9" t="s">
        <v>161</v>
      </c>
      <c r="E1280" s="9" t="s">
        <v>160</v>
      </c>
      <c r="F1280" s="9" t="s">
        <v>36</v>
      </c>
      <c r="G1280" s="9">
        <v>2017</v>
      </c>
      <c r="H1280" s="9">
        <v>9</v>
      </c>
      <c r="BG1280" s="9">
        <v>56.375</v>
      </c>
      <c r="BH1280" s="9">
        <v>55.59375</v>
      </c>
      <c r="BI1280" s="9">
        <v>55.34375</v>
      </c>
      <c r="BJ1280" s="9">
        <v>55.125</v>
      </c>
      <c r="BK1280" s="9">
        <v>54.78125</v>
      </c>
      <c r="BL1280" s="9">
        <v>54.46875</v>
      </c>
      <c r="BM1280" s="9">
        <v>54.1875</v>
      </c>
      <c r="BN1280" s="9">
        <v>55.1875</v>
      </c>
      <c r="BO1280" s="9">
        <v>60.15625</v>
      </c>
      <c r="BP1280" s="9">
        <v>66.5625</v>
      </c>
      <c r="BQ1280" s="9">
        <v>71.65625</v>
      </c>
      <c r="BR1280" s="9">
        <v>75.5625</v>
      </c>
      <c r="BS1280" s="9">
        <v>79.25</v>
      </c>
      <c r="BT1280" s="9">
        <v>80.34375</v>
      </c>
      <c r="BU1280" s="9">
        <v>79.0625</v>
      </c>
      <c r="BV1280" s="9">
        <v>78.59375</v>
      </c>
      <c r="BW1280" s="9">
        <v>77.65625</v>
      </c>
      <c r="BX1280" s="9">
        <v>74.9375</v>
      </c>
      <c r="BY1280" s="9">
        <v>71.9375</v>
      </c>
      <c r="BZ1280" s="9">
        <v>67.15625</v>
      </c>
      <c r="CA1280" s="9">
        <v>64</v>
      </c>
      <c r="CB1280" s="9">
        <v>61.8125</v>
      </c>
      <c r="CC1280" s="9">
        <v>60.09375</v>
      </c>
      <c r="CD1280" s="9">
        <v>59.125</v>
      </c>
      <c r="DD1280" s="9">
        <v>9.5036939999999994</v>
      </c>
      <c r="DE1280" s="9">
        <v>1</v>
      </c>
      <c r="DF1280" s="9">
        <v>0</v>
      </c>
      <c r="DG1280" s="9">
        <v>1</v>
      </c>
    </row>
    <row r="1281" spans="1:111" x14ac:dyDescent="0.25">
      <c r="A1281" s="9" t="s">
        <v>35</v>
      </c>
      <c r="B1281" s="9" t="s">
        <v>15</v>
      </c>
      <c r="C1281" s="9" t="s">
        <v>6</v>
      </c>
      <c r="D1281" s="9" t="s">
        <v>161</v>
      </c>
      <c r="E1281" s="9" t="s">
        <v>160</v>
      </c>
      <c r="F1281" s="9" t="s">
        <v>36</v>
      </c>
      <c r="G1281" s="9">
        <v>2017</v>
      </c>
      <c r="H1281" s="9">
        <v>10</v>
      </c>
      <c r="BG1281" s="9">
        <v>56.1875</v>
      </c>
      <c r="BH1281" s="9">
        <v>54.90625</v>
      </c>
      <c r="BI1281" s="9">
        <v>54.28125</v>
      </c>
      <c r="BJ1281" s="9">
        <v>53.96875</v>
      </c>
      <c r="BK1281" s="9">
        <v>53</v>
      </c>
      <c r="BL1281" s="9">
        <v>52.5625</v>
      </c>
      <c r="BM1281" s="9">
        <v>52.1875</v>
      </c>
      <c r="BN1281" s="9">
        <v>52.25</v>
      </c>
      <c r="BO1281" s="9">
        <v>57</v>
      </c>
      <c r="BP1281" s="9">
        <v>63.96875</v>
      </c>
      <c r="BQ1281" s="9">
        <v>70.5</v>
      </c>
      <c r="BR1281" s="9">
        <v>74.53125</v>
      </c>
      <c r="BS1281" s="9">
        <v>77.625</v>
      </c>
      <c r="BT1281" s="9">
        <v>78.53125</v>
      </c>
      <c r="BU1281" s="9">
        <v>79.125</v>
      </c>
      <c r="BV1281" s="9">
        <v>78.4375</v>
      </c>
      <c r="BW1281" s="9">
        <v>77</v>
      </c>
      <c r="BX1281" s="9">
        <v>74.875</v>
      </c>
      <c r="BY1281" s="9">
        <v>70.75</v>
      </c>
      <c r="BZ1281" s="9">
        <v>65.375</v>
      </c>
      <c r="CA1281" s="9">
        <v>61.71875</v>
      </c>
      <c r="CB1281" s="9">
        <v>58.96875</v>
      </c>
      <c r="CC1281" s="9">
        <v>56.9375</v>
      </c>
      <c r="CD1281" s="9">
        <v>55.71875</v>
      </c>
      <c r="DD1281" s="9">
        <v>9.5036939999999994</v>
      </c>
      <c r="DE1281" s="9">
        <v>1</v>
      </c>
      <c r="DF1281" s="9">
        <v>0</v>
      </c>
      <c r="DG1281" s="9">
        <v>1</v>
      </c>
    </row>
    <row r="1282" spans="1:111" x14ac:dyDescent="0.25">
      <c r="A1282" s="9" t="s">
        <v>35</v>
      </c>
      <c r="B1282" s="9" t="s">
        <v>15</v>
      </c>
      <c r="C1282" s="9" t="s">
        <v>6</v>
      </c>
      <c r="D1282" s="9" t="s">
        <v>161</v>
      </c>
      <c r="E1282" s="9" t="s">
        <v>160</v>
      </c>
      <c r="F1282" s="9" t="s">
        <v>33</v>
      </c>
      <c r="G1282" s="9">
        <v>2017</v>
      </c>
      <c r="H1282" s="9">
        <v>8</v>
      </c>
      <c r="BG1282" s="9">
        <v>57.921880000000002</v>
      </c>
      <c r="BH1282" s="9">
        <v>56.9375</v>
      </c>
      <c r="BI1282" s="9">
        <v>56.328130000000002</v>
      </c>
      <c r="BJ1282" s="9">
        <v>55.78125</v>
      </c>
      <c r="BK1282" s="9">
        <v>55.3125</v>
      </c>
      <c r="BL1282" s="9">
        <v>54.882809999999999</v>
      </c>
      <c r="BM1282" s="9">
        <v>55.054690000000001</v>
      </c>
      <c r="BN1282" s="9">
        <v>57.320309999999999</v>
      </c>
      <c r="BO1282" s="9">
        <v>61.734380000000002</v>
      </c>
      <c r="BP1282" s="9">
        <v>66.460939999999994</v>
      </c>
      <c r="BQ1282" s="9">
        <v>70.648439999999994</v>
      </c>
      <c r="BR1282" s="9">
        <v>74.234380000000002</v>
      </c>
      <c r="BS1282" s="9">
        <v>76.835939999999994</v>
      </c>
      <c r="BT1282" s="9">
        <v>78.460949999999997</v>
      </c>
      <c r="BU1282" s="9">
        <v>78.640640000000005</v>
      </c>
      <c r="BV1282" s="9">
        <v>78.460939999999994</v>
      </c>
      <c r="BW1282" s="9">
        <v>77.445310000000006</v>
      </c>
      <c r="BX1282" s="9">
        <v>75.820310000000006</v>
      </c>
      <c r="BY1282" s="9">
        <v>74.03125</v>
      </c>
      <c r="BZ1282" s="9">
        <v>70.570310000000006</v>
      </c>
      <c r="CA1282" s="9">
        <v>67.03125</v>
      </c>
      <c r="CB1282" s="9">
        <v>64.101560000000006</v>
      </c>
      <c r="CC1282" s="9">
        <v>61.9375</v>
      </c>
      <c r="CD1282" s="9">
        <v>60.601559999999999</v>
      </c>
      <c r="DD1282" s="9">
        <v>9.5036939999999994</v>
      </c>
      <c r="DE1282" s="9">
        <v>1</v>
      </c>
      <c r="DF1282" s="9">
        <v>0</v>
      </c>
      <c r="DG1282" s="9">
        <v>1</v>
      </c>
    </row>
    <row r="1283" spans="1:111" x14ac:dyDescent="0.25">
      <c r="A1283" s="9" t="s">
        <v>35</v>
      </c>
      <c r="B1283" s="9" t="s">
        <v>15</v>
      </c>
      <c r="C1283" s="9" t="s">
        <v>6</v>
      </c>
      <c r="D1283" s="9" t="s">
        <v>161</v>
      </c>
      <c r="E1283" s="9" t="s">
        <v>188</v>
      </c>
      <c r="F1283" s="9" t="s">
        <v>36</v>
      </c>
      <c r="G1283" s="9">
        <v>2017</v>
      </c>
      <c r="H1283" s="9">
        <v>5</v>
      </c>
      <c r="BG1283" s="9">
        <v>54.375</v>
      </c>
      <c r="BH1283" s="9">
        <v>53.5</v>
      </c>
      <c r="BI1283" s="9">
        <v>52.6875</v>
      </c>
      <c r="BJ1283" s="9">
        <v>52.3125</v>
      </c>
      <c r="BK1283" s="9">
        <v>51.71875</v>
      </c>
      <c r="BL1283" s="9">
        <v>51.34375</v>
      </c>
      <c r="BM1283" s="9">
        <v>51.625</v>
      </c>
      <c r="BN1283" s="9">
        <v>54.625</v>
      </c>
      <c r="BO1283" s="9">
        <v>58.34375</v>
      </c>
      <c r="BP1283" s="9">
        <v>61.1875</v>
      </c>
      <c r="BQ1283" s="9">
        <v>64.3125</v>
      </c>
      <c r="BR1283" s="9">
        <v>67.1875</v>
      </c>
      <c r="BS1283" s="9">
        <v>68.84375</v>
      </c>
      <c r="BT1283" s="9">
        <v>69.75</v>
      </c>
      <c r="BU1283" s="9">
        <v>70.4375</v>
      </c>
      <c r="BV1283" s="9">
        <v>70.59375</v>
      </c>
      <c r="BW1283" s="9">
        <v>69.25</v>
      </c>
      <c r="BX1283" s="9">
        <v>68.28125</v>
      </c>
      <c r="BY1283" s="9">
        <v>66.78125</v>
      </c>
      <c r="BZ1283" s="9">
        <v>64.71875</v>
      </c>
      <c r="CA1283" s="9">
        <v>62.03125</v>
      </c>
      <c r="CB1283" s="9">
        <v>59.09375</v>
      </c>
      <c r="CC1283" s="9">
        <v>57.59375</v>
      </c>
      <c r="CD1283" s="9">
        <v>56.0625</v>
      </c>
      <c r="DD1283" s="9">
        <v>9.5036939999999994</v>
      </c>
      <c r="DE1283" s="9">
        <v>1</v>
      </c>
      <c r="DF1283" s="9">
        <v>0</v>
      </c>
      <c r="DG1283" s="9">
        <v>1</v>
      </c>
    </row>
    <row r="1284" spans="1:111" x14ac:dyDescent="0.25">
      <c r="A1284" s="9" t="s">
        <v>35</v>
      </c>
      <c r="B1284" s="9" t="s">
        <v>15</v>
      </c>
      <c r="C1284" s="9" t="s">
        <v>6</v>
      </c>
      <c r="D1284" s="9" t="s">
        <v>161</v>
      </c>
      <c r="E1284" s="9" t="s">
        <v>188</v>
      </c>
      <c r="F1284" s="9" t="s">
        <v>36</v>
      </c>
      <c r="G1284" s="9">
        <v>2017</v>
      </c>
      <c r="H1284" s="9">
        <v>6</v>
      </c>
      <c r="BG1284" s="9">
        <v>55.375</v>
      </c>
      <c r="BH1284" s="9">
        <v>54.3125</v>
      </c>
      <c r="BI1284" s="9">
        <v>53.78125</v>
      </c>
      <c r="BJ1284" s="9">
        <v>52.625</v>
      </c>
      <c r="BK1284" s="9">
        <v>51.96875</v>
      </c>
      <c r="BL1284" s="9">
        <v>51.78125</v>
      </c>
      <c r="BM1284" s="9">
        <v>51.9375</v>
      </c>
      <c r="BN1284" s="9">
        <v>54.6875</v>
      </c>
      <c r="BO1284" s="9">
        <v>58.125</v>
      </c>
      <c r="BP1284" s="9">
        <v>61.71875</v>
      </c>
      <c r="BQ1284" s="9">
        <v>64.53125</v>
      </c>
      <c r="BR1284" s="9">
        <v>67.75</v>
      </c>
      <c r="BS1284" s="9">
        <v>69.5</v>
      </c>
      <c r="BT1284" s="9">
        <v>69.75</v>
      </c>
      <c r="BU1284" s="9">
        <v>70.09375</v>
      </c>
      <c r="BV1284" s="9">
        <v>70.0625</v>
      </c>
      <c r="BW1284" s="9">
        <v>69.28125</v>
      </c>
      <c r="BX1284" s="9">
        <v>68.5</v>
      </c>
      <c r="BY1284" s="9">
        <v>67.75</v>
      </c>
      <c r="BZ1284" s="9">
        <v>65.96875</v>
      </c>
      <c r="CA1284" s="9">
        <v>63.34375</v>
      </c>
      <c r="CB1284" s="9">
        <v>60.625</v>
      </c>
      <c r="CC1284" s="9">
        <v>58.71875</v>
      </c>
      <c r="CD1284" s="9">
        <v>57.53125</v>
      </c>
      <c r="DD1284" s="9">
        <v>9.5036939999999994</v>
      </c>
      <c r="DE1284" s="9">
        <v>1</v>
      </c>
      <c r="DF1284" s="9">
        <v>0</v>
      </c>
      <c r="DG1284" s="9">
        <v>1</v>
      </c>
    </row>
    <row r="1285" spans="1:111" x14ac:dyDescent="0.25">
      <c r="A1285" s="9" t="s">
        <v>35</v>
      </c>
      <c r="B1285" s="9" t="s">
        <v>15</v>
      </c>
      <c r="C1285" s="9" t="s">
        <v>6</v>
      </c>
      <c r="D1285" s="9" t="s">
        <v>161</v>
      </c>
      <c r="E1285" s="9" t="s">
        <v>188</v>
      </c>
      <c r="F1285" s="9" t="s">
        <v>36</v>
      </c>
      <c r="G1285" s="9">
        <v>2017</v>
      </c>
      <c r="H1285" s="9">
        <v>7</v>
      </c>
      <c r="BG1285" s="9">
        <v>58.625</v>
      </c>
      <c r="BH1285" s="9">
        <v>57.375</v>
      </c>
      <c r="BI1285" s="9">
        <v>56.59375</v>
      </c>
      <c r="BJ1285" s="9">
        <v>56.53125</v>
      </c>
      <c r="BK1285" s="9">
        <v>56.21875</v>
      </c>
      <c r="BL1285" s="9">
        <v>55.8125</v>
      </c>
      <c r="BM1285" s="9">
        <v>55.96875</v>
      </c>
      <c r="BN1285" s="9">
        <v>57.8125</v>
      </c>
      <c r="BO1285" s="9">
        <v>60.3125</v>
      </c>
      <c r="BP1285" s="9">
        <v>63.0625</v>
      </c>
      <c r="BQ1285" s="9">
        <v>65.75</v>
      </c>
      <c r="BR1285" s="9">
        <v>68.59375</v>
      </c>
      <c r="BS1285" s="9">
        <v>71.46875</v>
      </c>
      <c r="BT1285" s="9">
        <v>73.25</v>
      </c>
      <c r="BU1285" s="9">
        <v>74.25</v>
      </c>
      <c r="BV1285" s="9">
        <v>73.59375</v>
      </c>
      <c r="BW1285" s="9">
        <v>72.25</v>
      </c>
      <c r="BX1285" s="9">
        <v>70.625</v>
      </c>
      <c r="BY1285" s="9">
        <v>69.0625</v>
      </c>
      <c r="BZ1285" s="9">
        <v>67.5</v>
      </c>
      <c r="CA1285" s="9">
        <v>65.6875</v>
      </c>
      <c r="CB1285" s="9">
        <v>63.4375</v>
      </c>
      <c r="CC1285" s="9">
        <v>61.84375</v>
      </c>
      <c r="CD1285" s="9">
        <v>60.65625</v>
      </c>
      <c r="DD1285" s="9">
        <v>9.5036939999999994</v>
      </c>
      <c r="DE1285" s="9">
        <v>1</v>
      </c>
      <c r="DF1285" s="9">
        <v>0</v>
      </c>
      <c r="DG1285" s="9">
        <v>1</v>
      </c>
    </row>
    <row r="1286" spans="1:111" x14ac:dyDescent="0.25">
      <c r="A1286" s="9" t="s">
        <v>35</v>
      </c>
      <c r="B1286" s="9" t="s">
        <v>15</v>
      </c>
      <c r="C1286" s="9" t="s">
        <v>6</v>
      </c>
      <c r="D1286" s="9" t="s">
        <v>161</v>
      </c>
      <c r="E1286" s="9" t="s">
        <v>188</v>
      </c>
      <c r="F1286" s="9" t="s">
        <v>36</v>
      </c>
      <c r="G1286" s="9">
        <v>2017</v>
      </c>
      <c r="H1286" s="9">
        <v>8</v>
      </c>
      <c r="BG1286" s="9">
        <v>57.4375</v>
      </c>
      <c r="BH1286" s="9">
        <v>56.90625</v>
      </c>
      <c r="BI1286" s="9">
        <v>56.1875</v>
      </c>
      <c r="BJ1286" s="9">
        <v>55.375</v>
      </c>
      <c r="BK1286" s="9">
        <v>54.71875</v>
      </c>
      <c r="BL1286" s="9">
        <v>54.1875</v>
      </c>
      <c r="BM1286" s="9">
        <v>53.96875</v>
      </c>
      <c r="BN1286" s="9">
        <v>55.90625</v>
      </c>
      <c r="BO1286" s="9">
        <v>60.40625</v>
      </c>
      <c r="BP1286" s="9">
        <v>64.90625</v>
      </c>
      <c r="BQ1286" s="9">
        <v>68.65625</v>
      </c>
      <c r="BR1286" s="9">
        <v>71.8125</v>
      </c>
      <c r="BS1286" s="9">
        <v>74.65625</v>
      </c>
      <c r="BT1286" s="9">
        <v>76.3125</v>
      </c>
      <c r="BU1286" s="9">
        <v>76.5625</v>
      </c>
      <c r="BV1286" s="9">
        <v>76.96875</v>
      </c>
      <c r="BW1286" s="9">
        <v>76.1875</v>
      </c>
      <c r="BX1286" s="9">
        <v>74.9375</v>
      </c>
      <c r="BY1286" s="9">
        <v>72.875</v>
      </c>
      <c r="BZ1286" s="9">
        <v>69.34375</v>
      </c>
      <c r="CA1286" s="9">
        <v>65.84375</v>
      </c>
      <c r="CB1286" s="9">
        <v>63</v>
      </c>
      <c r="CC1286" s="9">
        <v>60.625</v>
      </c>
      <c r="CD1286" s="9">
        <v>59.5</v>
      </c>
      <c r="DD1286" s="9">
        <v>9.5036939999999994</v>
      </c>
      <c r="DE1286" s="9">
        <v>1</v>
      </c>
      <c r="DF1286" s="9">
        <v>0</v>
      </c>
      <c r="DG1286" s="9">
        <v>1</v>
      </c>
    </row>
    <row r="1287" spans="1:111" x14ac:dyDescent="0.25">
      <c r="A1287" s="9" t="s">
        <v>35</v>
      </c>
      <c r="B1287" s="9" t="s">
        <v>15</v>
      </c>
      <c r="C1287" s="9" t="s">
        <v>6</v>
      </c>
      <c r="D1287" s="9" t="s">
        <v>161</v>
      </c>
      <c r="E1287" s="9" t="s">
        <v>188</v>
      </c>
      <c r="F1287" s="9" t="s">
        <v>36</v>
      </c>
      <c r="G1287" s="9">
        <v>2017</v>
      </c>
      <c r="H1287" s="9">
        <v>9</v>
      </c>
      <c r="BG1287" s="9">
        <v>57.03125</v>
      </c>
      <c r="BH1287" s="9">
        <v>55.96875</v>
      </c>
      <c r="BI1287" s="9">
        <v>55.34375</v>
      </c>
      <c r="BJ1287" s="9">
        <v>54.5</v>
      </c>
      <c r="BK1287" s="9">
        <v>54.1875</v>
      </c>
      <c r="BL1287" s="9">
        <v>53.71875</v>
      </c>
      <c r="BM1287" s="9">
        <v>53.40625</v>
      </c>
      <c r="BN1287" s="9">
        <v>54.59375</v>
      </c>
      <c r="BO1287" s="9">
        <v>59.90625</v>
      </c>
      <c r="BP1287" s="9">
        <v>65.15625</v>
      </c>
      <c r="BQ1287" s="9">
        <v>69.53125</v>
      </c>
      <c r="BR1287" s="9">
        <v>73.1875</v>
      </c>
      <c r="BS1287" s="9">
        <v>76.90625</v>
      </c>
      <c r="BT1287" s="9">
        <v>77.75</v>
      </c>
      <c r="BU1287" s="9">
        <v>77</v>
      </c>
      <c r="BV1287" s="9">
        <v>77.53125</v>
      </c>
      <c r="BW1287" s="9">
        <v>77.53125</v>
      </c>
      <c r="BX1287" s="9">
        <v>74.21875</v>
      </c>
      <c r="BY1287" s="9">
        <v>71.28125</v>
      </c>
      <c r="BZ1287" s="9">
        <v>68.03125</v>
      </c>
      <c r="CA1287" s="9">
        <v>63.90625</v>
      </c>
      <c r="CB1287" s="9">
        <v>61.46875</v>
      </c>
      <c r="CC1287" s="9">
        <v>59.28125</v>
      </c>
      <c r="CD1287" s="9">
        <v>57.625</v>
      </c>
      <c r="DD1287" s="9">
        <v>9.5036939999999994</v>
      </c>
      <c r="DE1287" s="9">
        <v>1</v>
      </c>
      <c r="DF1287" s="9">
        <v>0</v>
      </c>
      <c r="DG1287" s="9">
        <v>1</v>
      </c>
    </row>
    <row r="1288" spans="1:111" x14ac:dyDescent="0.25">
      <c r="A1288" s="9" t="s">
        <v>35</v>
      </c>
      <c r="B1288" s="9" t="s">
        <v>15</v>
      </c>
      <c r="C1288" s="9" t="s">
        <v>6</v>
      </c>
      <c r="D1288" s="9" t="s">
        <v>161</v>
      </c>
      <c r="E1288" s="9" t="s">
        <v>188</v>
      </c>
      <c r="F1288" s="9" t="s">
        <v>36</v>
      </c>
      <c r="G1288" s="9">
        <v>2017</v>
      </c>
      <c r="H1288" s="9">
        <v>10</v>
      </c>
      <c r="BG1288" s="9">
        <v>54.75</v>
      </c>
      <c r="BH1288" s="9">
        <v>54.28125</v>
      </c>
      <c r="BI1288" s="9">
        <v>54.09375</v>
      </c>
      <c r="BJ1288" s="9">
        <v>53.25</v>
      </c>
      <c r="BK1288" s="9">
        <v>52.84375</v>
      </c>
      <c r="BL1288" s="9">
        <v>53.75</v>
      </c>
      <c r="BM1288" s="9">
        <v>53.65625</v>
      </c>
      <c r="BN1288" s="9">
        <v>53.875</v>
      </c>
      <c r="BO1288" s="9">
        <v>55.90625</v>
      </c>
      <c r="BP1288" s="9">
        <v>60.71875</v>
      </c>
      <c r="BQ1288" s="9">
        <v>65.4375</v>
      </c>
      <c r="BR1288" s="9">
        <v>70.03125</v>
      </c>
      <c r="BS1288" s="9">
        <v>71.34375</v>
      </c>
      <c r="BT1288" s="9">
        <v>72.875</v>
      </c>
      <c r="BU1288" s="9">
        <v>73.03125</v>
      </c>
      <c r="BV1288" s="9">
        <v>73.65625</v>
      </c>
      <c r="BW1288" s="9">
        <v>72.71875</v>
      </c>
      <c r="BX1288" s="9">
        <v>69.0625</v>
      </c>
      <c r="BY1288" s="9">
        <v>64.40625</v>
      </c>
      <c r="BZ1288" s="9">
        <v>61.4375</v>
      </c>
      <c r="CA1288" s="9">
        <v>58.6875</v>
      </c>
      <c r="CB1288" s="9">
        <v>57.375</v>
      </c>
      <c r="CC1288" s="9">
        <v>55.96875</v>
      </c>
      <c r="CD1288" s="9">
        <v>54.875</v>
      </c>
      <c r="DD1288" s="9">
        <v>9.5036939999999994</v>
      </c>
      <c r="DE1288" s="9">
        <v>1</v>
      </c>
      <c r="DF1288" s="9">
        <v>0</v>
      </c>
      <c r="DG1288" s="9">
        <v>1</v>
      </c>
    </row>
    <row r="1289" spans="1:111" x14ac:dyDescent="0.25">
      <c r="A1289" s="9" t="s">
        <v>35</v>
      </c>
      <c r="B1289" s="9" t="s">
        <v>15</v>
      </c>
      <c r="C1289" s="9" t="s">
        <v>6</v>
      </c>
      <c r="D1289" s="9" t="s">
        <v>161</v>
      </c>
      <c r="E1289" s="9" t="s">
        <v>188</v>
      </c>
      <c r="F1289" s="9" t="s">
        <v>33</v>
      </c>
      <c r="G1289" s="9">
        <v>2017</v>
      </c>
      <c r="H1289" s="9">
        <v>8</v>
      </c>
      <c r="BG1289" s="9">
        <v>57.117190000000001</v>
      </c>
      <c r="BH1289" s="9">
        <v>56.140630000000002</v>
      </c>
      <c r="BI1289" s="9">
        <v>55.476559999999999</v>
      </c>
      <c r="BJ1289" s="9">
        <v>54.757809999999999</v>
      </c>
      <c r="BK1289" s="9">
        <v>54.273440000000001</v>
      </c>
      <c r="BL1289" s="9">
        <v>53.875</v>
      </c>
      <c r="BM1289" s="9">
        <v>53.820309999999999</v>
      </c>
      <c r="BN1289" s="9">
        <v>55.75</v>
      </c>
      <c r="BO1289" s="9">
        <v>59.6875</v>
      </c>
      <c r="BP1289" s="9">
        <v>63.710940000000001</v>
      </c>
      <c r="BQ1289" s="9">
        <v>67.117189999999994</v>
      </c>
      <c r="BR1289" s="9">
        <v>70.335939999999994</v>
      </c>
      <c r="BS1289" s="9">
        <v>73.132810000000006</v>
      </c>
      <c r="BT1289" s="9">
        <v>74.265630000000002</v>
      </c>
      <c r="BU1289" s="9">
        <v>74.476560000000006</v>
      </c>
      <c r="BV1289" s="9">
        <v>74.539060000000006</v>
      </c>
      <c r="BW1289" s="9">
        <v>73.8125</v>
      </c>
      <c r="BX1289" s="9">
        <v>72.070310000000006</v>
      </c>
      <c r="BY1289" s="9">
        <v>70.242189999999994</v>
      </c>
      <c r="BZ1289" s="9">
        <v>67.710939999999994</v>
      </c>
      <c r="CA1289" s="9">
        <v>64.695310000000006</v>
      </c>
      <c r="CB1289" s="9">
        <v>62.132809999999999</v>
      </c>
      <c r="CC1289" s="9">
        <v>60.117190000000001</v>
      </c>
      <c r="CD1289" s="9">
        <v>58.828119999999998</v>
      </c>
      <c r="DD1289" s="9">
        <v>9.5036939999999994</v>
      </c>
      <c r="DE1289" s="9">
        <v>1</v>
      </c>
      <c r="DF1289" s="9">
        <v>0</v>
      </c>
      <c r="DG1289" s="9">
        <v>1</v>
      </c>
    </row>
    <row r="1290" spans="1:111" x14ac:dyDescent="0.25">
      <c r="A1290" s="9" t="s">
        <v>35</v>
      </c>
      <c r="B1290" s="9" t="s">
        <v>15</v>
      </c>
      <c r="C1290" s="9" t="s">
        <v>1</v>
      </c>
      <c r="D1290" s="9" t="s">
        <v>187</v>
      </c>
      <c r="E1290" s="9" t="s">
        <v>160</v>
      </c>
      <c r="F1290" s="9" t="s">
        <v>36</v>
      </c>
      <c r="G1290" s="9">
        <v>2017</v>
      </c>
      <c r="H1290" s="9">
        <v>5</v>
      </c>
      <c r="I1290" s="9">
        <v>1756.0940000000001</v>
      </c>
      <c r="J1290" s="9">
        <v>1774.0250000000001</v>
      </c>
      <c r="K1290" s="9">
        <v>1787.271</v>
      </c>
      <c r="L1290" s="9">
        <v>1956.0139999999999</v>
      </c>
      <c r="M1290" s="9">
        <v>2057.92</v>
      </c>
      <c r="N1290" s="9">
        <v>2227.027</v>
      </c>
      <c r="O1290" s="9">
        <v>2463.3919999999998</v>
      </c>
      <c r="P1290" s="9">
        <v>3080.4279999999999</v>
      </c>
      <c r="Q1290" s="9">
        <v>3627.7</v>
      </c>
      <c r="R1290" s="9">
        <v>4165.8720000000003</v>
      </c>
      <c r="S1290" s="9">
        <v>4469.9849999999997</v>
      </c>
      <c r="T1290" s="9">
        <v>4951.1890000000003</v>
      </c>
      <c r="U1290" s="9">
        <v>4950.6360000000004</v>
      </c>
      <c r="V1290" s="9">
        <v>3505.5</v>
      </c>
      <c r="W1290" s="9">
        <v>3525.998</v>
      </c>
      <c r="X1290" s="9">
        <v>3802.9140000000002</v>
      </c>
      <c r="Y1290" s="9">
        <v>3996.9720000000002</v>
      </c>
      <c r="Z1290" s="9">
        <v>4055.703</v>
      </c>
      <c r="AA1290" s="9">
        <v>5299.0540000000001</v>
      </c>
      <c r="AB1290" s="9">
        <v>5540.1229999999996</v>
      </c>
      <c r="AC1290" s="9">
        <v>4655.5770000000002</v>
      </c>
      <c r="AD1290" s="9">
        <v>2957.2550000000001</v>
      </c>
      <c r="AE1290" s="9">
        <v>2382.8429999999998</v>
      </c>
      <c r="AF1290" s="9">
        <v>2370.2739999999999</v>
      </c>
      <c r="AG1290" s="9">
        <v>3779.2310000000002</v>
      </c>
      <c r="AH1290" s="9">
        <v>1625.2819999999999</v>
      </c>
      <c r="AI1290" s="9">
        <v>1590.241</v>
      </c>
      <c r="AJ1290" s="9">
        <v>1598.4939999999999</v>
      </c>
      <c r="AK1290" s="9">
        <v>1745.559</v>
      </c>
      <c r="AL1290" s="9">
        <v>1849.751</v>
      </c>
      <c r="AM1290" s="9">
        <v>2115.9140000000002</v>
      </c>
      <c r="AN1290" s="9">
        <v>2615.2910000000002</v>
      </c>
      <c r="AO1290" s="9">
        <v>3282.01</v>
      </c>
      <c r="AP1290" s="9">
        <v>3765.7959999999998</v>
      </c>
      <c r="AQ1290" s="9">
        <v>4329.8190000000004</v>
      </c>
      <c r="AR1290" s="9">
        <v>4580.5150000000003</v>
      </c>
      <c r="AS1290" s="9">
        <v>4938.4210000000003</v>
      </c>
      <c r="AT1290" s="9">
        <v>5110.1289999999999</v>
      </c>
      <c r="AU1290" s="9">
        <v>5240.1419999999998</v>
      </c>
      <c r="AV1290" s="9">
        <v>5260.64</v>
      </c>
      <c r="AW1290" s="9">
        <v>5388.8860000000004</v>
      </c>
      <c r="AX1290" s="9">
        <v>5541.3509999999997</v>
      </c>
      <c r="AY1290" s="9">
        <v>5628.2079999999996</v>
      </c>
      <c r="AZ1290" s="9">
        <v>5753.9660000000003</v>
      </c>
      <c r="BA1290" s="9">
        <v>5589.3339999999998</v>
      </c>
      <c r="BB1290" s="9">
        <v>4698.1469999999999</v>
      </c>
      <c r="BC1290" s="9">
        <v>3169.8670000000002</v>
      </c>
      <c r="BD1290" s="9">
        <v>2500.038</v>
      </c>
      <c r="BE1290" s="9">
        <v>2487.4690000000001</v>
      </c>
      <c r="BF1290" s="9">
        <v>5415.4669999999996</v>
      </c>
      <c r="BG1290" s="9">
        <v>77.75</v>
      </c>
      <c r="BH1290" s="9">
        <v>76.625</v>
      </c>
      <c r="BI1290" s="9">
        <v>75</v>
      </c>
      <c r="BJ1290" s="9">
        <v>73.5</v>
      </c>
      <c r="BK1290" s="9">
        <v>71.5</v>
      </c>
      <c r="BL1290" s="9">
        <v>70</v>
      </c>
      <c r="BM1290" s="9">
        <v>70.875</v>
      </c>
      <c r="BN1290" s="9">
        <v>75.625</v>
      </c>
      <c r="BO1290" s="9">
        <v>81.75</v>
      </c>
      <c r="BP1290" s="9">
        <v>87.25</v>
      </c>
      <c r="BQ1290" s="9">
        <v>90.5</v>
      </c>
      <c r="BR1290" s="9">
        <v>93.75</v>
      </c>
      <c r="BS1290" s="9">
        <v>96.25</v>
      </c>
      <c r="BT1290" s="9">
        <v>98.5</v>
      </c>
      <c r="BU1290" s="9">
        <v>100.375</v>
      </c>
      <c r="BV1290" s="9">
        <v>101.125</v>
      </c>
      <c r="BW1290" s="9">
        <v>101.5</v>
      </c>
      <c r="BX1290" s="9">
        <v>100.875</v>
      </c>
      <c r="BY1290" s="9">
        <v>99.75</v>
      </c>
      <c r="BZ1290" s="9">
        <v>97</v>
      </c>
      <c r="CA1290" s="9">
        <v>93.25</v>
      </c>
      <c r="CB1290" s="9">
        <v>89.625</v>
      </c>
      <c r="CC1290" s="9">
        <v>86.375</v>
      </c>
      <c r="CD1290" s="9">
        <v>82.875</v>
      </c>
      <c r="CE1290" s="9">
        <v>16069.1</v>
      </c>
      <c r="CF1290" s="9">
        <v>14275.22</v>
      </c>
      <c r="CG1290" s="9">
        <v>12792.34</v>
      </c>
      <c r="CH1290" s="9">
        <v>12343.09</v>
      </c>
      <c r="CI1290" s="9">
        <v>10735.29</v>
      </c>
      <c r="CJ1290" s="9">
        <v>8088.0190000000002</v>
      </c>
      <c r="CK1290" s="9">
        <v>9174.4549999999999</v>
      </c>
      <c r="CL1290" s="9">
        <v>11618.94</v>
      </c>
      <c r="CM1290" s="9">
        <v>14637.15</v>
      </c>
      <c r="CN1290" s="9">
        <v>19632.22</v>
      </c>
      <c r="CO1290" s="9">
        <v>23094.6</v>
      </c>
      <c r="CP1290" s="9">
        <v>30234.51</v>
      </c>
      <c r="CQ1290" s="9">
        <v>31826.240000000002</v>
      </c>
      <c r="CR1290" s="9">
        <v>33145.35</v>
      </c>
      <c r="CS1290" s="9">
        <v>33133.24</v>
      </c>
      <c r="CT1290" s="9">
        <v>34174.71</v>
      </c>
      <c r="CU1290" s="9">
        <v>34978.120000000003</v>
      </c>
      <c r="CV1290" s="9">
        <v>35210.25</v>
      </c>
      <c r="CW1290" s="9">
        <v>34901.379999999997</v>
      </c>
      <c r="CX1290" s="9">
        <v>36681.25</v>
      </c>
      <c r="CY1290" s="9">
        <v>36640.370000000003</v>
      </c>
      <c r="CZ1290" s="9">
        <v>33692.81</v>
      </c>
      <c r="DA1290" s="9">
        <v>31542.82</v>
      </c>
      <c r="DB1290" s="9">
        <v>31526.12</v>
      </c>
      <c r="DC1290" s="9">
        <v>30225.07</v>
      </c>
      <c r="DD1290" s="9">
        <v>62.355040000000002</v>
      </c>
      <c r="DE1290" s="9">
        <v>0</v>
      </c>
      <c r="DF1290" s="9">
        <v>0</v>
      </c>
      <c r="DG1290" s="9">
        <v>0</v>
      </c>
    </row>
    <row r="1291" spans="1:111" x14ac:dyDescent="0.25">
      <c r="A1291" s="9" t="s">
        <v>35</v>
      </c>
      <c r="B1291" s="9" t="s">
        <v>15</v>
      </c>
      <c r="C1291" s="9" t="s">
        <v>1</v>
      </c>
      <c r="D1291" s="9" t="s">
        <v>187</v>
      </c>
      <c r="E1291" s="9" t="s">
        <v>160</v>
      </c>
      <c r="F1291" s="9" t="s">
        <v>36</v>
      </c>
      <c r="G1291" s="9">
        <v>2017</v>
      </c>
      <c r="H1291" s="9">
        <v>6</v>
      </c>
      <c r="I1291" s="9">
        <v>2316.0439999999999</v>
      </c>
      <c r="J1291" s="9">
        <v>2343.7919999999999</v>
      </c>
      <c r="K1291" s="9">
        <v>2400.877</v>
      </c>
      <c r="L1291" s="9">
        <v>2600.7429999999999</v>
      </c>
      <c r="M1291" s="9">
        <v>2724.587</v>
      </c>
      <c r="N1291" s="9">
        <v>3032.54</v>
      </c>
      <c r="O1291" s="9">
        <v>3309.9639999999999</v>
      </c>
      <c r="P1291" s="9">
        <v>3883.8879999999999</v>
      </c>
      <c r="Q1291" s="9">
        <v>4373.2139999999999</v>
      </c>
      <c r="R1291" s="9">
        <v>4741.7049999999999</v>
      </c>
      <c r="S1291" s="9">
        <v>4954.4880000000003</v>
      </c>
      <c r="T1291" s="9">
        <v>5278.8310000000001</v>
      </c>
      <c r="U1291" s="9">
        <v>5003.085</v>
      </c>
      <c r="V1291" s="9">
        <v>3765.6959999999999</v>
      </c>
      <c r="W1291" s="9">
        <v>3777.8989999999999</v>
      </c>
      <c r="X1291" s="9">
        <v>4026.1320000000001</v>
      </c>
      <c r="Y1291" s="9">
        <v>4194.8050000000003</v>
      </c>
      <c r="Z1291" s="9">
        <v>4454.692</v>
      </c>
      <c r="AA1291" s="9">
        <v>5654.8119999999999</v>
      </c>
      <c r="AB1291" s="9">
        <v>5904.1319999999996</v>
      </c>
      <c r="AC1291" s="9">
        <v>4888.5600000000004</v>
      </c>
      <c r="AD1291" s="9">
        <v>3206.3850000000002</v>
      </c>
      <c r="AE1291" s="9">
        <v>2577.6219999999998</v>
      </c>
      <c r="AF1291" s="9">
        <v>2564.127</v>
      </c>
      <c r="AG1291" s="9">
        <v>4045.7660000000001</v>
      </c>
      <c r="AH1291" s="9">
        <v>2203.5610000000001</v>
      </c>
      <c r="AI1291" s="9">
        <v>2165.5720000000001</v>
      </c>
      <c r="AJ1291" s="9">
        <v>2214.8040000000001</v>
      </c>
      <c r="AK1291" s="9">
        <v>2482.92</v>
      </c>
      <c r="AL1291" s="9">
        <v>2537.7559999999999</v>
      </c>
      <c r="AM1291" s="9">
        <v>2959.558</v>
      </c>
      <c r="AN1291" s="9">
        <v>3429.6329999999998</v>
      </c>
      <c r="AO1291" s="9">
        <v>4010.2339999999999</v>
      </c>
      <c r="AP1291" s="9">
        <v>4473.2</v>
      </c>
      <c r="AQ1291" s="9">
        <v>4870.6850000000004</v>
      </c>
      <c r="AR1291" s="9">
        <v>5042.3</v>
      </c>
      <c r="AS1291" s="9">
        <v>5328.8159999999998</v>
      </c>
      <c r="AT1291" s="9">
        <v>5474.9539999999997</v>
      </c>
      <c r="AU1291" s="9">
        <v>5617.9650000000001</v>
      </c>
      <c r="AV1291" s="9">
        <v>5630.1679999999997</v>
      </c>
      <c r="AW1291" s="9">
        <v>5751.0029999999997</v>
      </c>
      <c r="AX1291" s="9">
        <v>5876.2550000000001</v>
      </c>
      <c r="AY1291" s="9">
        <v>6004.1319999999996</v>
      </c>
      <c r="AZ1291" s="9">
        <v>6117.7349999999997</v>
      </c>
      <c r="BA1291" s="9">
        <v>5993.46</v>
      </c>
      <c r="BB1291" s="9">
        <v>5144.0370000000003</v>
      </c>
      <c r="BC1291" s="9">
        <v>3538.9059999999999</v>
      </c>
      <c r="BD1291" s="9">
        <v>2929.4259999999999</v>
      </c>
      <c r="BE1291" s="9">
        <v>2915.931</v>
      </c>
      <c r="BF1291" s="9">
        <v>5779.42</v>
      </c>
      <c r="BG1291" s="9">
        <v>83.5</v>
      </c>
      <c r="BH1291" s="9">
        <v>82.375</v>
      </c>
      <c r="BI1291" s="9">
        <v>81</v>
      </c>
      <c r="BJ1291" s="9">
        <v>78.5</v>
      </c>
      <c r="BK1291" s="9">
        <v>77</v>
      </c>
      <c r="BL1291" s="9">
        <v>74.875</v>
      </c>
      <c r="BM1291" s="9">
        <v>75.625</v>
      </c>
      <c r="BN1291" s="9">
        <v>79.625</v>
      </c>
      <c r="BO1291" s="9">
        <v>83.375</v>
      </c>
      <c r="BP1291" s="9">
        <v>88.75</v>
      </c>
      <c r="BQ1291" s="9">
        <v>91.875</v>
      </c>
      <c r="BR1291" s="9">
        <v>95</v>
      </c>
      <c r="BS1291" s="9">
        <v>97.375</v>
      </c>
      <c r="BT1291" s="9">
        <v>99.25</v>
      </c>
      <c r="BU1291" s="9">
        <v>100.625</v>
      </c>
      <c r="BV1291" s="9">
        <v>101.875</v>
      </c>
      <c r="BW1291" s="9">
        <v>102.25</v>
      </c>
      <c r="BX1291" s="9">
        <v>102.5</v>
      </c>
      <c r="BY1291" s="9">
        <v>102</v>
      </c>
      <c r="BZ1291" s="9">
        <v>100</v>
      </c>
      <c r="CA1291" s="9">
        <v>96.75</v>
      </c>
      <c r="CB1291" s="9">
        <v>93.375</v>
      </c>
      <c r="CC1291" s="9">
        <v>90.25</v>
      </c>
      <c r="CD1291" s="9">
        <v>87.75</v>
      </c>
      <c r="CE1291" s="9">
        <v>19893.099999999999</v>
      </c>
      <c r="CF1291" s="9">
        <v>18032.02</v>
      </c>
      <c r="CG1291" s="9">
        <v>16234.42</v>
      </c>
      <c r="CH1291" s="9">
        <v>15104.48</v>
      </c>
      <c r="CI1291" s="9">
        <v>12886.01</v>
      </c>
      <c r="CJ1291" s="9">
        <v>9224.223</v>
      </c>
      <c r="CK1291" s="9">
        <v>10201.25</v>
      </c>
      <c r="CL1291" s="9">
        <v>12139.89</v>
      </c>
      <c r="CM1291" s="9">
        <v>14980.15</v>
      </c>
      <c r="CN1291" s="9">
        <v>19267.86</v>
      </c>
      <c r="CO1291" s="9">
        <v>22325.95</v>
      </c>
      <c r="CP1291" s="9">
        <v>29287.87</v>
      </c>
      <c r="CQ1291" s="9">
        <v>30915.95</v>
      </c>
      <c r="CR1291" s="9">
        <v>32380.44</v>
      </c>
      <c r="CS1291" s="9">
        <v>32370.799999999999</v>
      </c>
      <c r="CT1291" s="9">
        <v>33157.040000000001</v>
      </c>
      <c r="CU1291" s="9">
        <v>33862.800000000003</v>
      </c>
      <c r="CV1291" s="9">
        <v>33486.019999999997</v>
      </c>
      <c r="CW1291" s="9">
        <v>32587.23</v>
      </c>
      <c r="CX1291" s="9">
        <v>35310.19</v>
      </c>
      <c r="CY1291" s="9">
        <v>37354.69</v>
      </c>
      <c r="CZ1291" s="9">
        <v>33141.949999999997</v>
      </c>
      <c r="DA1291" s="9">
        <v>32865.89</v>
      </c>
      <c r="DB1291" s="9">
        <v>32851.339999999997</v>
      </c>
      <c r="DC1291" s="9">
        <v>29397.27</v>
      </c>
      <c r="DD1291" s="9">
        <v>62.355040000000002</v>
      </c>
      <c r="DE1291" s="9">
        <v>0</v>
      </c>
      <c r="DF1291" s="9">
        <v>0</v>
      </c>
      <c r="DG1291" s="9">
        <v>0</v>
      </c>
    </row>
    <row r="1292" spans="1:111" x14ac:dyDescent="0.25">
      <c r="A1292" s="9" t="s">
        <v>35</v>
      </c>
      <c r="B1292" s="9" t="s">
        <v>15</v>
      </c>
      <c r="C1292" s="9" t="s">
        <v>1</v>
      </c>
      <c r="D1292" s="9" t="s">
        <v>187</v>
      </c>
      <c r="E1292" s="9" t="s">
        <v>160</v>
      </c>
      <c r="F1292" s="9" t="s">
        <v>36</v>
      </c>
      <c r="G1292" s="9">
        <v>2017</v>
      </c>
      <c r="H1292" s="9">
        <v>7</v>
      </c>
      <c r="I1292" s="9">
        <v>2643.614</v>
      </c>
      <c r="J1292" s="9">
        <v>2727.4009999999998</v>
      </c>
      <c r="K1292" s="9">
        <v>2879.402</v>
      </c>
      <c r="L1292" s="9">
        <v>2977.384</v>
      </c>
      <c r="M1292" s="9">
        <v>3221.6970000000001</v>
      </c>
      <c r="N1292" s="9">
        <v>3672</v>
      </c>
      <c r="O1292" s="9">
        <v>4338.8639999999996</v>
      </c>
      <c r="P1292" s="9">
        <v>4935.8180000000002</v>
      </c>
      <c r="Q1292" s="9">
        <v>5259.0839999999998</v>
      </c>
      <c r="R1292" s="9">
        <v>5578.1059999999998</v>
      </c>
      <c r="S1292" s="9">
        <v>5674.9279999999999</v>
      </c>
      <c r="T1292" s="9">
        <v>6013.5450000000001</v>
      </c>
      <c r="U1292" s="9">
        <v>5998.5209999999997</v>
      </c>
      <c r="V1292" s="9">
        <v>4989.21</v>
      </c>
      <c r="W1292" s="9">
        <v>5003.2550000000001</v>
      </c>
      <c r="X1292" s="9">
        <v>5288.84</v>
      </c>
      <c r="Y1292" s="9">
        <v>5526.0940000000001</v>
      </c>
      <c r="Z1292" s="9">
        <v>5696.3869999999997</v>
      </c>
      <c r="AA1292" s="9">
        <v>6417.7830000000004</v>
      </c>
      <c r="AB1292" s="9">
        <v>6304.2110000000002</v>
      </c>
      <c r="AC1292" s="9">
        <v>5530.7759999999998</v>
      </c>
      <c r="AD1292" s="9">
        <v>3902.2620000000002</v>
      </c>
      <c r="AE1292" s="9">
        <v>3100.6889999999999</v>
      </c>
      <c r="AF1292" s="9">
        <v>3091.3629999999998</v>
      </c>
      <c r="AG1292" s="9">
        <v>5302.3649999999998</v>
      </c>
      <c r="AH1292" s="9">
        <v>2764.1880000000001</v>
      </c>
      <c r="AI1292" s="9">
        <v>2743.2820000000002</v>
      </c>
      <c r="AJ1292" s="9">
        <v>2850.326</v>
      </c>
      <c r="AK1292" s="9">
        <v>3098.7739999999999</v>
      </c>
      <c r="AL1292" s="9">
        <v>3238.1979999999999</v>
      </c>
      <c r="AM1292" s="9">
        <v>3760.1759999999999</v>
      </c>
      <c r="AN1292" s="9">
        <v>4268.5370000000003</v>
      </c>
      <c r="AO1292" s="9">
        <v>4949.384</v>
      </c>
      <c r="AP1292" s="9">
        <v>5248.9129999999996</v>
      </c>
      <c r="AQ1292" s="9">
        <v>5528.4549999999999</v>
      </c>
      <c r="AR1292" s="9">
        <v>5644.701</v>
      </c>
      <c r="AS1292" s="9">
        <v>5936.9639999999999</v>
      </c>
      <c r="AT1292" s="9">
        <v>6082.3239999999996</v>
      </c>
      <c r="AU1292" s="9">
        <v>6117.9040000000005</v>
      </c>
      <c r="AV1292" s="9">
        <v>6131.9489999999996</v>
      </c>
      <c r="AW1292" s="9">
        <v>6199.4070000000002</v>
      </c>
      <c r="AX1292" s="9">
        <v>6299.5739999999996</v>
      </c>
      <c r="AY1292" s="9">
        <v>6399.5219999999999</v>
      </c>
      <c r="AZ1292" s="9">
        <v>6515.9260000000004</v>
      </c>
      <c r="BA1292" s="9">
        <v>6457.7860000000001</v>
      </c>
      <c r="BB1292" s="9">
        <v>5644.7749999999996</v>
      </c>
      <c r="BC1292" s="9">
        <v>3959.8820000000001</v>
      </c>
      <c r="BD1292" s="9">
        <v>3147.83</v>
      </c>
      <c r="BE1292" s="9">
        <v>3138.5039999999999</v>
      </c>
      <c r="BF1292" s="9">
        <v>6232.72</v>
      </c>
      <c r="BG1292" s="9">
        <v>88.5</v>
      </c>
      <c r="BH1292" s="9">
        <v>84.875</v>
      </c>
      <c r="BI1292" s="9">
        <v>83</v>
      </c>
      <c r="BJ1292" s="9">
        <v>81.625</v>
      </c>
      <c r="BK1292" s="9">
        <v>80.5</v>
      </c>
      <c r="BL1292" s="9">
        <v>78.75</v>
      </c>
      <c r="BM1292" s="9">
        <v>78.75</v>
      </c>
      <c r="BN1292" s="9">
        <v>82.125</v>
      </c>
      <c r="BO1292" s="9">
        <v>87.75</v>
      </c>
      <c r="BP1292" s="9">
        <v>92.375</v>
      </c>
      <c r="BQ1292" s="9">
        <v>96.625</v>
      </c>
      <c r="BR1292" s="9">
        <v>100.375</v>
      </c>
      <c r="BS1292" s="9">
        <v>102.875</v>
      </c>
      <c r="BT1292" s="9">
        <v>104.625</v>
      </c>
      <c r="BU1292" s="9">
        <v>106</v>
      </c>
      <c r="BV1292" s="9">
        <v>106.625</v>
      </c>
      <c r="BW1292" s="9">
        <v>106.75</v>
      </c>
      <c r="BX1292" s="9">
        <v>106.875</v>
      </c>
      <c r="BY1292" s="9">
        <v>106.5</v>
      </c>
      <c r="BZ1292" s="9">
        <v>104.125</v>
      </c>
      <c r="CA1292" s="9">
        <v>100.75</v>
      </c>
      <c r="CB1292" s="9">
        <v>97.25</v>
      </c>
      <c r="CC1292" s="9">
        <v>94.875</v>
      </c>
      <c r="CD1292" s="9">
        <v>92.125</v>
      </c>
      <c r="CE1292" s="9">
        <v>23555.03</v>
      </c>
      <c r="CF1292" s="9">
        <v>21372.44</v>
      </c>
      <c r="CG1292" s="9">
        <v>19084.349999999999</v>
      </c>
      <c r="CH1292" s="9">
        <v>18291.28</v>
      </c>
      <c r="CI1292" s="9">
        <v>15328.18</v>
      </c>
      <c r="CJ1292" s="9">
        <v>11212.38</v>
      </c>
      <c r="CK1292" s="9">
        <v>12651.16</v>
      </c>
      <c r="CL1292" s="9">
        <v>15524.18</v>
      </c>
      <c r="CM1292" s="9">
        <v>18753.5</v>
      </c>
      <c r="CN1292" s="9">
        <v>24689.16</v>
      </c>
      <c r="CO1292" s="9">
        <v>28585.4</v>
      </c>
      <c r="CP1292" s="9">
        <v>37058.959999999999</v>
      </c>
      <c r="CQ1292" s="9">
        <v>39024.31</v>
      </c>
      <c r="CR1292" s="9">
        <v>41197.519999999997</v>
      </c>
      <c r="CS1292" s="9">
        <v>41193.26</v>
      </c>
      <c r="CT1292" s="9">
        <v>42074.99</v>
      </c>
      <c r="CU1292" s="9">
        <v>42812.39</v>
      </c>
      <c r="CV1292" s="9">
        <v>43095.61</v>
      </c>
      <c r="CW1292" s="9">
        <v>42793.64</v>
      </c>
      <c r="CX1292" s="9">
        <v>47169.32</v>
      </c>
      <c r="CY1292" s="9">
        <v>48920.45</v>
      </c>
      <c r="CZ1292" s="9">
        <v>41761.949999999997</v>
      </c>
      <c r="DA1292" s="9">
        <v>39559.67</v>
      </c>
      <c r="DB1292" s="9">
        <v>39539.15</v>
      </c>
      <c r="DC1292" s="9">
        <v>37160.99</v>
      </c>
      <c r="DD1292" s="9">
        <v>62.355040000000002</v>
      </c>
      <c r="DE1292" s="9">
        <v>0</v>
      </c>
      <c r="DF1292" s="9">
        <v>0</v>
      </c>
      <c r="DG1292" s="9">
        <v>0</v>
      </c>
    </row>
    <row r="1293" spans="1:111" x14ac:dyDescent="0.25">
      <c r="A1293" s="9" t="s">
        <v>35</v>
      </c>
      <c r="B1293" s="9" t="s">
        <v>15</v>
      </c>
      <c r="C1293" s="9" t="s">
        <v>1</v>
      </c>
      <c r="D1293" s="9" t="s">
        <v>187</v>
      </c>
      <c r="E1293" s="9" t="s">
        <v>160</v>
      </c>
      <c r="F1293" s="9" t="s">
        <v>36</v>
      </c>
      <c r="G1293" s="9">
        <v>2017</v>
      </c>
      <c r="H1293" s="9">
        <v>8</v>
      </c>
      <c r="I1293" s="9">
        <v>1130.3489999999999</v>
      </c>
      <c r="J1293" s="9">
        <v>1083.2840000000001</v>
      </c>
      <c r="K1293" s="9">
        <v>1107.864</v>
      </c>
      <c r="L1293" s="9">
        <v>1216.2950000000001</v>
      </c>
      <c r="M1293" s="9">
        <v>1428.3019999999999</v>
      </c>
      <c r="N1293" s="9">
        <v>2101.7049999999999</v>
      </c>
      <c r="O1293" s="9">
        <v>2857.6019999999999</v>
      </c>
      <c r="P1293" s="9">
        <v>3661.9850000000001</v>
      </c>
      <c r="Q1293" s="9">
        <v>4294.3360000000002</v>
      </c>
      <c r="R1293" s="9">
        <v>4681.8090000000002</v>
      </c>
      <c r="S1293" s="9">
        <v>4938.3180000000002</v>
      </c>
      <c r="T1293" s="9">
        <v>5505.9480000000003</v>
      </c>
      <c r="U1293" s="9">
        <v>5687.8919999999998</v>
      </c>
      <c r="V1293" s="9">
        <v>4791.2209999999995</v>
      </c>
      <c r="W1293" s="9">
        <v>4819.4170000000004</v>
      </c>
      <c r="X1293" s="9">
        <v>4728.3779999999997</v>
      </c>
      <c r="Y1293" s="9">
        <v>4945.2669999999998</v>
      </c>
      <c r="Z1293" s="9">
        <v>4576.4049999999997</v>
      </c>
      <c r="AA1293" s="9">
        <v>5411.62</v>
      </c>
      <c r="AB1293" s="9">
        <v>5887.0039999999999</v>
      </c>
      <c r="AC1293" s="9">
        <v>5179.2560000000003</v>
      </c>
      <c r="AD1293" s="9">
        <v>2944.3879999999999</v>
      </c>
      <c r="AE1293" s="9">
        <v>2139.7489999999998</v>
      </c>
      <c r="AF1293" s="9">
        <v>2126.3490000000002</v>
      </c>
      <c r="AG1293" s="9">
        <v>4775.1000000000004</v>
      </c>
      <c r="AH1293" s="9">
        <v>1264.473</v>
      </c>
      <c r="AI1293" s="9">
        <v>1212.6759999999999</v>
      </c>
      <c r="AJ1293" s="9">
        <v>1324.184</v>
      </c>
      <c r="AK1293" s="9">
        <v>1454.1110000000001</v>
      </c>
      <c r="AL1293" s="9">
        <v>1589.867</v>
      </c>
      <c r="AM1293" s="9">
        <v>2121.422</v>
      </c>
      <c r="AN1293" s="9">
        <v>2575.4</v>
      </c>
      <c r="AO1293" s="9">
        <v>3271.7959999999998</v>
      </c>
      <c r="AP1293" s="9">
        <v>3814.4279999999999</v>
      </c>
      <c r="AQ1293" s="9">
        <v>4325.1009999999997</v>
      </c>
      <c r="AR1293" s="9">
        <v>4597.3829999999998</v>
      </c>
      <c r="AS1293" s="9">
        <v>5017.6540000000005</v>
      </c>
      <c r="AT1293" s="9">
        <v>5213.1949999999997</v>
      </c>
      <c r="AU1293" s="9">
        <v>5320.4480000000003</v>
      </c>
      <c r="AV1293" s="9">
        <v>5348.6450000000004</v>
      </c>
      <c r="AW1293" s="9">
        <v>5433.0929999999998</v>
      </c>
      <c r="AX1293" s="9">
        <v>5547.0249999999996</v>
      </c>
      <c r="AY1293" s="9">
        <v>5543.9920000000002</v>
      </c>
      <c r="AZ1293" s="9">
        <v>5672.2349999999997</v>
      </c>
      <c r="BA1293" s="9">
        <v>5538.6610000000001</v>
      </c>
      <c r="BB1293" s="9">
        <v>4632.509</v>
      </c>
      <c r="BC1293" s="9">
        <v>2872.6970000000001</v>
      </c>
      <c r="BD1293" s="9">
        <v>2073.6750000000002</v>
      </c>
      <c r="BE1293" s="9">
        <v>2060.2739999999999</v>
      </c>
      <c r="BF1293" s="9">
        <v>5441.2049999999999</v>
      </c>
      <c r="BG1293" s="9">
        <v>85.125</v>
      </c>
      <c r="BH1293" s="9">
        <v>83.25</v>
      </c>
      <c r="BI1293" s="9">
        <v>82.25</v>
      </c>
      <c r="BJ1293" s="9">
        <v>80.625</v>
      </c>
      <c r="BK1293" s="9">
        <v>78.75</v>
      </c>
      <c r="BL1293" s="9">
        <v>78.125</v>
      </c>
      <c r="BM1293" s="9">
        <v>77.625</v>
      </c>
      <c r="BN1293" s="9">
        <v>80.875</v>
      </c>
      <c r="BO1293" s="9">
        <v>85.875</v>
      </c>
      <c r="BP1293" s="9">
        <v>91</v>
      </c>
      <c r="BQ1293" s="9">
        <v>94.75</v>
      </c>
      <c r="BR1293" s="9">
        <v>98.375</v>
      </c>
      <c r="BS1293" s="9">
        <v>101.25</v>
      </c>
      <c r="BT1293" s="9">
        <v>103</v>
      </c>
      <c r="BU1293" s="9">
        <v>105</v>
      </c>
      <c r="BV1293" s="9">
        <v>106.625</v>
      </c>
      <c r="BW1293" s="9">
        <v>106.75</v>
      </c>
      <c r="BX1293" s="9">
        <v>106.125</v>
      </c>
      <c r="BY1293" s="9">
        <v>104.5</v>
      </c>
      <c r="BZ1293" s="9">
        <v>102.625</v>
      </c>
      <c r="CA1293" s="9">
        <v>99.125</v>
      </c>
      <c r="CB1293" s="9">
        <v>96.25</v>
      </c>
      <c r="CC1293" s="9">
        <v>92.875</v>
      </c>
      <c r="CD1293" s="9">
        <v>90.625</v>
      </c>
      <c r="CE1293" s="9">
        <v>25525.53</v>
      </c>
      <c r="CF1293" s="9">
        <v>22781.360000000001</v>
      </c>
      <c r="CG1293" s="9">
        <v>20254.84</v>
      </c>
      <c r="CH1293" s="9">
        <v>19123.599999999999</v>
      </c>
      <c r="CI1293" s="9">
        <v>15913.17</v>
      </c>
      <c r="CJ1293" s="9">
        <v>11398.46</v>
      </c>
      <c r="CK1293" s="9">
        <v>12881.96</v>
      </c>
      <c r="CL1293" s="9">
        <v>15845.45</v>
      </c>
      <c r="CM1293" s="9">
        <v>19148.849999999999</v>
      </c>
      <c r="CN1293" s="9">
        <v>25071.25</v>
      </c>
      <c r="CO1293" s="9">
        <v>29523.01</v>
      </c>
      <c r="CP1293" s="9">
        <v>38929.33</v>
      </c>
      <c r="CQ1293" s="9">
        <v>41295.61</v>
      </c>
      <c r="CR1293" s="9">
        <v>43529.43</v>
      </c>
      <c r="CS1293" s="9">
        <v>43521.72</v>
      </c>
      <c r="CT1293" s="9">
        <v>44876.56</v>
      </c>
      <c r="CU1293" s="9">
        <v>45924.88</v>
      </c>
      <c r="CV1293" s="9">
        <v>45906.28</v>
      </c>
      <c r="CW1293" s="9">
        <v>44586.64</v>
      </c>
      <c r="CX1293" s="9">
        <v>48186.27</v>
      </c>
      <c r="CY1293" s="9">
        <v>50190.51</v>
      </c>
      <c r="CZ1293" s="9">
        <v>44624.43</v>
      </c>
      <c r="DA1293" s="9">
        <v>43800.75</v>
      </c>
      <c r="DB1293" s="9">
        <v>43786.18</v>
      </c>
      <c r="DC1293" s="9">
        <v>39475.26</v>
      </c>
      <c r="DD1293" s="9">
        <v>62.355040000000002</v>
      </c>
      <c r="DE1293" s="9">
        <v>0</v>
      </c>
      <c r="DF1293" s="9">
        <v>0</v>
      </c>
      <c r="DG1293" s="9">
        <v>0</v>
      </c>
    </row>
    <row r="1294" spans="1:111" x14ac:dyDescent="0.25">
      <c r="A1294" s="9" t="s">
        <v>35</v>
      </c>
      <c r="B1294" s="9" t="s">
        <v>15</v>
      </c>
      <c r="C1294" s="9" t="s">
        <v>1</v>
      </c>
      <c r="D1294" s="9" t="s">
        <v>187</v>
      </c>
      <c r="E1294" s="9" t="s">
        <v>160</v>
      </c>
      <c r="F1294" s="9" t="s">
        <v>36</v>
      </c>
      <c r="G1294" s="9">
        <v>2017</v>
      </c>
      <c r="H1294" s="9">
        <v>9</v>
      </c>
      <c r="I1294" s="9">
        <v>1111.98</v>
      </c>
      <c r="J1294" s="9">
        <v>1137.2059999999999</v>
      </c>
      <c r="K1294" s="9">
        <v>1152.173</v>
      </c>
      <c r="L1294" s="9">
        <v>1283.9359999999999</v>
      </c>
      <c r="M1294" s="9">
        <v>1415.5129999999999</v>
      </c>
      <c r="N1294" s="9">
        <v>1809.278</v>
      </c>
      <c r="O1294" s="9">
        <v>1795.0350000000001</v>
      </c>
      <c r="P1294" s="9">
        <v>2217.6460000000002</v>
      </c>
      <c r="Q1294" s="9">
        <v>2741.8110000000001</v>
      </c>
      <c r="R1294" s="9">
        <v>3007.3</v>
      </c>
      <c r="S1294" s="9">
        <v>3283.5970000000002</v>
      </c>
      <c r="T1294" s="9">
        <v>3839.7730000000001</v>
      </c>
      <c r="U1294" s="9">
        <v>3858.0279999999998</v>
      </c>
      <c r="V1294" s="9">
        <v>2325.0770000000002</v>
      </c>
      <c r="W1294" s="9">
        <v>2333.25</v>
      </c>
      <c r="X1294" s="9">
        <v>2578.0169999999998</v>
      </c>
      <c r="Y1294" s="9">
        <v>2701.6280000000002</v>
      </c>
      <c r="Z1294" s="9">
        <v>2726.098</v>
      </c>
      <c r="AA1294" s="9">
        <v>4323.518</v>
      </c>
      <c r="AB1294" s="9">
        <v>4512.8360000000002</v>
      </c>
      <c r="AC1294" s="9">
        <v>3730.9690000000001</v>
      </c>
      <c r="AD1294" s="9">
        <v>2029.194</v>
      </c>
      <c r="AE1294" s="9">
        <v>1546.605</v>
      </c>
      <c r="AF1294" s="9">
        <v>1536.5650000000001</v>
      </c>
      <c r="AG1294" s="9">
        <v>2537.3130000000001</v>
      </c>
      <c r="AH1294" s="9">
        <v>943.63049999999998</v>
      </c>
      <c r="AI1294" s="9">
        <v>913.05179999999996</v>
      </c>
      <c r="AJ1294" s="9">
        <v>929.37620000000004</v>
      </c>
      <c r="AK1294" s="9">
        <v>1075.3240000000001</v>
      </c>
      <c r="AL1294" s="9">
        <v>1234.125</v>
      </c>
      <c r="AM1294" s="9">
        <v>1743.7650000000001</v>
      </c>
      <c r="AN1294" s="9">
        <v>1953.444</v>
      </c>
      <c r="AO1294" s="9">
        <v>2370.4839999999999</v>
      </c>
      <c r="AP1294" s="9">
        <v>2848.5390000000002</v>
      </c>
      <c r="AQ1294" s="9">
        <v>3168.9169999999999</v>
      </c>
      <c r="AR1294" s="9">
        <v>3390.6439999999998</v>
      </c>
      <c r="AS1294" s="9">
        <v>3808.7660000000001</v>
      </c>
      <c r="AT1294" s="9">
        <v>4014.5549999999998</v>
      </c>
      <c r="AU1294" s="9">
        <v>4178.2370000000001</v>
      </c>
      <c r="AV1294" s="9">
        <v>4186.41</v>
      </c>
      <c r="AW1294" s="9">
        <v>4282.6970000000001</v>
      </c>
      <c r="AX1294" s="9">
        <v>4353.1769999999997</v>
      </c>
      <c r="AY1294" s="9">
        <v>4404.442</v>
      </c>
      <c r="AZ1294" s="9">
        <v>4776.2250000000004</v>
      </c>
      <c r="BA1294" s="9">
        <v>4516.5820000000003</v>
      </c>
      <c r="BB1294" s="9">
        <v>3769.5430000000001</v>
      </c>
      <c r="BC1294" s="9">
        <v>2206.1790000000001</v>
      </c>
      <c r="BD1294" s="9">
        <v>1651.7719999999999</v>
      </c>
      <c r="BE1294" s="9">
        <v>1641.732</v>
      </c>
      <c r="BF1294" s="9">
        <v>4287.2650000000003</v>
      </c>
      <c r="BG1294" s="9">
        <v>80</v>
      </c>
      <c r="BH1294" s="9">
        <v>77.75</v>
      </c>
      <c r="BI1294" s="9">
        <v>76.625</v>
      </c>
      <c r="BJ1294" s="9">
        <v>75.375</v>
      </c>
      <c r="BK1294" s="9">
        <v>74.125</v>
      </c>
      <c r="BL1294" s="9">
        <v>73.125</v>
      </c>
      <c r="BM1294" s="9">
        <v>72.625</v>
      </c>
      <c r="BN1294" s="9">
        <v>75.25</v>
      </c>
      <c r="BO1294" s="9">
        <v>79.875</v>
      </c>
      <c r="BP1294" s="9">
        <v>85.5</v>
      </c>
      <c r="BQ1294" s="9">
        <v>89.125</v>
      </c>
      <c r="BR1294" s="9">
        <v>92</v>
      </c>
      <c r="BS1294" s="9">
        <v>94.375</v>
      </c>
      <c r="BT1294" s="9">
        <v>96.75</v>
      </c>
      <c r="BU1294" s="9">
        <v>98.125</v>
      </c>
      <c r="BV1294" s="9">
        <v>98.75</v>
      </c>
      <c r="BW1294" s="9">
        <v>99.125</v>
      </c>
      <c r="BX1294" s="9">
        <v>99</v>
      </c>
      <c r="BY1294" s="9">
        <v>98.125</v>
      </c>
      <c r="BZ1294" s="9">
        <v>95.125</v>
      </c>
      <c r="CA1294" s="9">
        <v>92</v>
      </c>
      <c r="CB1294" s="9">
        <v>89.25</v>
      </c>
      <c r="CC1294" s="9">
        <v>86.75</v>
      </c>
      <c r="CD1294" s="9">
        <v>84.375</v>
      </c>
      <c r="CE1294" s="9">
        <v>16296.5</v>
      </c>
      <c r="CF1294" s="9">
        <v>14578.91</v>
      </c>
      <c r="CG1294" s="9">
        <v>13115.69</v>
      </c>
      <c r="CH1294" s="9">
        <v>12508.88</v>
      </c>
      <c r="CI1294" s="9">
        <v>10859.19</v>
      </c>
      <c r="CJ1294" s="9">
        <v>8030.2129999999997</v>
      </c>
      <c r="CK1294" s="9">
        <v>9157.3799999999992</v>
      </c>
      <c r="CL1294" s="9">
        <v>11384.19</v>
      </c>
      <c r="CM1294" s="9">
        <v>14263.87</v>
      </c>
      <c r="CN1294" s="9">
        <v>18818.97</v>
      </c>
      <c r="CO1294" s="9">
        <v>22121.03</v>
      </c>
      <c r="CP1294" s="9">
        <v>29050.19</v>
      </c>
      <c r="CQ1294" s="9">
        <v>30628.2</v>
      </c>
      <c r="CR1294" s="9">
        <v>31825.57</v>
      </c>
      <c r="CS1294" s="9">
        <v>31798.02</v>
      </c>
      <c r="CT1294" s="9">
        <v>32870.78</v>
      </c>
      <c r="CU1294" s="9">
        <v>33712.339999999997</v>
      </c>
      <c r="CV1294" s="9">
        <v>33624.54</v>
      </c>
      <c r="CW1294" s="9">
        <v>32809.07</v>
      </c>
      <c r="CX1294" s="9">
        <v>34218.22</v>
      </c>
      <c r="CY1294" s="9">
        <v>34373.730000000003</v>
      </c>
      <c r="CZ1294" s="9">
        <v>32203.22</v>
      </c>
      <c r="DA1294" s="9">
        <v>31061.38</v>
      </c>
      <c r="DB1294" s="9">
        <v>31042.95</v>
      </c>
      <c r="DC1294" s="9">
        <v>29027.84</v>
      </c>
      <c r="DD1294" s="9">
        <v>62.355040000000002</v>
      </c>
      <c r="DE1294" s="9">
        <v>0</v>
      </c>
      <c r="DF1294" s="9">
        <v>0</v>
      </c>
      <c r="DG1294" s="9">
        <v>0</v>
      </c>
    </row>
    <row r="1295" spans="1:111" x14ac:dyDescent="0.25">
      <c r="A1295" s="9" t="s">
        <v>35</v>
      </c>
      <c r="B1295" s="9" t="s">
        <v>15</v>
      </c>
      <c r="C1295" s="9" t="s">
        <v>1</v>
      </c>
      <c r="D1295" s="9" t="s">
        <v>187</v>
      </c>
      <c r="E1295" s="9" t="s">
        <v>160</v>
      </c>
      <c r="F1295" s="9" t="s">
        <v>36</v>
      </c>
      <c r="G1295" s="9">
        <v>2017</v>
      </c>
      <c r="H1295" s="9">
        <v>10</v>
      </c>
      <c r="I1295" s="9">
        <v>1044.597</v>
      </c>
      <c r="J1295" s="9">
        <v>1091.4739999999999</v>
      </c>
      <c r="K1295" s="9">
        <v>1084.7180000000001</v>
      </c>
      <c r="L1295" s="9">
        <v>1101.0840000000001</v>
      </c>
      <c r="M1295" s="9">
        <v>1245.038</v>
      </c>
      <c r="N1295" s="9">
        <v>1644.653</v>
      </c>
      <c r="O1295" s="9">
        <v>1478.944</v>
      </c>
      <c r="P1295" s="9">
        <v>1903.3230000000001</v>
      </c>
      <c r="Q1295" s="9">
        <v>2451.2820000000002</v>
      </c>
      <c r="R1295" s="9">
        <v>2843.3980000000001</v>
      </c>
      <c r="S1295" s="9">
        <v>3142.2820000000002</v>
      </c>
      <c r="T1295" s="9">
        <v>3668.4659999999999</v>
      </c>
      <c r="U1295" s="9">
        <v>3669.8910000000001</v>
      </c>
      <c r="V1295" s="9">
        <v>2184.3130000000001</v>
      </c>
      <c r="W1295" s="9">
        <v>2195.085</v>
      </c>
      <c r="X1295" s="9">
        <v>2445.0219999999999</v>
      </c>
      <c r="Y1295" s="9">
        <v>2607.8609999999999</v>
      </c>
      <c r="Z1295" s="9">
        <v>2862.1979999999999</v>
      </c>
      <c r="AA1295" s="9">
        <v>4177.4769999999999</v>
      </c>
      <c r="AB1295" s="9">
        <v>4133.9740000000002</v>
      </c>
      <c r="AC1295" s="9">
        <v>3343.8890000000001</v>
      </c>
      <c r="AD1295" s="9">
        <v>1847.53</v>
      </c>
      <c r="AE1295" s="9">
        <v>1396.8520000000001</v>
      </c>
      <c r="AF1295" s="9">
        <v>1385.9480000000001</v>
      </c>
      <c r="AG1295" s="9">
        <v>2464.2669999999998</v>
      </c>
      <c r="AH1295" s="9">
        <v>892.32</v>
      </c>
      <c r="AI1295" s="9">
        <v>881.93889999999999</v>
      </c>
      <c r="AJ1295" s="9">
        <v>877.11019999999996</v>
      </c>
      <c r="AK1295" s="9">
        <v>880.06240000000003</v>
      </c>
      <c r="AL1295" s="9">
        <v>1046.586</v>
      </c>
      <c r="AM1295" s="9">
        <v>1541.5239999999999</v>
      </c>
      <c r="AN1295" s="9">
        <v>1632.856</v>
      </c>
      <c r="AO1295" s="9">
        <v>2102.4929999999999</v>
      </c>
      <c r="AP1295" s="9">
        <v>2587.92</v>
      </c>
      <c r="AQ1295" s="9">
        <v>3008.395</v>
      </c>
      <c r="AR1295" s="9">
        <v>3252.402</v>
      </c>
      <c r="AS1295" s="9">
        <v>3663.5540000000001</v>
      </c>
      <c r="AT1295" s="9">
        <v>3848.9290000000001</v>
      </c>
      <c r="AU1295" s="9">
        <v>3974.8629999999998</v>
      </c>
      <c r="AV1295" s="9">
        <v>3985.6350000000002</v>
      </c>
      <c r="AW1295" s="9">
        <v>4093.0079999999998</v>
      </c>
      <c r="AX1295" s="9">
        <v>4213.0460000000003</v>
      </c>
      <c r="AY1295" s="9">
        <v>4499.8130000000001</v>
      </c>
      <c r="AZ1295" s="9">
        <v>4665.3819999999996</v>
      </c>
      <c r="BA1295" s="9">
        <v>4204.3540000000003</v>
      </c>
      <c r="BB1295" s="9">
        <v>3393.1010000000001</v>
      </c>
      <c r="BC1295" s="9">
        <v>2061.9699999999998</v>
      </c>
      <c r="BD1295" s="9">
        <v>1505.3130000000001</v>
      </c>
      <c r="BE1295" s="9">
        <v>1494.4090000000001</v>
      </c>
      <c r="BF1295" s="9">
        <v>4160.8209999999999</v>
      </c>
      <c r="BG1295" s="9">
        <v>76.625</v>
      </c>
      <c r="BH1295" s="9">
        <v>75.125</v>
      </c>
      <c r="BI1295" s="9">
        <v>74.25</v>
      </c>
      <c r="BJ1295" s="9">
        <v>74.125</v>
      </c>
      <c r="BK1295" s="9">
        <v>72.125</v>
      </c>
      <c r="BL1295" s="9">
        <v>71.25</v>
      </c>
      <c r="BM1295" s="9">
        <v>70.125</v>
      </c>
      <c r="BN1295" s="9">
        <v>71</v>
      </c>
      <c r="BO1295" s="9">
        <v>75.25</v>
      </c>
      <c r="BP1295" s="9">
        <v>80.625</v>
      </c>
      <c r="BQ1295" s="9">
        <v>85.5</v>
      </c>
      <c r="BR1295" s="9">
        <v>89.375</v>
      </c>
      <c r="BS1295" s="9">
        <v>92.25</v>
      </c>
      <c r="BT1295" s="9">
        <v>94.625</v>
      </c>
      <c r="BU1295" s="9">
        <v>96.125</v>
      </c>
      <c r="BV1295" s="9">
        <v>96.5</v>
      </c>
      <c r="BW1295" s="9">
        <v>95.375</v>
      </c>
      <c r="BX1295" s="9">
        <v>95.25</v>
      </c>
      <c r="BY1295" s="9">
        <v>92.875</v>
      </c>
      <c r="BZ1295" s="9">
        <v>88.875</v>
      </c>
      <c r="CA1295" s="9">
        <v>85.375</v>
      </c>
      <c r="CB1295" s="9">
        <v>83.75</v>
      </c>
      <c r="CC1295" s="9">
        <v>81</v>
      </c>
      <c r="CD1295" s="9">
        <v>79</v>
      </c>
      <c r="CE1295" s="9">
        <v>15691.19</v>
      </c>
      <c r="CF1295" s="9">
        <v>14206.33</v>
      </c>
      <c r="CG1295" s="9">
        <v>12862.21</v>
      </c>
      <c r="CH1295" s="9">
        <v>12344.63</v>
      </c>
      <c r="CI1295" s="9">
        <v>10816.2</v>
      </c>
      <c r="CJ1295" s="9">
        <v>8073.2290000000003</v>
      </c>
      <c r="CK1295" s="9">
        <v>9191.15</v>
      </c>
      <c r="CL1295" s="9">
        <v>11404.05</v>
      </c>
      <c r="CM1295" s="9">
        <v>14461.01</v>
      </c>
      <c r="CN1295" s="9">
        <v>18829.009999999998</v>
      </c>
      <c r="CO1295" s="9">
        <v>21843.81</v>
      </c>
      <c r="CP1295" s="9">
        <v>28331.37</v>
      </c>
      <c r="CQ1295" s="9">
        <v>29871.08</v>
      </c>
      <c r="CR1295" s="9">
        <v>31044.560000000001</v>
      </c>
      <c r="CS1295" s="9">
        <v>31017.19</v>
      </c>
      <c r="CT1295" s="9">
        <v>31910.42</v>
      </c>
      <c r="CU1295" s="9">
        <v>32618.3</v>
      </c>
      <c r="CV1295" s="9">
        <v>32614.48</v>
      </c>
      <c r="CW1295" s="9">
        <v>32164.27</v>
      </c>
      <c r="CX1295" s="9">
        <v>33846.980000000003</v>
      </c>
      <c r="CY1295" s="9">
        <v>33914.47</v>
      </c>
      <c r="CZ1295" s="9">
        <v>31225.88</v>
      </c>
      <c r="DA1295" s="9">
        <v>29604.94</v>
      </c>
      <c r="DB1295" s="9">
        <v>29590.98</v>
      </c>
      <c r="DC1295" s="9">
        <v>28297.9</v>
      </c>
      <c r="DD1295" s="9">
        <v>62.355040000000002</v>
      </c>
      <c r="DE1295" s="9">
        <v>0</v>
      </c>
      <c r="DF1295" s="9">
        <v>0</v>
      </c>
      <c r="DG1295" s="9">
        <v>0</v>
      </c>
    </row>
    <row r="1296" spans="1:111" x14ac:dyDescent="0.25">
      <c r="A1296" s="9" t="s">
        <v>35</v>
      </c>
      <c r="B1296" s="9" t="s">
        <v>15</v>
      </c>
      <c r="C1296" s="9" t="s">
        <v>1</v>
      </c>
      <c r="D1296" s="9" t="s">
        <v>187</v>
      </c>
      <c r="E1296" s="9" t="s">
        <v>160</v>
      </c>
      <c r="F1296" s="9" t="s">
        <v>33</v>
      </c>
      <c r="G1296" s="9">
        <v>2017</v>
      </c>
      <c r="H1296" s="9">
        <v>8</v>
      </c>
      <c r="I1296" s="9">
        <v>1161.3810000000001</v>
      </c>
      <c r="J1296" s="9">
        <v>1115.934</v>
      </c>
      <c r="K1296" s="9">
        <v>1141.0609999999999</v>
      </c>
      <c r="L1296" s="9">
        <v>1292.2739999999999</v>
      </c>
      <c r="M1296" s="9">
        <v>1498.3879999999999</v>
      </c>
      <c r="N1296" s="9">
        <v>2128.8200000000002</v>
      </c>
      <c r="O1296" s="9">
        <v>2867.7759999999998</v>
      </c>
      <c r="P1296" s="9">
        <v>3658.828</v>
      </c>
      <c r="Q1296" s="9">
        <v>4269.9790000000003</v>
      </c>
      <c r="R1296" s="9">
        <v>4646.2020000000002</v>
      </c>
      <c r="S1296" s="9">
        <v>4893.9160000000002</v>
      </c>
      <c r="T1296" s="9">
        <v>5445.4040000000005</v>
      </c>
      <c r="U1296" s="9">
        <v>5618.3419999999996</v>
      </c>
      <c r="V1296" s="9">
        <v>4729.5219999999999</v>
      </c>
      <c r="W1296" s="9">
        <v>4745.2709999999997</v>
      </c>
      <c r="X1296" s="9">
        <v>4645.2139999999999</v>
      </c>
      <c r="Y1296" s="9">
        <v>4852.3389999999999</v>
      </c>
      <c r="Z1296" s="9">
        <v>4484.8879999999999</v>
      </c>
      <c r="AA1296" s="9">
        <v>5323.8149999999996</v>
      </c>
      <c r="AB1296" s="9">
        <v>5823.1409999999996</v>
      </c>
      <c r="AC1296" s="9">
        <v>5132.1189999999997</v>
      </c>
      <c r="AD1296" s="9">
        <v>2914.2640000000001</v>
      </c>
      <c r="AE1296" s="9">
        <v>2134.4859999999999</v>
      </c>
      <c r="AF1296" s="9">
        <v>2123.2460000000001</v>
      </c>
      <c r="AG1296" s="9">
        <v>4694.924</v>
      </c>
      <c r="AH1296" s="9">
        <v>1295.5050000000001</v>
      </c>
      <c r="AI1296" s="9">
        <v>1245.327</v>
      </c>
      <c r="AJ1296" s="9">
        <v>1357.3810000000001</v>
      </c>
      <c r="AK1296" s="9">
        <v>1530.09</v>
      </c>
      <c r="AL1296" s="9">
        <v>1659.952</v>
      </c>
      <c r="AM1296" s="9">
        <v>2148.5369999999998</v>
      </c>
      <c r="AN1296" s="9">
        <v>2585.5740000000001</v>
      </c>
      <c r="AO1296" s="9">
        <v>3268.64</v>
      </c>
      <c r="AP1296" s="9">
        <v>3790.0709999999999</v>
      </c>
      <c r="AQ1296" s="9">
        <v>4289.4939999999997</v>
      </c>
      <c r="AR1296" s="9">
        <v>4552.982</v>
      </c>
      <c r="AS1296" s="9">
        <v>4957.1099999999997</v>
      </c>
      <c r="AT1296" s="9">
        <v>5143.6459999999997</v>
      </c>
      <c r="AU1296" s="9">
        <v>5258.75</v>
      </c>
      <c r="AV1296" s="9">
        <v>5274.4989999999998</v>
      </c>
      <c r="AW1296" s="9">
        <v>5349.9279999999999</v>
      </c>
      <c r="AX1296" s="9">
        <v>5454.0969999999998</v>
      </c>
      <c r="AY1296" s="9">
        <v>5452.4750000000004</v>
      </c>
      <c r="AZ1296" s="9">
        <v>5584.4309999999996</v>
      </c>
      <c r="BA1296" s="9">
        <v>5474.7969999999996</v>
      </c>
      <c r="BB1296" s="9">
        <v>4585.3720000000003</v>
      </c>
      <c r="BC1296" s="9">
        <v>2842.5729999999999</v>
      </c>
      <c r="BD1296" s="9">
        <v>2068.4119999999998</v>
      </c>
      <c r="BE1296" s="9">
        <v>2057.172</v>
      </c>
      <c r="BF1296" s="9">
        <v>5361.0290000000005</v>
      </c>
      <c r="BG1296" s="9">
        <v>84.28125</v>
      </c>
      <c r="BH1296" s="9">
        <v>82.0625</v>
      </c>
      <c r="BI1296" s="9">
        <v>80.71875</v>
      </c>
      <c r="BJ1296" s="9">
        <v>79.03125</v>
      </c>
      <c r="BK1296" s="9">
        <v>77.59375</v>
      </c>
      <c r="BL1296" s="9">
        <v>76.21875</v>
      </c>
      <c r="BM1296" s="9">
        <v>76.15625</v>
      </c>
      <c r="BN1296" s="9">
        <v>79.46875</v>
      </c>
      <c r="BO1296" s="9">
        <v>84.21875</v>
      </c>
      <c r="BP1296" s="9">
        <v>89.40625</v>
      </c>
      <c r="BQ1296" s="9">
        <v>93.09375</v>
      </c>
      <c r="BR1296" s="9">
        <v>96.4375</v>
      </c>
      <c r="BS1296" s="9">
        <v>98.96875</v>
      </c>
      <c r="BT1296" s="9">
        <v>100.9063</v>
      </c>
      <c r="BU1296" s="9">
        <v>102.4375</v>
      </c>
      <c r="BV1296" s="9">
        <v>103.4688</v>
      </c>
      <c r="BW1296" s="9">
        <v>103.7188</v>
      </c>
      <c r="BX1296" s="9">
        <v>103.625</v>
      </c>
      <c r="BY1296" s="9">
        <v>102.7813</v>
      </c>
      <c r="BZ1296" s="9">
        <v>100.4688</v>
      </c>
      <c r="CA1296" s="9">
        <v>97.15625</v>
      </c>
      <c r="CB1296" s="9">
        <v>94.03125</v>
      </c>
      <c r="CC1296" s="9">
        <v>91.1875</v>
      </c>
      <c r="CD1296" s="9">
        <v>88.71875</v>
      </c>
      <c r="CE1296" s="9">
        <v>25314.31</v>
      </c>
      <c r="CF1296" s="9">
        <v>22633.99</v>
      </c>
      <c r="CG1296" s="9">
        <v>20113.21</v>
      </c>
      <c r="CH1296" s="9">
        <v>18989.27</v>
      </c>
      <c r="CI1296" s="9">
        <v>15804.34</v>
      </c>
      <c r="CJ1296" s="9">
        <v>11312</v>
      </c>
      <c r="CK1296" s="9">
        <v>12778.82</v>
      </c>
      <c r="CL1296" s="9">
        <v>15737.52</v>
      </c>
      <c r="CM1296" s="9">
        <v>19028.98</v>
      </c>
      <c r="CN1296" s="9">
        <v>24917.98</v>
      </c>
      <c r="CO1296" s="9">
        <v>29351.4</v>
      </c>
      <c r="CP1296" s="9">
        <v>38718.15</v>
      </c>
      <c r="CQ1296" s="9">
        <v>41076.949999999997</v>
      </c>
      <c r="CR1296" s="9">
        <v>43298.54</v>
      </c>
      <c r="CS1296" s="9">
        <v>43289.58</v>
      </c>
      <c r="CT1296" s="9">
        <v>44642.76</v>
      </c>
      <c r="CU1296" s="9">
        <v>45690.75</v>
      </c>
      <c r="CV1296" s="9">
        <v>45667.7</v>
      </c>
      <c r="CW1296" s="9">
        <v>44352.39</v>
      </c>
      <c r="CX1296" s="9">
        <v>47906.82</v>
      </c>
      <c r="CY1296" s="9">
        <v>49900.34</v>
      </c>
      <c r="CZ1296" s="9">
        <v>44379.9</v>
      </c>
      <c r="DA1296" s="9">
        <v>43574.87</v>
      </c>
      <c r="DB1296" s="9">
        <v>43559.41</v>
      </c>
      <c r="DC1296" s="9">
        <v>39268.33</v>
      </c>
      <c r="DD1296" s="9">
        <v>62.355040000000002</v>
      </c>
      <c r="DE1296" s="9">
        <v>0</v>
      </c>
      <c r="DF1296" s="9">
        <v>0</v>
      </c>
      <c r="DG1296" s="9">
        <v>0</v>
      </c>
    </row>
    <row r="1297" spans="1:111" x14ac:dyDescent="0.25">
      <c r="A1297" s="9" t="s">
        <v>35</v>
      </c>
      <c r="B1297" s="9" t="s">
        <v>15</v>
      </c>
      <c r="C1297" s="9" t="s">
        <v>1</v>
      </c>
      <c r="D1297" s="9" t="s">
        <v>187</v>
      </c>
      <c r="E1297" s="9" t="s">
        <v>188</v>
      </c>
      <c r="F1297" s="9" t="s">
        <v>36</v>
      </c>
      <c r="G1297" s="9">
        <v>2017</v>
      </c>
      <c r="H1297" s="9">
        <v>5</v>
      </c>
      <c r="I1297" s="9">
        <v>1776.8820000000001</v>
      </c>
      <c r="J1297" s="9">
        <v>1792.674</v>
      </c>
      <c r="K1297" s="9">
        <v>1810.441</v>
      </c>
      <c r="L1297" s="9">
        <v>2004.9939999999999</v>
      </c>
      <c r="M1297" s="9">
        <v>2099.8519999999999</v>
      </c>
      <c r="N1297" s="9">
        <v>2243.42</v>
      </c>
      <c r="O1297" s="9">
        <v>2448.2710000000002</v>
      </c>
      <c r="P1297" s="9">
        <v>3014.22</v>
      </c>
      <c r="Q1297" s="9">
        <v>3521.6880000000001</v>
      </c>
      <c r="R1297" s="9">
        <v>4028.3809999999999</v>
      </c>
      <c r="S1297" s="9">
        <v>4333.8509999999997</v>
      </c>
      <c r="T1297" s="9">
        <v>4765.9799999999996</v>
      </c>
      <c r="U1297" s="9">
        <v>4778.6930000000002</v>
      </c>
      <c r="V1297" s="9">
        <v>3330.297</v>
      </c>
      <c r="W1297" s="9">
        <v>3329.6990000000001</v>
      </c>
      <c r="X1297" s="9">
        <v>3606.2089999999998</v>
      </c>
      <c r="Y1297" s="9">
        <v>3787.5880000000002</v>
      </c>
      <c r="Z1297" s="9">
        <v>3855.0790000000002</v>
      </c>
      <c r="AA1297" s="9">
        <v>5097.7</v>
      </c>
      <c r="AB1297" s="9">
        <v>5375.9769999999999</v>
      </c>
      <c r="AC1297" s="9">
        <v>4540.1090000000004</v>
      </c>
      <c r="AD1297" s="9">
        <v>2888.047</v>
      </c>
      <c r="AE1297" s="9">
        <v>2336.7649999999999</v>
      </c>
      <c r="AF1297" s="9">
        <v>2328.06</v>
      </c>
      <c r="AG1297" s="9">
        <v>3582.192</v>
      </c>
      <c r="AH1297" s="9">
        <v>1646.069</v>
      </c>
      <c r="AI1297" s="9">
        <v>1608.8910000000001</v>
      </c>
      <c r="AJ1297" s="9">
        <v>1621.663</v>
      </c>
      <c r="AK1297" s="9">
        <v>1794.54</v>
      </c>
      <c r="AL1297" s="9">
        <v>1891.684</v>
      </c>
      <c r="AM1297" s="9">
        <v>2132.306</v>
      </c>
      <c r="AN1297" s="9">
        <v>2600.17</v>
      </c>
      <c r="AO1297" s="9">
        <v>3215.8020000000001</v>
      </c>
      <c r="AP1297" s="9">
        <v>3659.7849999999999</v>
      </c>
      <c r="AQ1297" s="9">
        <v>4192.3280000000004</v>
      </c>
      <c r="AR1297" s="9">
        <v>4444.3810000000003</v>
      </c>
      <c r="AS1297" s="9">
        <v>4753.2129999999997</v>
      </c>
      <c r="AT1297" s="9">
        <v>4938.1859999999997</v>
      </c>
      <c r="AU1297" s="9">
        <v>5064.9380000000001</v>
      </c>
      <c r="AV1297" s="9">
        <v>5064.3410000000003</v>
      </c>
      <c r="AW1297" s="9">
        <v>5192.1819999999998</v>
      </c>
      <c r="AX1297" s="9">
        <v>5331.9669999999996</v>
      </c>
      <c r="AY1297" s="9">
        <v>5427.5839999999998</v>
      </c>
      <c r="AZ1297" s="9">
        <v>5552.6109999999999</v>
      </c>
      <c r="BA1297" s="9">
        <v>5425.1869999999999</v>
      </c>
      <c r="BB1297" s="9">
        <v>4582.6790000000001</v>
      </c>
      <c r="BC1297" s="9">
        <v>3100.66</v>
      </c>
      <c r="BD1297" s="9">
        <v>2453.96</v>
      </c>
      <c r="BE1297" s="9">
        <v>2445.2550000000001</v>
      </c>
      <c r="BF1297" s="9">
        <v>5218.4279999999999</v>
      </c>
      <c r="BG1297" s="9">
        <v>79.125</v>
      </c>
      <c r="BH1297" s="9">
        <v>75.75</v>
      </c>
      <c r="BI1297" s="9">
        <v>74.25</v>
      </c>
      <c r="BJ1297" s="9">
        <v>72.5</v>
      </c>
      <c r="BK1297" s="9">
        <v>71.625</v>
      </c>
      <c r="BL1297" s="9">
        <v>70.75</v>
      </c>
      <c r="BM1297" s="9">
        <v>71.5</v>
      </c>
      <c r="BN1297" s="9">
        <v>74.25</v>
      </c>
      <c r="BO1297" s="9">
        <v>78.125</v>
      </c>
      <c r="BP1297" s="9">
        <v>82.125</v>
      </c>
      <c r="BQ1297" s="9">
        <v>85.875</v>
      </c>
      <c r="BR1297" s="9">
        <v>88.375</v>
      </c>
      <c r="BS1297" s="9">
        <v>91.375</v>
      </c>
      <c r="BT1297" s="9">
        <v>93.75</v>
      </c>
      <c r="BU1297" s="9">
        <v>94.75</v>
      </c>
      <c r="BV1297" s="9">
        <v>95.625</v>
      </c>
      <c r="BW1297" s="9">
        <v>95.75</v>
      </c>
      <c r="BX1297" s="9">
        <v>95.375</v>
      </c>
      <c r="BY1297" s="9">
        <v>94</v>
      </c>
      <c r="BZ1297" s="9">
        <v>92.375</v>
      </c>
      <c r="CA1297" s="9">
        <v>89.625</v>
      </c>
      <c r="CB1297" s="9">
        <v>86.125</v>
      </c>
      <c r="CC1297" s="9">
        <v>83.875</v>
      </c>
      <c r="CD1297" s="9">
        <v>81.75</v>
      </c>
      <c r="CE1297" s="9">
        <v>15505.93</v>
      </c>
      <c r="CF1297" s="9">
        <v>13941.62</v>
      </c>
      <c r="CG1297" s="9">
        <v>12434.78</v>
      </c>
      <c r="CH1297" s="9">
        <v>11991.82</v>
      </c>
      <c r="CI1297" s="9">
        <v>10417.879999999999</v>
      </c>
      <c r="CJ1297" s="9">
        <v>7825.6459999999997</v>
      </c>
      <c r="CK1297" s="9">
        <v>8903.9380000000001</v>
      </c>
      <c r="CL1297" s="9">
        <v>11280.83</v>
      </c>
      <c r="CM1297" s="9">
        <v>14240.88</v>
      </c>
      <c r="CN1297" s="9">
        <v>19114.12</v>
      </c>
      <c r="CO1297" s="9">
        <v>22506.97</v>
      </c>
      <c r="CP1297" s="9">
        <v>29467.82</v>
      </c>
      <c r="CQ1297" s="9">
        <v>31035.29</v>
      </c>
      <c r="CR1297" s="9">
        <v>32299.7</v>
      </c>
      <c r="CS1297" s="9">
        <v>32274.63</v>
      </c>
      <c r="CT1297" s="9">
        <v>33317.25</v>
      </c>
      <c r="CU1297" s="9">
        <v>34108.370000000003</v>
      </c>
      <c r="CV1297" s="9">
        <v>34304.870000000003</v>
      </c>
      <c r="CW1297" s="9">
        <v>33960.400000000001</v>
      </c>
      <c r="CX1297" s="9">
        <v>35664.29</v>
      </c>
      <c r="CY1297" s="9">
        <v>35566.089999999997</v>
      </c>
      <c r="CZ1297" s="9">
        <v>32790.06</v>
      </c>
      <c r="DA1297" s="9">
        <v>30707.45</v>
      </c>
      <c r="DB1297" s="9">
        <v>30698.71</v>
      </c>
      <c r="DC1297" s="9">
        <v>29448.94</v>
      </c>
      <c r="DD1297" s="9">
        <v>62.355040000000002</v>
      </c>
      <c r="DE1297" s="9">
        <v>0</v>
      </c>
      <c r="DF1297" s="9">
        <v>0</v>
      </c>
      <c r="DG1297" s="9">
        <v>0</v>
      </c>
    </row>
    <row r="1298" spans="1:111" x14ac:dyDescent="0.25">
      <c r="A1298" s="9" t="s">
        <v>35</v>
      </c>
      <c r="B1298" s="9" t="s">
        <v>15</v>
      </c>
      <c r="C1298" s="9" t="s">
        <v>1</v>
      </c>
      <c r="D1298" s="9" t="s">
        <v>187</v>
      </c>
      <c r="E1298" s="9" t="s">
        <v>188</v>
      </c>
      <c r="F1298" s="9" t="s">
        <v>36</v>
      </c>
      <c r="G1298" s="9">
        <v>2017</v>
      </c>
      <c r="H1298" s="9">
        <v>6</v>
      </c>
      <c r="I1298" s="9">
        <v>2310.9769999999999</v>
      </c>
      <c r="J1298" s="9">
        <v>2336.337</v>
      </c>
      <c r="K1298" s="9">
        <v>2391.5540000000001</v>
      </c>
      <c r="L1298" s="9">
        <v>2609.8240000000001</v>
      </c>
      <c r="M1298" s="9">
        <v>2727.2570000000001</v>
      </c>
      <c r="N1298" s="9">
        <v>3019.6260000000002</v>
      </c>
      <c r="O1298" s="9">
        <v>3295.1819999999998</v>
      </c>
      <c r="P1298" s="9">
        <v>3864.3919999999998</v>
      </c>
      <c r="Q1298" s="9">
        <v>4351.7479999999996</v>
      </c>
      <c r="R1298" s="9">
        <v>4722.43</v>
      </c>
      <c r="S1298" s="9">
        <v>4936.4319999999998</v>
      </c>
      <c r="T1298" s="9">
        <v>5266.5969999999998</v>
      </c>
      <c r="U1298" s="9">
        <v>4994.3339999999998</v>
      </c>
      <c r="V1298" s="9">
        <v>3751.8150000000001</v>
      </c>
      <c r="W1298" s="9">
        <v>3759.2759999999998</v>
      </c>
      <c r="X1298" s="9">
        <v>4004.2550000000001</v>
      </c>
      <c r="Y1298" s="9">
        <v>4177.973</v>
      </c>
      <c r="Z1298" s="9">
        <v>4436.6509999999998</v>
      </c>
      <c r="AA1298" s="9">
        <v>5631.6670000000004</v>
      </c>
      <c r="AB1298" s="9">
        <v>5878.7830000000004</v>
      </c>
      <c r="AC1298" s="9">
        <v>4856.1760000000004</v>
      </c>
      <c r="AD1298" s="9">
        <v>3180.165</v>
      </c>
      <c r="AE1298" s="9">
        <v>2557.7539999999999</v>
      </c>
      <c r="AF1298" s="9">
        <v>2544.9270000000001</v>
      </c>
      <c r="AG1298" s="9">
        <v>4029.2339999999999</v>
      </c>
      <c r="AH1298" s="9">
        <v>2198.4940000000001</v>
      </c>
      <c r="AI1298" s="9">
        <v>2158.1170000000002</v>
      </c>
      <c r="AJ1298" s="9">
        <v>2205.4810000000002</v>
      </c>
      <c r="AK1298" s="9">
        <v>2492</v>
      </c>
      <c r="AL1298" s="9">
        <v>2540.4259999999999</v>
      </c>
      <c r="AM1298" s="9">
        <v>2946.6439999999998</v>
      </c>
      <c r="AN1298" s="9">
        <v>3414.8510000000001</v>
      </c>
      <c r="AO1298" s="9">
        <v>3990.7379999999998</v>
      </c>
      <c r="AP1298" s="9">
        <v>4451.7340000000004</v>
      </c>
      <c r="AQ1298" s="9">
        <v>4851.4110000000001</v>
      </c>
      <c r="AR1298" s="9">
        <v>5024.2439999999997</v>
      </c>
      <c r="AS1298" s="9">
        <v>5316.5820000000003</v>
      </c>
      <c r="AT1298" s="9">
        <v>5466.2039999999997</v>
      </c>
      <c r="AU1298" s="9">
        <v>5604.085</v>
      </c>
      <c r="AV1298" s="9">
        <v>5611.5450000000001</v>
      </c>
      <c r="AW1298" s="9">
        <v>5729.1260000000002</v>
      </c>
      <c r="AX1298" s="9">
        <v>5859.424</v>
      </c>
      <c r="AY1298" s="9">
        <v>5986.0910000000003</v>
      </c>
      <c r="AZ1298" s="9">
        <v>6094.5910000000003</v>
      </c>
      <c r="BA1298" s="9">
        <v>5968.1109999999999</v>
      </c>
      <c r="BB1298" s="9">
        <v>5111.6530000000002</v>
      </c>
      <c r="BC1298" s="9">
        <v>3512.6849999999999</v>
      </c>
      <c r="BD1298" s="9">
        <v>2909.5569999999998</v>
      </c>
      <c r="BE1298" s="9">
        <v>2896.73</v>
      </c>
      <c r="BF1298" s="9">
        <v>5762.8879999999999</v>
      </c>
      <c r="BG1298" s="9">
        <v>80.625</v>
      </c>
      <c r="BH1298" s="9">
        <v>78.25</v>
      </c>
      <c r="BI1298" s="9">
        <v>76.75</v>
      </c>
      <c r="BJ1298" s="9">
        <v>75.875</v>
      </c>
      <c r="BK1298" s="9">
        <v>73.75</v>
      </c>
      <c r="BL1298" s="9">
        <v>72.5</v>
      </c>
      <c r="BM1298" s="9">
        <v>73.375</v>
      </c>
      <c r="BN1298" s="9">
        <v>77.625</v>
      </c>
      <c r="BO1298" s="9">
        <v>82.75</v>
      </c>
      <c r="BP1298" s="9">
        <v>89.375</v>
      </c>
      <c r="BQ1298" s="9">
        <v>93.625</v>
      </c>
      <c r="BR1298" s="9">
        <v>97</v>
      </c>
      <c r="BS1298" s="9">
        <v>99.625</v>
      </c>
      <c r="BT1298" s="9">
        <v>101.125</v>
      </c>
      <c r="BU1298" s="9">
        <v>102.125</v>
      </c>
      <c r="BV1298" s="9">
        <v>102.75</v>
      </c>
      <c r="BW1298" s="9">
        <v>103.375</v>
      </c>
      <c r="BX1298" s="9">
        <v>103.625</v>
      </c>
      <c r="BY1298" s="9">
        <v>102.625</v>
      </c>
      <c r="BZ1298" s="9">
        <v>100</v>
      </c>
      <c r="CA1298" s="9">
        <v>95.25</v>
      </c>
      <c r="CB1298" s="9">
        <v>91.75</v>
      </c>
      <c r="CC1298" s="9">
        <v>88.625</v>
      </c>
      <c r="CD1298" s="9">
        <v>84.75</v>
      </c>
      <c r="CE1298" s="9">
        <v>19825.46</v>
      </c>
      <c r="CF1298" s="9">
        <v>17973.23</v>
      </c>
      <c r="CG1298" s="9">
        <v>16170.96</v>
      </c>
      <c r="CH1298" s="9">
        <v>15043.95</v>
      </c>
      <c r="CI1298" s="9">
        <v>12850.51</v>
      </c>
      <c r="CJ1298" s="9">
        <v>9166.4079999999994</v>
      </c>
      <c r="CK1298" s="9">
        <v>10171.32</v>
      </c>
      <c r="CL1298" s="9">
        <v>12111.71</v>
      </c>
      <c r="CM1298" s="9">
        <v>14944.29</v>
      </c>
      <c r="CN1298" s="9">
        <v>19229.22</v>
      </c>
      <c r="CO1298" s="9">
        <v>22264.43</v>
      </c>
      <c r="CP1298" s="9">
        <v>29202.75</v>
      </c>
      <c r="CQ1298" s="9">
        <v>30830.63</v>
      </c>
      <c r="CR1298" s="9">
        <v>32286.16</v>
      </c>
      <c r="CS1298" s="9">
        <v>32289.19</v>
      </c>
      <c r="CT1298" s="9">
        <v>33072.879999999997</v>
      </c>
      <c r="CU1298" s="9">
        <v>33780.53</v>
      </c>
      <c r="CV1298" s="9">
        <v>33402.18</v>
      </c>
      <c r="CW1298" s="9">
        <v>32497.51</v>
      </c>
      <c r="CX1298" s="9">
        <v>35209.4</v>
      </c>
      <c r="CY1298" s="9">
        <v>37256.480000000003</v>
      </c>
      <c r="CZ1298" s="9">
        <v>33049.86</v>
      </c>
      <c r="DA1298" s="9">
        <v>32775.61</v>
      </c>
      <c r="DB1298" s="9">
        <v>32768.67</v>
      </c>
      <c r="DC1298" s="9">
        <v>29320.33</v>
      </c>
      <c r="DD1298" s="9">
        <v>62.355040000000002</v>
      </c>
      <c r="DE1298" s="9">
        <v>0</v>
      </c>
      <c r="DF1298" s="9">
        <v>0</v>
      </c>
      <c r="DG1298" s="9">
        <v>0</v>
      </c>
    </row>
    <row r="1299" spans="1:111" x14ac:dyDescent="0.25">
      <c r="A1299" s="9" t="s">
        <v>35</v>
      </c>
      <c r="B1299" s="9" t="s">
        <v>15</v>
      </c>
      <c r="C1299" s="9" t="s">
        <v>1</v>
      </c>
      <c r="D1299" s="9" t="s">
        <v>187</v>
      </c>
      <c r="E1299" s="9" t="s">
        <v>188</v>
      </c>
      <c r="F1299" s="9" t="s">
        <v>36</v>
      </c>
      <c r="G1299" s="9">
        <v>2017</v>
      </c>
      <c r="H1299" s="9">
        <v>7</v>
      </c>
      <c r="I1299" s="9">
        <v>2651.2710000000002</v>
      </c>
      <c r="J1299" s="9">
        <v>2741.0189999999998</v>
      </c>
      <c r="K1299" s="9">
        <v>2893.9859999999999</v>
      </c>
      <c r="L1299" s="9">
        <v>3002.636</v>
      </c>
      <c r="M1299" s="9">
        <v>3242.4679999999998</v>
      </c>
      <c r="N1299" s="9">
        <v>3681.502</v>
      </c>
      <c r="O1299" s="9">
        <v>4331.4350000000004</v>
      </c>
      <c r="P1299" s="9">
        <v>4903.4080000000004</v>
      </c>
      <c r="Q1299" s="9">
        <v>5204.0959999999995</v>
      </c>
      <c r="R1299" s="9">
        <v>5515.23</v>
      </c>
      <c r="S1299" s="9">
        <v>5600.2690000000002</v>
      </c>
      <c r="T1299" s="9">
        <v>5916.08</v>
      </c>
      <c r="U1299" s="9">
        <v>5905.8450000000003</v>
      </c>
      <c r="V1299" s="9">
        <v>4893.3670000000002</v>
      </c>
      <c r="W1299" s="9">
        <v>4841.9269999999997</v>
      </c>
      <c r="X1299" s="9">
        <v>5143.5709999999999</v>
      </c>
      <c r="Y1299" s="9">
        <v>5405.9229999999998</v>
      </c>
      <c r="Z1299" s="9">
        <v>5572.3890000000001</v>
      </c>
      <c r="AA1299" s="9">
        <v>6294.1819999999998</v>
      </c>
      <c r="AB1299" s="9">
        <v>6202.5460000000003</v>
      </c>
      <c r="AC1299" s="9">
        <v>5459.5829999999996</v>
      </c>
      <c r="AD1299" s="9">
        <v>3858.9140000000002</v>
      </c>
      <c r="AE1299" s="9">
        <v>3072.127</v>
      </c>
      <c r="AF1299" s="9">
        <v>3060.7530000000002</v>
      </c>
      <c r="AG1299" s="9">
        <v>5171.0739999999996</v>
      </c>
      <c r="AH1299" s="9">
        <v>2771.8440000000001</v>
      </c>
      <c r="AI1299" s="9">
        <v>2756.9</v>
      </c>
      <c r="AJ1299" s="9">
        <v>2864.9090000000001</v>
      </c>
      <c r="AK1299" s="9">
        <v>3124.0259999999998</v>
      </c>
      <c r="AL1299" s="9">
        <v>3258.97</v>
      </c>
      <c r="AM1299" s="9">
        <v>3769.6790000000001</v>
      </c>
      <c r="AN1299" s="9">
        <v>4261.1080000000002</v>
      </c>
      <c r="AO1299" s="9">
        <v>4916.973</v>
      </c>
      <c r="AP1299" s="9">
        <v>5193.9250000000002</v>
      </c>
      <c r="AQ1299" s="9">
        <v>5465.5789999999997</v>
      </c>
      <c r="AR1299" s="9">
        <v>5570.0429999999997</v>
      </c>
      <c r="AS1299" s="9">
        <v>5839.4979999999996</v>
      </c>
      <c r="AT1299" s="9">
        <v>5989.6480000000001</v>
      </c>
      <c r="AU1299" s="9">
        <v>6022.0609999999997</v>
      </c>
      <c r="AV1299" s="9">
        <v>5970.6210000000001</v>
      </c>
      <c r="AW1299" s="9">
        <v>6054.1390000000001</v>
      </c>
      <c r="AX1299" s="9">
        <v>6179.4040000000005</v>
      </c>
      <c r="AY1299" s="9">
        <v>6275.5240000000003</v>
      </c>
      <c r="AZ1299" s="9">
        <v>6392.326</v>
      </c>
      <c r="BA1299" s="9">
        <v>6356.12</v>
      </c>
      <c r="BB1299" s="9">
        <v>5573.5810000000001</v>
      </c>
      <c r="BC1299" s="9">
        <v>3916.5329999999999</v>
      </c>
      <c r="BD1299" s="9">
        <v>3119.2689999999998</v>
      </c>
      <c r="BE1299" s="9">
        <v>3107.8939999999998</v>
      </c>
      <c r="BF1299" s="9">
        <v>6101.4290000000001</v>
      </c>
      <c r="BG1299" s="9">
        <v>86.75</v>
      </c>
      <c r="BH1299" s="9">
        <v>84.75</v>
      </c>
      <c r="BI1299" s="9">
        <v>83</v>
      </c>
      <c r="BJ1299" s="9">
        <v>82</v>
      </c>
      <c r="BK1299" s="9">
        <v>81</v>
      </c>
      <c r="BL1299" s="9">
        <v>79.75</v>
      </c>
      <c r="BM1299" s="9">
        <v>79.75</v>
      </c>
      <c r="BN1299" s="9">
        <v>83.25</v>
      </c>
      <c r="BO1299" s="9">
        <v>87.875</v>
      </c>
      <c r="BP1299" s="9">
        <v>92.25</v>
      </c>
      <c r="BQ1299" s="9">
        <v>95.75</v>
      </c>
      <c r="BR1299" s="9">
        <v>98.625</v>
      </c>
      <c r="BS1299" s="9">
        <v>101</v>
      </c>
      <c r="BT1299" s="9">
        <v>102.5</v>
      </c>
      <c r="BU1299" s="9">
        <v>100.875</v>
      </c>
      <c r="BV1299" s="9">
        <v>101.375</v>
      </c>
      <c r="BW1299" s="9">
        <v>102.75</v>
      </c>
      <c r="BX1299" s="9">
        <v>103</v>
      </c>
      <c r="BY1299" s="9">
        <v>102.5</v>
      </c>
      <c r="BZ1299" s="9">
        <v>100.5</v>
      </c>
      <c r="CA1299" s="9">
        <v>97.625</v>
      </c>
      <c r="CB1299" s="9">
        <v>94.5</v>
      </c>
      <c r="CC1299" s="9">
        <v>91.625</v>
      </c>
      <c r="CD1299" s="9">
        <v>89.25</v>
      </c>
      <c r="CE1299" s="9">
        <v>23440.78</v>
      </c>
      <c r="CF1299" s="9">
        <v>21253.74</v>
      </c>
      <c r="CG1299" s="9">
        <v>19005.64</v>
      </c>
      <c r="CH1299" s="9">
        <v>18219.12</v>
      </c>
      <c r="CI1299" s="9">
        <v>15265.16</v>
      </c>
      <c r="CJ1299" s="9">
        <v>11151.39</v>
      </c>
      <c r="CK1299" s="9">
        <v>12594.04</v>
      </c>
      <c r="CL1299" s="9">
        <v>15452.16</v>
      </c>
      <c r="CM1299" s="9">
        <v>18670.25</v>
      </c>
      <c r="CN1299" s="9">
        <v>24587.54</v>
      </c>
      <c r="CO1299" s="9">
        <v>28473.040000000001</v>
      </c>
      <c r="CP1299" s="9">
        <v>36910.449999999997</v>
      </c>
      <c r="CQ1299" s="9">
        <v>38881.35</v>
      </c>
      <c r="CR1299" s="9">
        <v>41046.6</v>
      </c>
      <c r="CS1299" s="9">
        <v>41132.71</v>
      </c>
      <c r="CT1299" s="9">
        <v>41937.279999999999</v>
      </c>
      <c r="CU1299" s="9">
        <v>42680.31</v>
      </c>
      <c r="CV1299" s="9">
        <v>42942.31</v>
      </c>
      <c r="CW1299" s="9">
        <v>42630.13</v>
      </c>
      <c r="CX1299" s="9">
        <v>46988.01</v>
      </c>
      <c r="CY1299" s="9">
        <v>48721.75</v>
      </c>
      <c r="CZ1299" s="9">
        <v>41597.47</v>
      </c>
      <c r="DA1299" s="9">
        <v>39392.870000000003</v>
      </c>
      <c r="DB1299" s="9">
        <v>39392.629999999997</v>
      </c>
      <c r="DC1299" s="9">
        <v>37030.85</v>
      </c>
      <c r="DD1299" s="9">
        <v>62.355040000000002</v>
      </c>
      <c r="DE1299" s="9">
        <v>0</v>
      </c>
      <c r="DF1299" s="9">
        <v>0</v>
      </c>
      <c r="DG1299" s="9">
        <v>0</v>
      </c>
    </row>
    <row r="1300" spans="1:111" x14ac:dyDescent="0.25">
      <c r="A1300" s="9" t="s">
        <v>35</v>
      </c>
      <c r="B1300" s="9" t="s">
        <v>15</v>
      </c>
      <c r="C1300" s="9" t="s">
        <v>1</v>
      </c>
      <c r="D1300" s="9" t="s">
        <v>187</v>
      </c>
      <c r="E1300" s="9" t="s">
        <v>188</v>
      </c>
      <c r="F1300" s="9" t="s">
        <v>36</v>
      </c>
      <c r="G1300" s="9">
        <v>2017</v>
      </c>
      <c r="H1300" s="9">
        <v>8</v>
      </c>
      <c r="I1300" s="9">
        <v>1163.6849999999999</v>
      </c>
      <c r="J1300" s="9">
        <v>1122.3330000000001</v>
      </c>
      <c r="K1300" s="9">
        <v>1140.116</v>
      </c>
      <c r="L1300" s="9">
        <v>1323.501</v>
      </c>
      <c r="M1300" s="9">
        <v>1505.4010000000001</v>
      </c>
      <c r="N1300" s="9">
        <v>2110.6950000000002</v>
      </c>
      <c r="O1300" s="9">
        <v>2807.4609999999998</v>
      </c>
      <c r="P1300" s="9">
        <v>3539.5259999999998</v>
      </c>
      <c r="Q1300" s="9">
        <v>4097.509</v>
      </c>
      <c r="R1300" s="9">
        <v>4436.7629999999999</v>
      </c>
      <c r="S1300" s="9">
        <v>4667.4679999999998</v>
      </c>
      <c r="T1300" s="9">
        <v>5192.857</v>
      </c>
      <c r="U1300" s="9">
        <v>5345.1559999999999</v>
      </c>
      <c r="V1300" s="9">
        <v>4483.1850000000004</v>
      </c>
      <c r="W1300" s="9">
        <v>4486.2439999999997</v>
      </c>
      <c r="X1300" s="9">
        <v>4383.1710000000003</v>
      </c>
      <c r="Y1300" s="9">
        <v>4604.2979999999998</v>
      </c>
      <c r="Z1300" s="9">
        <v>4247.2719999999999</v>
      </c>
      <c r="AA1300" s="9">
        <v>5077.7250000000004</v>
      </c>
      <c r="AB1300" s="9">
        <v>5614.0829999999996</v>
      </c>
      <c r="AC1300" s="9">
        <v>4963.7920000000004</v>
      </c>
      <c r="AD1300" s="9">
        <v>2808.4360000000001</v>
      </c>
      <c r="AE1300" s="9">
        <v>2046.3150000000001</v>
      </c>
      <c r="AF1300" s="9">
        <v>2035.9929999999999</v>
      </c>
      <c r="AG1300" s="9">
        <v>4447.34</v>
      </c>
      <c r="AH1300" s="9">
        <v>1297.809</v>
      </c>
      <c r="AI1300" s="9">
        <v>1251.7249999999999</v>
      </c>
      <c r="AJ1300" s="9">
        <v>1356.4349999999999</v>
      </c>
      <c r="AK1300" s="9">
        <v>1561.317</v>
      </c>
      <c r="AL1300" s="9">
        <v>1666.9649999999999</v>
      </c>
      <c r="AM1300" s="9">
        <v>2130.4119999999998</v>
      </c>
      <c r="AN1300" s="9">
        <v>2525.2600000000002</v>
      </c>
      <c r="AO1300" s="9">
        <v>3149.337</v>
      </c>
      <c r="AP1300" s="9">
        <v>3617.6019999999999</v>
      </c>
      <c r="AQ1300" s="9">
        <v>4080.0549999999998</v>
      </c>
      <c r="AR1300" s="9">
        <v>4326.5330000000004</v>
      </c>
      <c r="AS1300" s="9">
        <v>4704.5619999999999</v>
      </c>
      <c r="AT1300" s="9">
        <v>4870.46</v>
      </c>
      <c r="AU1300" s="9">
        <v>5012.4129999999996</v>
      </c>
      <c r="AV1300" s="9">
        <v>5015.4719999999998</v>
      </c>
      <c r="AW1300" s="9">
        <v>5087.8850000000002</v>
      </c>
      <c r="AX1300" s="9">
        <v>5206.0559999999996</v>
      </c>
      <c r="AY1300" s="9">
        <v>5214.8580000000002</v>
      </c>
      <c r="AZ1300" s="9">
        <v>5338.3410000000003</v>
      </c>
      <c r="BA1300" s="9">
        <v>5265.7389999999996</v>
      </c>
      <c r="BB1300" s="9">
        <v>4417.0460000000003</v>
      </c>
      <c r="BC1300" s="9">
        <v>2736.7440000000001</v>
      </c>
      <c r="BD1300" s="9">
        <v>1980.241</v>
      </c>
      <c r="BE1300" s="9">
        <v>1969.9179999999999</v>
      </c>
      <c r="BF1300" s="9">
        <v>5113.4449999999997</v>
      </c>
      <c r="BG1300" s="9">
        <v>81.125</v>
      </c>
      <c r="BH1300" s="9">
        <v>79.875</v>
      </c>
      <c r="BI1300" s="9">
        <v>77.625</v>
      </c>
      <c r="BJ1300" s="9">
        <v>76</v>
      </c>
      <c r="BK1300" s="9">
        <v>74.375</v>
      </c>
      <c r="BL1300" s="9">
        <v>73.25</v>
      </c>
      <c r="BM1300" s="9">
        <v>72.25</v>
      </c>
      <c r="BN1300" s="9">
        <v>74.125</v>
      </c>
      <c r="BO1300" s="9">
        <v>78</v>
      </c>
      <c r="BP1300" s="9">
        <v>83.25</v>
      </c>
      <c r="BQ1300" s="9">
        <v>87.375</v>
      </c>
      <c r="BR1300" s="9">
        <v>91.375</v>
      </c>
      <c r="BS1300" s="9">
        <v>93.625</v>
      </c>
      <c r="BT1300" s="9">
        <v>96.5</v>
      </c>
      <c r="BU1300" s="9">
        <v>97.875</v>
      </c>
      <c r="BV1300" s="9">
        <v>99.25</v>
      </c>
      <c r="BW1300" s="9">
        <v>100.125</v>
      </c>
      <c r="BX1300" s="9">
        <v>100.125</v>
      </c>
      <c r="BY1300" s="9">
        <v>99</v>
      </c>
      <c r="BZ1300" s="9">
        <v>95.5</v>
      </c>
      <c r="CA1300" s="9">
        <v>92</v>
      </c>
      <c r="CB1300" s="9">
        <v>88.625</v>
      </c>
      <c r="CC1300" s="9">
        <v>86</v>
      </c>
      <c r="CD1300" s="9">
        <v>83.125</v>
      </c>
      <c r="CE1300" s="9">
        <v>25131.15</v>
      </c>
      <c r="CF1300" s="9">
        <v>22524.02</v>
      </c>
      <c r="CG1300" s="9">
        <v>20000.96</v>
      </c>
      <c r="CH1300" s="9">
        <v>18875.55</v>
      </c>
      <c r="CI1300" s="9">
        <v>15710.19</v>
      </c>
      <c r="CJ1300" s="9">
        <v>11235.8</v>
      </c>
      <c r="CK1300" s="9">
        <v>12705.56</v>
      </c>
      <c r="CL1300" s="9">
        <v>15661.17</v>
      </c>
      <c r="CM1300" s="9">
        <v>18940.73</v>
      </c>
      <c r="CN1300" s="9">
        <v>24801.81</v>
      </c>
      <c r="CO1300" s="9">
        <v>29212.11</v>
      </c>
      <c r="CP1300" s="9">
        <v>38555.160000000003</v>
      </c>
      <c r="CQ1300" s="9">
        <v>40894.07</v>
      </c>
      <c r="CR1300" s="9">
        <v>43115.54</v>
      </c>
      <c r="CS1300" s="9">
        <v>43092.42</v>
      </c>
      <c r="CT1300" s="9">
        <v>44448.37</v>
      </c>
      <c r="CU1300" s="9">
        <v>45500.49</v>
      </c>
      <c r="CV1300" s="9">
        <v>45468.77</v>
      </c>
      <c r="CW1300" s="9">
        <v>44139.32</v>
      </c>
      <c r="CX1300" s="9">
        <v>47668.43</v>
      </c>
      <c r="CY1300" s="9">
        <v>49639.09</v>
      </c>
      <c r="CZ1300" s="9">
        <v>44169.15</v>
      </c>
      <c r="DA1300" s="9">
        <v>43371.87</v>
      </c>
      <c r="DB1300" s="9">
        <v>43373.440000000002</v>
      </c>
      <c r="DC1300" s="9">
        <v>39097.360000000001</v>
      </c>
      <c r="DD1300" s="9">
        <v>62.355040000000002</v>
      </c>
      <c r="DE1300" s="9">
        <v>0</v>
      </c>
      <c r="DF1300" s="9">
        <v>0</v>
      </c>
      <c r="DG1300" s="9">
        <v>0</v>
      </c>
    </row>
    <row r="1301" spans="1:111" x14ac:dyDescent="0.25">
      <c r="A1301" s="9" t="s">
        <v>35</v>
      </c>
      <c r="B1301" s="9" t="s">
        <v>15</v>
      </c>
      <c r="C1301" s="9" t="s">
        <v>1</v>
      </c>
      <c r="D1301" s="9" t="s">
        <v>187</v>
      </c>
      <c r="E1301" s="9" t="s">
        <v>188</v>
      </c>
      <c r="F1301" s="9" t="s">
        <v>36</v>
      </c>
      <c r="G1301" s="9">
        <v>2017</v>
      </c>
      <c r="H1301" s="9">
        <v>9</v>
      </c>
      <c r="I1301" s="9">
        <v>1116.8030000000001</v>
      </c>
      <c r="J1301" s="9">
        <v>1145.44</v>
      </c>
      <c r="K1301" s="9">
        <v>1157.145</v>
      </c>
      <c r="L1301" s="9">
        <v>1300.915</v>
      </c>
      <c r="M1301" s="9">
        <v>1425.7339999999999</v>
      </c>
      <c r="N1301" s="9">
        <v>1807.894</v>
      </c>
      <c r="O1301" s="9">
        <v>1784.221</v>
      </c>
      <c r="P1301" s="9">
        <v>2197.0239999999999</v>
      </c>
      <c r="Q1301" s="9">
        <v>2710.6509999999998</v>
      </c>
      <c r="R1301" s="9">
        <v>2956.3910000000001</v>
      </c>
      <c r="S1301" s="9">
        <v>3233.1640000000002</v>
      </c>
      <c r="T1301" s="9">
        <v>3785.6680000000001</v>
      </c>
      <c r="U1301" s="9">
        <v>3810.8330000000001</v>
      </c>
      <c r="V1301" s="9">
        <v>2277.4229999999998</v>
      </c>
      <c r="W1301" s="9">
        <v>2290.5810000000001</v>
      </c>
      <c r="X1301" s="9">
        <v>2549.5070000000001</v>
      </c>
      <c r="Y1301" s="9">
        <v>2669.174</v>
      </c>
      <c r="Z1301" s="9">
        <v>2693.8809999999999</v>
      </c>
      <c r="AA1301" s="9">
        <v>4282.9179999999997</v>
      </c>
      <c r="AB1301" s="9">
        <v>4465.7879999999996</v>
      </c>
      <c r="AC1301" s="9">
        <v>3693.33</v>
      </c>
      <c r="AD1301" s="9">
        <v>2006.3630000000001</v>
      </c>
      <c r="AE1301" s="9">
        <v>1531.6420000000001</v>
      </c>
      <c r="AF1301" s="9">
        <v>1518.0530000000001</v>
      </c>
      <c r="AG1301" s="9">
        <v>2503.3890000000001</v>
      </c>
      <c r="AH1301" s="9">
        <v>948.45389999999998</v>
      </c>
      <c r="AI1301" s="9">
        <v>921.28480000000002</v>
      </c>
      <c r="AJ1301" s="9">
        <v>934.34900000000005</v>
      </c>
      <c r="AK1301" s="9">
        <v>1092.3030000000001</v>
      </c>
      <c r="AL1301" s="9">
        <v>1244.347</v>
      </c>
      <c r="AM1301" s="9">
        <v>1742.3810000000001</v>
      </c>
      <c r="AN1301" s="9">
        <v>1942.6289999999999</v>
      </c>
      <c r="AO1301" s="9">
        <v>2349.8620000000001</v>
      </c>
      <c r="AP1301" s="9">
        <v>2817.3789999999999</v>
      </c>
      <c r="AQ1301" s="9">
        <v>3118.0079999999998</v>
      </c>
      <c r="AR1301" s="9">
        <v>3340.2109999999998</v>
      </c>
      <c r="AS1301" s="9">
        <v>3754.6610000000001</v>
      </c>
      <c r="AT1301" s="9">
        <v>3967.3609999999999</v>
      </c>
      <c r="AU1301" s="9">
        <v>4130.5829999999996</v>
      </c>
      <c r="AV1301" s="9">
        <v>4143.741</v>
      </c>
      <c r="AW1301" s="9">
        <v>4254.1869999999999</v>
      </c>
      <c r="AX1301" s="9">
        <v>4320.723</v>
      </c>
      <c r="AY1301" s="9">
        <v>4372.2250000000004</v>
      </c>
      <c r="AZ1301" s="9">
        <v>4735.625</v>
      </c>
      <c r="BA1301" s="9">
        <v>4469.5349999999999</v>
      </c>
      <c r="BB1301" s="9">
        <v>3731.9029999999998</v>
      </c>
      <c r="BC1301" s="9">
        <v>2183.348</v>
      </c>
      <c r="BD1301" s="9">
        <v>1636.809</v>
      </c>
      <c r="BE1301" s="9">
        <v>1623.22</v>
      </c>
      <c r="BF1301" s="9">
        <v>4253.3410000000003</v>
      </c>
      <c r="BG1301" s="9">
        <v>80.125</v>
      </c>
      <c r="BH1301" s="9">
        <v>78</v>
      </c>
      <c r="BI1301" s="9">
        <v>76.375</v>
      </c>
      <c r="BJ1301" s="9">
        <v>75.125</v>
      </c>
      <c r="BK1301" s="9">
        <v>73.25</v>
      </c>
      <c r="BL1301" s="9">
        <v>72.25</v>
      </c>
      <c r="BM1301" s="9">
        <v>71.625</v>
      </c>
      <c r="BN1301" s="9">
        <v>73.25</v>
      </c>
      <c r="BO1301" s="9">
        <v>77.875</v>
      </c>
      <c r="BP1301" s="9">
        <v>82.75</v>
      </c>
      <c r="BQ1301" s="9">
        <v>86.5</v>
      </c>
      <c r="BR1301" s="9">
        <v>89.875</v>
      </c>
      <c r="BS1301" s="9">
        <v>93</v>
      </c>
      <c r="BT1301" s="9">
        <v>95.75</v>
      </c>
      <c r="BU1301" s="9">
        <v>97.5</v>
      </c>
      <c r="BV1301" s="9">
        <v>99.125</v>
      </c>
      <c r="BW1301" s="9">
        <v>99.5</v>
      </c>
      <c r="BX1301" s="9">
        <v>99.25</v>
      </c>
      <c r="BY1301" s="9">
        <v>97.125</v>
      </c>
      <c r="BZ1301" s="9">
        <v>93.75</v>
      </c>
      <c r="CA1301" s="9">
        <v>91</v>
      </c>
      <c r="CB1301" s="9">
        <v>88.125</v>
      </c>
      <c r="CC1301" s="9">
        <v>84.75</v>
      </c>
      <c r="CD1301" s="9">
        <v>82.5</v>
      </c>
      <c r="CE1301" s="9">
        <v>16150.37</v>
      </c>
      <c r="CF1301" s="9">
        <v>14521.71</v>
      </c>
      <c r="CG1301" s="9">
        <v>13062.56</v>
      </c>
      <c r="CH1301" s="9">
        <v>12458.94</v>
      </c>
      <c r="CI1301" s="9">
        <v>10824.63</v>
      </c>
      <c r="CJ1301" s="9">
        <v>7998.7479999999996</v>
      </c>
      <c r="CK1301" s="9">
        <v>9125.2000000000007</v>
      </c>
      <c r="CL1301" s="9">
        <v>11353.12</v>
      </c>
      <c r="CM1301" s="9">
        <v>14226.47</v>
      </c>
      <c r="CN1301" s="9">
        <v>18768.16</v>
      </c>
      <c r="CO1301" s="9">
        <v>22068.68</v>
      </c>
      <c r="CP1301" s="9">
        <v>28994</v>
      </c>
      <c r="CQ1301" s="9">
        <v>30564.73</v>
      </c>
      <c r="CR1301" s="9">
        <v>31752.240000000002</v>
      </c>
      <c r="CS1301" s="9">
        <v>31715.88</v>
      </c>
      <c r="CT1301" s="9">
        <v>32794.31</v>
      </c>
      <c r="CU1301" s="9">
        <v>33625.11</v>
      </c>
      <c r="CV1301" s="9">
        <v>33536.93</v>
      </c>
      <c r="CW1301" s="9">
        <v>32709.99</v>
      </c>
      <c r="CX1301" s="9">
        <v>34123.75</v>
      </c>
      <c r="CY1301" s="9">
        <v>34268.46</v>
      </c>
      <c r="CZ1301" s="9">
        <v>32113.03</v>
      </c>
      <c r="DA1301" s="9">
        <v>30963.5</v>
      </c>
      <c r="DB1301" s="9">
        <v>30947.64</v>
      </c>
      <c r="DC1301" s="9">
        <v>28957.79</v>
      </c>
      <c r="DD1301" s="9">
        <v>62.355040000000002</v>
      </c>
      <c r="DE1301" s="9">
        <v>0</v>
      </c>
      <c r="DF1301" s="9">
        <v>0</v>
      </c>
      <c r="DG1301" s="9">
        <v>0</v>
      </c>
    </row>
    <row r="1302" spans="1:111" x14ac:dyDescent="0.25">
      <c r="A1302" s="9" t="s">
        <v>35</v>
      </c>
      <c r="B1302" s="9" t="s">
        <v>15</v>
      </c>
      <c r="C1302" s="9" t="s">
        <v>1</v>
      </c>
      <c r="D1302" s="9" t="s">
        <v>187</v>
      </c>
      <c r="E1302" s="9" t="s">
        <v>188</v>
      </c>
      <c r="F1302" s="9" t="s">
        <v>36</v>
      </c>
      <c r="G1302" s="9">
        <v>2017</v>
      </c>
      <c r="H1302" s="9">
        <v>10</v>
      </c>
      <c r="I1302" s="9">
        <v>1088.4459999999999</v>
      </c>
      <c r="J1302" s="9">
        <v>1141.3219999999999</v>
      </c>
      <c r="K1302" s="9">
        <v>1145.107</v>
      </c>
      <c r="L1302" s="9">
        <v>1235.2460000000001</v>
      </c>
      <c r="M1302" s="9">
        <v>1347.433</v>
      </c>
      <c r="N1302" s="9">
        <v>1670.902</v>
      </c>
      <c r="O1302" s="9">
        <v>1435.7280000000001</v>
      </c>
      <c r="P1302" s="9">
        <v>1747.864</v>
      </c>
      <c r="Q1302" s="9">
        <v>2189.8330000000001</v>
      </c>
      <c r="R1302" s="9">
        <v>2494.5230000000001</v>
      </c>
      <c r="S1302" s="9">
        <v>2802.1129999999998</v>
      </c>
      <c r="T1302" s="9">
        <v>3289.384</v>
      </c>
      <c r="U1302" s="9">
        <v>3278.6559999999999</v>
      </c>
      <c r="V1302" s="9">
        <v>1800.6289999999999</v>
      </c>
      <c r="W1302" s="9">
        <v>1814.62</v>
      </c>
      <c r="X1302" s="9">
        <v>2058.136</v>
      </c>
      <c r="Y1302" s="9">
        <v>2216.1770000000001</v>
      </c>
      <c r="Z1302" s="9">
        <v>2470.7550000000001</v>
      </c>
      <c r="AA1302" s="9">
        <v>3759.3310000000001</v>
      </c>
      <c r="AB1302" s="9">
        <v>3784.9940000000001</v>
      </c>
      <c r="AC1302" s="9">
        <v>3079.444</v>
      </c>
      <c r="AD1302" s="9">
        <v>1678.8389999999999</v>
      </c>
      <c r="AE1302" s="9">
        <v>1278.674</v>
      </c>
      <c r="AF1302" s="9">
        <v>1266.729</v>
      </c>
      <c r="AG1302" s="9">
        <v>2078.7109999999998</v>
      </c>
      <c r="AH1302" s="9">
        <v>936.16849999999999</v>
      </c>
      <c r="AI1302" s="9">
        <v>931.78639999999996</v>
      </c>
      <c r="AJ1302" s="9">
        <v>937.49860000000001</v>
      </c>
      <c r="AK1302" s="9">
        <v>1014.224</v>
      </c>
      <c r="AL1302" s="9">
        <v>1148.981</v>
      </c>
      <c r="AM1302" s="9">
        <v>1567.7729999999999</v>
      </c>
      <c r="AN1302" s="9">
        <v>1589.6410000000001</v>
      </c>
      <c r="AO1302" s="9">
        <v>1947.0340000000001</v>
      </c>
      <c r="AP1302" s="9">
        <v>2326.471</v>
      </c>
      <c r="AQ1302" s="9">
        <v>2659.52</v>
      </c>
      <c r="AR1302" s="9">
        <v>2912.2330000000002</v>
      </c>
      <c r="AS1302" s="9">
        <v>3284.4720000000002</v>
      </c>
      <c r="AT1302" s="9">
        <v>3457.694</v>
      </c>
      <c r="AU1302" s="9">
        <v>3591.1790000000001</v>
      </c>
      <c r="AV1302" s="9">
        <v>3605.17</v>
      </c>
      <c r="AW1302" s="9">
        <v>3706.1219999999998</v>
      </c>
      <c r="AX1302" s="9">
        <v>3821.3620000000001</v>
      </c>
      <c r="AY1302" s="9">
        <v>4108.37</v>
      </c>
      <c r="AZ1302" s="9">
        <v>4247.2349999999997</v>
      </c>
      <c r="BA1302" s="9">
        <v>3855.373</v>
      </c>
      <c r="BB1302" s="9">
        <v>3128.6559999999999</v>
      </c>
      <c r="BC1302" s="9">
        <v>1893.279</v>
      </c>
      <c r="BD1302" s="9">
        <v>1387.135</v>
      </c>
      <c r="BE1302" s="9">
        <v>1375.191</v>
      </c>
      <c r="BF1302" s="9">
        <v>3775.2649999999999</v>
      </c>
      <c r="BG1302" s="9">
        <v>67.625</v>
      </c>
      <c r="BH1302" s="9">
        <v>66.5</v>
      </c>
      <c r="BI1302" s="9">
        <v>65.5</v>
      </c>
      <c r="BJ1302" s="9">
        <v>64.5</v>
      </c>
      <c r="BK1302" s="9">
        <v>62.625</v>
      </c>
      <c r="BL1302" s="9">
        <v>61.875</v>
      </c>
      <c r="BM1302" s="9">
        <v>60.375</v>
      </c>
      <c r="BN1302" s="9">
        <v>60.25</v>
      </c>
      <c r="BO1302" s="9">
        <v>64.875</v>
      </c>
      <c r="BP1302" s="9">
        <v>71</v>
      </c>
      <c r="BQ1302" s="9">
        <v>77.25</v>
      </c>
      <c r="BR1302" s="9">
        <v>82.25</v>
      </c>
      <c r="BS1302" s="9">
        <v>85.75</v>
      </c>
      <c r="BT1302" s="9">
        <v>88.375</v>
      </c>
      <c r="BU1302" s="9">
        <v>90.125</v>
      </c>
      <c r="BV1302" s="9">
        <v>90.875</v>
      </c>
      <c r="BW1302" s="9">
        <v>90.375</v>
      </c>
      <c r="BX1302" s="9">
        <v>89.125</v>
      </c>
      <c r="BY1302" s="9">
        <v>85.5</v>
      </c>
      <c r="BZ1302" s="9">
        <v>81.75</v>
      </c>
      <c r="CA1302" s="9">
        <v>77.875</v>
      </c>
      <c r="CB1302" s="9">
        <v>74.625</v>
      </c>
      <c r="CC1302" s="9">
        <v>71.625</v>
      </c>
      <c r="CD1302" s="9">
        <v>69.625</v>
      </c>
      <c r="CE1302" s="9">
        <v>14890.27</v>
      </c>
      <c r="CF1302" s="9">
        <v>13489.89</v>
      </c>
      <c r="CG1302" s="9">
        <v>12231.88</v>
      </c>
      <c r="CH1302" s="9">
        <v>11734.56</v>
      </c>
      <c r="CI1302" s="9">
        <v>10301.5</v>
      </c>
      <c r="CJ1302" s="9">
        <v>7667.7219999999998</v>
      </c>
      <c r="CK1302" s="9">
        <v>8744.9330000000009</v>
      </c>
      <c r="CL1302" s="9">
        <v>10879.69</v>
      </c>
      <c r="CM1302" s="9">
        <v>13864.65</v>
      </c>
      <c r="CN1302" s="9">
        <v>18066.16</v>
      </c>
      <c r="CO1302" s="9">
        <v>21041.07</v>
      </c>
      <c r="CP1302" s="9">
        <v>27316.39</v>
      </c>
      <c r="CQ1302" s="9">
        <v>28787.05</v>
      </c>
      <c r="CR1302" s="9">
        <v>29882.639999999999</v>
      </c>
      <c r="CS1302" s="9">
        <v>29863.99</v>
      </c>
      <c r="CT1302" s="9">
        <v>30761.98</v>
      </c>
      <c r="CU1302" s="9">
        <v>31460.880000000001</v>
      </c>
      <c r="CV1302" s="9">
        <v>31403.29</v>
      </c>
      <c r="CW1302" s="9">
        <v>30938.5</v>
      </c>
      <c r="CX1302" s="9">
        <v>32461.919999999998</v>
      </c>
      <c r="CY1302" s="9">
        <v>32450.07</v>
      </c>
      <c r="CZ1302" s="9">
        <v>30056.03</v>
      </c>
      <c r="DA1302" s="9">
        <v>28520.02</v>
      </c>
      <c r="DB1302" s="9">
        <v>28504.95</v>
      </c>
      <c r="DC1302" s="9">
        <v>27264.240000000002</v>
      </c>
      <c r="DD1302" s="9">
        <v>62.355040000000002</v>
      </c>
      <c r="DE1302" s="9">
        <v>0</v>
      </c>
      <c r="DF1302" s="9">
        <v>0</v>
      </c>
      <c r="DG1302" s="9">
        <v>0</v>
      </c>
    </row>
    <row r="1303" spans="1:111" x14ac:dyDescent="0.25">
      <c r="A1303" s="9" t="s">
        <v>35</v>
      </c>
      <c r="B1303" s="9" t="s">
        <v>15</v>
      </c>
      <c r="C1303" s="9" t="s">
        <v>1</v>
      </c>
      <c r="D1303" s="9" t="s">
        <v>187</v>
      </c>
      <c r="E1303" s="9" t="s">
        <v>188</v>
      </c>
      <c r="F1303" s="9" t="s">
        <v>33</v>
      </c>
      <c r="G1303" s="9">
        <v>2017</v>
      </c>
      <c r="H1303" s="9">
        <v>8</v>
      </c>
      <c r="I1303" s="9">
        <v>1152.326</v>
      </c>
      <c r="J1303" s="9">
        <v>1108.5709999999999</v>
      </c>
      <c r="K1303" s="9">
        <v>1129.354</v>
      </c>
      <c r="L1303" s="9">
        <v>1290.3209999999999</v>
      </c>
      <c r="M1303" s="9">
        <v>1481.7750000000001</v>
      </c>
      <c r="N1303" s="9">
        <v>2107.2460000000001</v>
      </c>
      <c r="O1303" s="9">
        <v>2825.5770000000002</v>
      </c>
      <c r="P1303" s="9">
        <v>3579.2240000000002</v>
      </c>
      <c r="Q1303" s="9">
        <v>4161.732</v>
      </c>
      <c r="R1303" s="9">
        <v>4517.8500000000004</v>
      </c>
      <c r="S1303" s="9">
        <v>4756.4629999999997</v>
      </c>
      <c r="T1303" s="9">
        <v>5290.75</v>
      </c>
      <c r="U1303" s="9">
        <v>5461.9780000000001</v>
      </c>
      <c r="V1303" s="9">
        <v>4580.6660000000002</v>
      </c>
      <c r="W1303" s="9">
        <v>4573.7619999999997</v>
      </c>
      <c r="X1303" s="9">
        <v>4475.2349999999997</v>
      </c>
      <c r="Y1303" s="9">
        <v>4699.9189999999999</v>
      </c>
      <c r="Z1303" s="9">
        <v>4340.4390000000003</v>
      </c>
      <c r="AA1303" s="9">
        <v>5174.8739999999998</v>
      </c>
      <c r="AB1303" s="9">
        <v>5694.4340000000002</v>
      </c>
      <c r="AC1303" s="9">
        <v>5028.3829999999998</v>
      </c>
      <c r="AD1303" s="9">
        <v>2849.241</v>
      </c>
      <c r="AE1303" s="9">
        <v>2074.2869999999998</v>
      </c>
      <c r="AF1303" s="9">
        <v>2062.451</v>
      </c>
      <c r="AG1303" s="9">
        <v>4538.8459999999995</v>
      </c>
      <c r="AH1303" s="9">
        <v>1286.45</v>
      </c>
      <c r="AI1303" s="9">
        <v>1237.963</v>
      </c>
      <c r="AJ1303" s="9">
        <v>1345.673</v>
      </c>
      <c r="AK1303" s="9">
        <v>1528.1369999999999</v>
      </c>
      <c r="AL1303" s="9">
        <v>1643.34</v>
      </c>
      <c r="AM1303" s="9">
        <v>2126.9630000000002</v>
      </c>
      <c r="AN1303" s="9">
        <v>2543.375</v>
      </c>
      <c r="AO1303" s="9">
        <v>3189.0360000000001</v>
      </c>
      <c r="AP1303" s="9">
        <v>3681.8240000000001</v>
      </c>
      <c r="AQ1303" s="9">
        <v>4161.1419999999998</v>
      </c>
      <c r="AR1303" s="9">
        <v>4415.5290000000005</v>
      </c>
      <c r="AS1303" s="9">
        <v>4802.4549999999999</v>
      </c>
      <c r="AT1303" s="9">
        <v>4987.2820000000002</v>
      </c>
      <c r="AU1303" s="9">
        <v>5109.8950000000004</v>
      </c>
      <c r="AV1303" s="9">
        <v>5102.99</v>
      </c>
      <c r="AW1303" s="9">
        <v>5179.95</v>
      </c>
      <c r="AX1303" s="9">
        <v>5301.6769999999997</v>
      </c>
      <c r="AY1303" s="9">
        <v>5308.0249999999996</v>
      </c>
      <c r="AZ1303" s="9">
        <v>5435.49</v>
      </c>
      <c r="BA1303" s="9">
        <v>5346.0910000000003</v>
      </c>
      <c r="BB1303" s="9">
        <v>4481.6360000000004</v>
      </c>
      <c r="BC1303" s="9">
        <v>2777.55</v>
      </c>
      <c r="BD1303" s="9">
        <v>2008.213</v>
      </c>
      <c r="BE1303" s="9">
        <v>1996.376</v>
      </c>
      <c r="BF1303" s="9">
        <v>5204.9520000000002</v>
      </c>
      <c r="BG1303" s="9">
        <v>82.15625</v>
      </c>
      <c r="BH1303" s="9">
        <v>80.21875</v>
      </c>
      <c r="BI1303" s="9">
        <v>78.4375</v>
      </c>
      <c r="BJ1303" s="9">
        <v>77.25</v>
      </c>
      <c r="BK1303" s="9">
        <v>75.59375</v>
      </c>
      <c r="BL1303" s="9">
        <v>74.4375</v>
      </c>
      <c r="BM1303" s="9">
        <v>74.25</v>
      </c>
      <c r="BN1303" s="9">
        <v>77.0625</v>
      </c>
      <c r="BO1303" s="9">
        <v>81.625</v>
      </c>
      <c r="BP1303" s="9">
        <v>86.90625</v>
      </c>
      <c r="BQ1303" s="9">
        <v>90.8125</v>
      </c>
      <c r="BR1303" s="9">
        <v>94.21875</v>
      </c>
      <c r="BS1303" s="9">
        <v>96.8125</v>
      </c>
      <c r="BT1303" s="9">
        <v>98.96875</v>
      </c>
      <c r="BU1303" s="9">
        <v>99.59375</v>
      </c>
      <c r="BV1303" s="9">
        <v>100.625</v>
      </c>
      <c r="BW1303" s="9">
        <v>101.4375</v>
      </c>
      <c r="BX1303" s="9">
        <v>101.5</v>
      </c>
      <c r="BY1303" s="9">
        <v>100.3125</v>
      </c>
      <c r="BZ1303" s="9">
        <v>97.4375</v>
      </c>
      <c r="CA1303" s="9">
        <v>93.96875</v>
      </c>
      <c r="CB1303" s="9">
        <v>90.75</v>
      </c>
      <c r="CC1303" s="9">
        <v>87.75</v>
      </c>
      <c r="CD1303" s="9">
        <v>84.90625</v>
      </c>
      <c r="CE1303" s="9">
        <v>25155.119999999999</v>
      </c>
      <c r="CF1303" s="9">
        <v>22532.78</v>
      </c>
      <c r="CG1303" s="9">
        <v>20014.82</v>
      </c>
      <c r="CH1303" s="9">
        <v>18901.150000000001</v>
      </c>
      <c r="CI1303" s="9">
        <v>15727.28</v>
      </c>
      <c r="CJ1303" s="9">
        <v>11249.86</v>
      </c>
      <c r="CK1303" s="9">
        <v>12711.53</v>
      </c>
      <c r="CL1303" s="9">
        <v>15668.52</v>
      </c>
      <c r="CM1303" s="9">
        <v>18949.88</v>
      </c>
      <c r="CN1303" s="9">
        <v>24815.69</v>
      </c>
      <c r="CO1303" s="9">
        <v>29232.97</v>
      </c>
      <c r="CP1303" s="9">
        <v>38572.019999999997</v>
      </c>
      <c r="CQ1303" s="9">
        <v>40923.589999999997</v>
      </c>
      <c r="CR1303" s="9">
        <v>43135.12</v>
      </c>
      <c r="CS1303" s="9">
        <v>43135.59</v>
      </c>
      <c r="CT1303" s="9">
        <v>44482.09</v>
      </c>
      <c r="CU1303" s="9">
        <v>45535.65</v>
      </c>
      <c r="CV1303" s="9">
        <v>45505.09</v>
      </c>
      <c r="CW1303" s="9">
        <v>44174.75</v>
      </c>
      <c r="CX1303" s="9">
        <v>47707.69</v>
      </c>
      <c r="CY1303" s="9">
        <v>49685.89</v>
      </c>
      <c r="CZ1303" s="9">
        <v>44204.959999999999</v>
      </c>
      <c r="DA1303" s="9">
        <v>43406.39</v>
      </c>
      <c r="DB1303" s="9">
        <v>43401.18</v>
      </c>
      <c r="DC1303" s="9">
        <v>39123.97</v>
      </c>
      <c r="DD1303" s="9">
        <v>62.355040000000002</v>
      </c>
      <c r="DE1303" s="9">
        <v>0</v>
      </c>
      <c r="DF1303" s="9">
        <v>0</v>
      </c>
      <c r="DG1303" s="9">
        <v>0</v>
      </c>
    </row>
    <row r="1304" spans="1:111" x14ac:dyDescent="0.25">
      <c r="A1304" s="9" t="s">
        <v>35</v>
      </c>
      <c r="B1304" s="9" t="s">
        <v>15</v>
      </c>
      <c r="C1304" s="9" t="s">
        <v>1</v>
      </c>
      <c r="D1304" s="9" t="s">
        <v>161</v>
      </c>
      <c r="E1304" s="9" t="s">
        <v>160</v>
      </c>
      <c r="F1304" s="9" t="s">
        <v>36</v>
      </c>
      <c r="G1304" s="9">
        <v>2017</v>
      </c>
      <c r="H1304" s="9">
        <v>5</v>
      </c>
      <c r="I1304" s="9">
        <v>1743.405</v>
      </c>
      <c r="J1304" s="9">
        <v>1762.0150000000001</v>
      </c>
      <c r="K1304" s="9">
        <v>1774.6790000000001</v>
      </c>
      <c r="L1304" s="9">
        <v>1928.413</v>
      </c>
      <c r="M1304" s="9">
        <v>2037.0129999999999</v>
      </c>
      <c r="N1304" s="9">
        <v>2218.817</v>
      </c>
      <c r="O1304" s="9">
        <v>2473.6990000000001</v>
      </c>
      <c r="P1304" s="9">
        <v>3105.7730000000001</v>
      </c>
      <c r="Q1304" s="9">
        <v>3674.893</v>
      </c>
      <c r="R1304" s="9">
        <v>4236.5609999999997</v>
      </c>
      <c r="S1304" s="9">
        <v>4546.049</v>
      </c>
      <c r="T1304" s="9">
        <v>5037.9520000000002</v>
      </c>
      <c r="U1304" s="9">
        <v>5041.1080000000002</v>
      </c>
      <c r="V1304" s="9">
        <v>3586.308</v>
      </c>
      <c r="W1304" s="9">
        <v>3593.07</v>
      </c>
      <c r="X1304" s="9">
        <v>3874.9609999999998</v>
      </c>
      <c r="Y1304" s="9">
        <v>4073.835</v>
      </c>
      <c r="Z1304" s="9">
        <v>4125.4279999999999</v>
      </c>
      <c r="AA1304" s="9">
        <v>5369.366</v>
      </c>
      <c r="AB1304" s="9">
        <v>5597.6469999999999</v>
      </c>
      <c r="AC1304" s="9">
        <v>4700.0540000000001</v>
      </c>
      <c r="AD1304" s="9">
        <v>2984.5790000000002</v>
      </c>
      <c r="AE1304" s="9">
        <v>2400.462</v>
      </c>
      <c r="AF1304" s="9">
        <v>2386.9299999999998</v>
      </c>
      <c r="AG1304" s="9">
        <v>3848.69</v>
      </c>
      <c r="AH1304" s="9">
        <v>1612.5930000000001</v>
      </c>
      <c r="AI1304" s="9">
        <v>1578.232</v>
      </c>
      <c r="AJ1304" s="9">
        <v>1585.902</v>
      </c>
      <c r="AK1304" s="9">
        <v>1717.9590000000001</v>
      </c>
      <c r="AL1304" s="9">
        <v>1828.8440000000001</v>
      </c>
      <c r="AM1304" s="9">
        <v>2107.703</v>
      </c>
      <c r="AN1304" s="9">
        <v>2625.598</v>
      </c>
      <c r="AO1304" s="9">
        <v>3307.3560000000002</v>
      </c>
      <c r="AP1304" s="9">
        <v>3812.99</v>
      </c>
      <c r="AQ1304" s="9">
        <v>4400.509</v>
      </c>
      <c r="AR1304" s="9">
        <v>4656.5780000000004</v>
      </c>
      <c r="AS1304" s="9">
        <v>5025.1850000000004</v>
      </c>
      <c r="AT1304" s="9">
        <v>5200.6019999999999</v>
      </c>
      <c r="AU1304" s="9">
        <v>5320.9489999999996</v>
      </c>
      <c r="AV1304" s="9">
        <v>5327.7110000000002</v>
      </c>
      <c r="AW1304" s="9">
        <v>5460.9340000000002</v>
      </c>
      <c r="AX1304" s="9">
        <v>5618.2139999999999</v>
      </c>
      <c r="AY1304" s="9">
        <v>5697.933</v>
      </c>
      <c r="AZ1304" s="9">
        <v>5824.277</v>
      </c>
      <c r="BA1304" s="9">
        <v>5646.8580000000002</v>
      </c>
      <c r="BB1304" s="9">
        <v>4742.6229999999996</v>
      </c>
      <c r="BC1304" s="9">
        <v>3197.192</v>
      </c>
      <c r="BD1304" s="9">
        <v>2517.6559999999999</v>
      </c>
      <c r="BE1304" s="9">
        <v>2504.125</v>
      </c>
      <c r="BF1304" s="9">
        <v>5484.9260000000004</v>
      </c>
      <c r="BG1304" s="9">
        <v>78.5</v>
      </c>
      <c r="BH1304" s="9">
        <v>76.875</v>
      </c>
      <c r="BI1304" s="9">
        <v>75.375</v>
      </c>
      <c r="BJ1304" s="9">
        <v>74.125</v>
      </c>
      <c r="BK1304" s="9">
        <v>72.625</v>
      </c>
      <c r="BL1304" s="9">
        <v>71.5</v>
      </c>
      <c r="BM1304" s="9">
        <v>72.625</v>
      </c>
      <c r="BN1304" s="9">
        <v>77.25</v>
      </c>
      <c r="BO1304" s="9">
        <v>84</v>
      </c>
      <c r="BP1304" s="9">
        <v>90.625</v>
      </c>
      <c r="BQ1304" s="9">
        <v>94.375</v>
      </c>
      <c r="BR1304" s="9">
        <v>97.25</v>
      </c>
      <c r="BS1304" s="9">
        <v>99.5</v>
      </c>
      <c r="BT1304" s="9">
        <v>101.125</v>
      </c>
      <c r="BU1304" s="9">
        <v>102.125</v>
      </c>
      <c r="BV1304" s="9">
        <v>102.5</v>
      </c>
      <c r="BW1304" s="9">
        <v>102.875</v>
      </c>
      <c r="BX1304" s="9">
        <v>101.625</v>
      </c>
      <c r="BY1304" s="9">
        <v>100.625</v>
      </c>
      <c r="BZ1304" s="9">
        <v>97.75</v>
      </c>
      <c r="CA1304" s="9">
        <v>94</v>
      </c>
      <c r="CB1304" s="9">
        <v>90.25</v>
      </c>
      <c r="CC1304" s="9">
        <v>86.75</v>
      </c>
      <c r="CD1304" s="9">
        <v>82.5</v>
      </c>
      <c r="CE1304" s="9">
        <v>16247.73</v>
      </c>
      <c r="CF1304" s="9">
        <v>14518.45</v>
      </c>
      <c r="CG1304" s="9">
        <v>13002.85</v>
      </c>
      <c r="CH1304" s="9">
        <v>12552.1</v>
      </c>
      <c r="CI1304" s="9">
        <v>10904.78</v>
      </c>
      <c r="CJ1304" s="9">
        <v>8222.7739999999994</v>
      </c>
      <c r="CK1304" s="9">
        <v>9322.7729999999992</v>
      </c>
      <c r="CL1304" s="9">
        <v>11805.68</v>
      </c>
      <c r="CM1304" s="9">
        <v>14867.71</v>
      </c>
      <c r="CN1304" s="9">
        <v>19946.84</v>
      </c>
      <c r="CO1304" s="9">
        <v>23442.01</v>
      </c>
      <c r="CP1304" s="9">
        <v>30674.44</v>
      </c>
      <c r="CQ1304" s="9">
        <v>32292.44</v>
      </c>
      <c r="CR1304" s="9">
        <v>33634.019999999997</v>
      </c>
      <c r="CS1304" s="9">
        <v>33631.019999999997</v>
      </c>
      <c r="CT1304" s="9">
        <v>34679.68</v>
      </c>
      <c r="CU1304" s="9">
        <v>35487.980000000003</v>
      </c>
      <c r="CV1304" s="9">
        <v>35740.379999999997</v>
      </c>
      <c r="CW1304" s="9">
        <v>35448.6</v>
      </c>
      <c r="CX1304" s="9">
        <v>37275.75</v>
      </c>
      <c r="CY1304" s="9">
        <v>37264.6</v>
      </c>
      <c r="CZ1304" s="9">
        <v>34214.730000000003</v>
      </c>
      <c r="DA1304" s="9">
        <v>32024.39</v>
      </c>
      <c r="DB1304" s="9">
        <v>32018.14</v>
      </c>
      <c r="DC1304" s="9">
        <v>30677.02</v>
      </c>
      <c r="DD1304" s="9">
        <v>62.355040000000002</v>
      </c>
      <c r="DE1304" s="9">
        <v>0</v>
      </c>
      <c r="DF1304" s="9">
        <v>0</v>
      </c>
      <c r="DG1304" s="9">
        <v>0</v>
      </c>
    </row>
    <row r="1305" spans="1:111" x14ac:dyDescent="0.25">
      <c r="A1305" s="9" t="s">
        <v>35</v>
      </c>
      <c r="B1305" s="9" t="s">
        <v>15</v>
      </c>
      <c r="C1305" s="9" t="s">
        <v>1</v>
      </c>
      <c r="D1305" s="9" t="s">
        <v>161</v>
      </c>
      <c r="E1305" s="9" t="s">
        <v>160</v>
      </c>
      <c r="F1305" s="9" t="s">
        <v>36</v>
      </c>
      <c r="G1305" s="9">
        <v>2017</v>
      </c>
      <c r="H1305" s="9">
        <v>6</v>
      </c>
      <c r="I1305" s="9">
        <v>2389.3200000000002</v>
      </c>
      <c r="J1305" s="9">
        <v>2415.69</v>
      </c>
      <c r="K1305" s="9">
        <v>2469.096</v>
      </c>
      <c r="L1305" s="9">
        <v>2681.8629999999998</v>
      </c>
      <c r="M1305" s="9">
        <v>2803.5459999999998</v>
      </c>
      <c r="N1305" s="9">
        <v>3104.7449999999999</v>
      </c>
      <c r="O1305" s="9">
        <v>3388.3209999999999</v>
      </c>
      <c r="P1305" s="9">
        <v>3957.3150000000001</v>
      </c>
      <c r="Q1305" s="9">
        <v>4443.5559999999996</v>
      </c>
      <c r="R1305" s="9">
        <v>4804.8130000000001</v>
      </c>
      <c r="S1305" s="9">
        <v>5016.6790000000001</v>
      </c>
      <c r="T1305" s="9">
        <v>5331.2430000000004</v>
      </c>
      <c r="U1305" s="9">
        <v>5054.9179999999997</v>
      </c>
      <c r="V1305" s="9">
        <v>3814.277</v>
      </c>
      <c r="W1305" s="9">
        <v>3839.5709999999999</v>
      </c>
      <c r="X1305" s="9">
        <v>4080.2240000000002</v>
      </c>
      <c r="Y1305" s="9">
        <v>4246.2039999999997</v>
      </c>
      <c r="Z1305" s="9">
        <v>4504.451</v>
      </c>
      <c r="AA1305" s="9">
        <v>5701.0910000000003</v>
      </c>
      <c r="AB1305" s="9">
        <v>5947.11</v>
      </c>
      <c r="AC1305" s="9">
        <v>4926.5429999999997</v>
      </c>
      <c r="AD1305" s="9">
        <v>3242.873</v>
      </c>
      <c r="AE1305" s="9">
        <v>2613.3519999999999</v>
      </c>
      <c r="AF1305" s="9">
        <v>2599.694</v>
      </c>
      <c r="AG1305" s="9">
        <v>4099.7160000000003</v>
      </c>
      <c r="AH1305" s="9">
        <v>2276.837</v>
      </c>
      <c r="AI1305" s="9">
        <v>2237.4690000000001</v>
      </c>
      <c r="AJ1305" s="9">
        <v>2283.0239999999999</v>
      </c>
      <c r="AK1305" s="9">
        <v>2564.04</v>
      </c>
      <c r="AL1305" s="9">
        <v>2616.7150000000001</v>
      </c>
      <c r="AM1305" s="9">
        <v>3031.7629999999999</v>
      </c>
      <c r="AN1305" s="9">
        <v>3507.99</v>
      </c>
      <c r="AO1305" s="9">
        <v>4083.6610000000001</v>
      </c>
      <c r="AP1305" s="9">
        <v>4543.5429999999997</v>
      </c>
      <c r="AQ1305" s="9">
        <v>4933.7929999999997</v>
      </c>
      <c r="AR1305" s="9">
        <v>5104.4920000000002</v>
      </c>
      <c r="AS1305" s="9">
        <v>5381.2290000000003</v>
      </c>
      <c r="AT1305" s="9">
        <v>5526.7879999999996</v>
      </c>
      <c r="AU1305" s="9">
        <v>5666.5469999999996</v>
      </c>
      <c r="AV1305" s="9">
        <v>5691.84</v>
      </c>
      <c r="AW1305" s="9">
        <v>5805.0950000000003</v>
      </c>
      <c r="AX1305" s="9">
        <v>5927.6549999999997</v>
      </c>
      <c r="AY1305" s="9">
        <v>6053.8909999999996</v>
      </c>
      <c r="AZ1305" s="9">
        <v>6164.0140000000001</v>
      </c>
      <c r="BA1305" s="9">
        <v>6036.4369999999999</v>
      </c>
      <c r="BB1305" s="9">
        <v>5182.0209999999997</v>
      </c>
      <c r="BC1305" s="9">
        <v>3575.393</v>
      </c>
      <c r="BD1305" s="9">
        <v>2965.1550000000002</v>
      </c>
      <c r="BE1305" s="9">
        <v>2951.4969999999998</v>
      </c>
      <c r="BF1305" s="9">
        <v>5833.37</v>
      </c>
      <c r="BG1305" s="9">
        <v>82.125</v>
      </c>
      <c r="BH1305" s="9">
        <v>80.75</v>
      </c>
      <c r="BI1305" s="9">
        <v>78.75</v>
      </c>
      <c r="BJ1305" s="9">
        <v>76.75</v>
      </c>
      <c r="BK1305" s="9">
        <v>75</v>
      </c>
      <c r="BL1305" s="9">
        <v>73.625</v>
      </c>
      <c r="BM1305" s="9">
        <v>75</v>
      </c>
      <c r="BN1305" s="9">
        <v>78.75</v>
      </c>
      <c r="BO1305" s="9">
        <v>82.875</v>
      </c>
      <c r="BP1305" s="9">
        <v>88.5</v>
      </c>
      <c r="BQ1305" s="9">
        <v>92.125</v>
      </c>
      <c r="BR1305" s="9">
        <v>95.375</v>
      </c>
      <c r="BS1305" s="9">
        <v>98.125</v>
      </c>
      <c r="BT1305" s="9">
        <v>100.125</v>
      </c>
      <c r="BU1305" s="9">
        <v>102.125</v>
      </c>
      <c r="BV1305" s="9">
        <v>103.25</v>
      </c>
      <c r="BW1305" s="9">
        <v>103.5</v>
      </c>
      <c r="BX1305" s="9">
        <v>103.625</v>
      </c>
      <c r="BY1305" s="9">
        <v>103</v>
      </c>
      <c r="BZ1305" s="9">
        <v>101</v>
      </c>
      <c r="CA1305" s="9">
        <v>97.5</v>
      </c>
      <c r="CB1305" s="9">
        <v>94.125</v>
      </c>
      <c r="CC1305" s="9">
        <v>90.875</v>
      </c>
      <c r="CD1305" s="9">
        <v>87.5</v>
      </c>
      <c r="CE1305" s="9">
        <v>19979.189999999999</v>
      </c>
      <c r="CF1305" s="9">
        <v>18022.349999999999</v>
      </c>
      <c r="CG1305" s="9">
        <v>16216.07</v>
      </c>
      <c r="CH1305" s="9">
        <v>15088.47</v>
      </c>
      <c r="CI1305" s="9">
        <v>12883.62</v>
      </c>
      <c r="CJ1305" s="9">
        <v>9198.8790000000008</v>
      </c>
      <c r="CK1305" s="9">
        <v>10196.700000000001</v>
      </c>
      <c r="CL1305" s="9">
        <v>12145.57</v>
      </c>
      <c r="CM1305" s="9">
        <v>14987.94</v>
      </c>
      <c r="CN1305" s="9">
        <v>19281.2</v>
      </c>
      <c r="CO1305" s="9">
        <v>22336.69</v>
      </c>
      <c r="CP1305" s="9">
        <v>29304.65</v>
      </c>
      <c r="CQ1305" s="9">
        <v>30939.15</v>
      </c>
      <c r="CR1305" s="9">
        <v>32402.26</v>
      </c>
      <c r="CS1305" s="9">
        <v>32398.02</v>
      </c>
      <c r="CT1305" s="9">
        <v>33180.230000000003</v>
      </c>
      <c r="CU1305" s="9">
        <v>33887.81</v>
      </c>
      <c r="CV1305" s="9">
        <v>33511.96</v>
      </c>
      <c r="CW1305" s="9">
        <v>32614.62</v>
      </c>
      <c r="CX1305" s="9">
        <v>35340.57</v>
      </c>
      <c r="CY1305" s="9">
        <v>37385.129999999997</v>
      </c>
      <c r="CZ1305" s="9">
        <v>33175.760000000002</v>
      </c>
      <c r="DA1305" s="9">
        <v>32901.129999999997</v>
      </c>
      <c r="DB1305" s="9">
        <v>32873.46</v>
      </c>
      <c r="DC1305" s="9">
        <v>29421.759999999998</v>
      </c>
      <c r="DD1305" s="9">
        <v>62.355040000000002</v>
      </c>
      <c r="DE1305" s="9">
        <v>0</v>
      </c>
      <c r="DF1305" s="9">
        <v>0</v>
      </c>
      <c r="DG1305" s="9">
        <v>0</v>
      </c>
    </row>
    <row r="1306" spans="1:111" x14ac:dyDescent="0.25">
      <c r="A1306" s="9" t="s">
        <v>35</v>
      </c>
      <c r="B1306" s="9" t="s">
        <v>15</v>
      </c>
      <c r="C1306" s="9" t="s">
        <v>1</v>
      </c>
      <c r="D1306" s="9" t="s">
        <v>161</v>
      </c>
      <c r="E1306" s="9" t="s">
        <v>160</v>
      </c>
      <c r="F1306" s="9" t="s">
        <v>36</v>
      </c>
      <c r="G1306" s="9">
        <v>2017</v>
      </c>
      <c r="H1306" s="9">
        <v>7</v>
      </c>
      <c r="I1306" s="9">
        <v>2636.8609999999999</v>
      </c>
      <c r="J1306" s="9">
        <v>2724.913</v>
      </c>
      <c r="K1306" s="9">
        <v>2872.9209999999998</v>
      </c>
      <c r="L1306" s="9">
        <v>2951.723</v>
      </c>
      <c r="M1306" s="9">
        <v>3206.2860000000001</v>
      </c>
      <c r="N1306" s="9">
        <v>3677.5880000000002</v>
      </c>
      <c r="O1306" s="9">
        <v>4355.3789999999999</v>
      </c>
      <c r="P1306" s="9">
        <v>4956.1540000000005</v>
      </c>
      <c r="Q1306" s="9">
        <v>5293.84</v>
      </c>
      <c r="R1306" s="9">
        <v>5633.5950000000003</v>
      </c>
      <c r="S1306" s="9">
        <v>5737.8710000000001</v>
      </c>
      <c r="T1306" s="9">
        <v>6089.5959999999995</v>
      </c>
      <c r="U1306" s="9">
        <v>6077.0429999999997</v>
      </c>
      <c r="V1306" s="9">
        <v>5042.9290000000001</v>
      </c>
      <c r="W1306" s="9">
        <v>4998.4219999999996</v>
      </c>
      <c r="X1306" s="9">
        <v>5299.78</v>
      </c>
      <c r="Y1306" s="9">
        <v>5572.058</v>
      </c>
      <c r="Z1306" s="9">
        <v>5724.5590000000002</v>
      </c>
      <c r="AA1306" s="9">
        <v>6446.08</v>
      </c>
      <c r="AB1306" s="9">
        <v>6325.6189999999997</v>
      </c>
      <c r="AC1306" s="9">
        <v>5555.4870000000001</v>
      </c>
      <c r="AD1306" s="9">
        <v>3920.067</v>
      </c>
      <c r="AE1306" s="9">
        <v>3114.2190000000001</v>
      </c>
      <c r="AF1306" s="9">
        <v>3107.3780000000002</v>
      </c>
      <c r="AG1306" s="9">
        <v>5322.4920000000002</v>
      </c>
      <c r="AH1306" s="9">
        <v>2757.4340000000002</v>
      </c>
      <c r="AI1306" s="9">
        <v>2740.7939999999999</v>
      </c>
      <c r="AJ1306" s="9">
        <v>2843.8440000000001</v>
      </c>
      <c r="AK1306" s="9">
        <v>3073.114</v>
      </c>
      <c r="AL1306" s="9">
        <v>3222.7869999999998</v>
      </c>
      <c r="AM1306" s="9">
        <v>3765.7649999999999</v>
      </c>
      <c r="AN1306" s="9">
        <v>4285.0519999999997</v>
      </c>
      <c r="AO1306" s="9">
        <v>4969.7190000000001</v>
      </c>
      <c r="AP1306" s="9">
        <v>5283.6689999999999</v>
      </c>
      <c r="AQ1306" s="9">
        <v>5583.9440000000004</v>
      </c>
      <c r="AR1306" s="9">
        <v>5707.6450000000004</v>
      </c>
      <c r="AS1306" s="9">
        <v>6013.0150000000003</v>
      </c>
      <c r="AT1306" s="9">
        <v>6160.8469999999998</v>
      </c>
      <c r="AU1306" s="9">
        <v>6171.6229999999996</v>
      </c>
      <c r="AV1306" s="9">
        <v>6127.1170000000002</v>
      </c>
      <c r="AW1306" s="9">
        <v>6210.348</v>
      </c>
      <c r="AX1306" s="9">
        <v>6345.5389999999998</v>
      </c>
      <c r="AY1306" s="9">
        <v>6427.6940000000004</v>
      </c>
      <c r="AZ1306" s="9">
        <v>6544.223</v>
      </c>
      <c r="BA1306" s="9">
        <v>6479.1930000000002</v>
      </c>
      <c r="BB1306" s="9">
        <v>5669.4859999999999</v>
      </c>
      <c r="BC1306" s="9">
        <v>3977.6860000000001</v>
      </c>
      <c r="BD1306" s="9">
        <v>3161.3609999999999</v>
      </c>
      <c r="BE1306" s="9">
        <v>3154.52</v>
      </c>
      <c r="BF1306" s="9">
        <v>6252.8459999999995</v>
      </c>
      <c r="BG1306" s="9">
        <v>88.75</v>
      </c>
      <c r="BH1306" s="9">
        <v>87.25</v>
      </c>
      <c r="BI1306" s="9">
        <v>85.125</v>
      </c>
      <c r="BJ1306" s="9">
        <v>84.25</v>
      </c>
      <c r="BK1306" s="9">
        <v>83.25</v>
      </c>
      <c r="BL1306" s="9">
        <v>81.875</v>
      </c>
      <c r="BM1306" s="9">
        <v>82.25</v>
      </c>
      <c r="BN1306" s="9">
        <v>85</v>
      </c>
      <c r="BO1306" s="9">
        <v>90</v>
      </c>
      <c r="BP1306" s="9">
        <v>95.125</v>
      </c>
      <c r="BQ1306" s="9">
        <v>99.75</v>
      </c>
      <c r="BR1306" s="9">
        <v>103.375</v>
      </c>
      <c r="BS1306" s="9">
        <v>105.75</v>
      </c>
      <c r="BT1306" s="9">
        <v>106.25</v>
      </c>
      <c r="BU1306" s="9">
        <v>104.5</v>
      </c>
      <c r="BV1306" s="9">
        <v>104.5</v>
      </c>
      <c r="BW1306" s="9">
        <v>106</v>
      </c>
      <c r="BX1306" s="9">
        <v>105.375</v>
      </c>
      <c r="BY1306" s="9">
        <v>104.75</v>
      </c>
      <c r="BZ1306" s="9">
        <v>103</v>
      </c>
      <c r="CA1306" s="9">
        <v>100.375</v>
      </c>
      <c r="CB1306" s="9">
        <v>97.625</v>
      </c>
      <c r="CC1306" s="9">
        <v>95.875</v>
      </c>
      <c r="CD1306" s="9">
        <v>93.5</v>
      </c>
      <c r="CE1306" s="9">
        <v>23684.14</v>
      </c>
      <c r="CF1306" s="9">
        <v>21444.6</v>
      </c>
      <c r="CG1306" s="9">
        <v>19175.03</v>
      </c>
      <c r="CH1306" s="9">
        <v>18394.47</v>
      </c>
      <c r="CI1306" s="9">
        <v>15412.97</v>
      </c>
      <c r="CJ1306" s="9">
        <v>11269.51</v>
      </c>
      <c r="CK1306" s="9">
        <v>12713.47</v>
      </c>
      <c r="CL1306" s="9">
        <v>15591.49</v>
      </c>
      <c r="CM1306" s="9">
        <v>18820.849999999999</v>
      </c>
      <c r="CN1306" s="9">
        <v>24783.43</v>
      </c>
      <c r="CO1306" s="9">
        <v>28690.560000000001</v>
      </c>
      <c r="CP1306" s="9">
        <v>37177.5</v>
      </c>
      <c r="CQ1306" s="9">
        <v>39154.19</v>
      </c>
      <c r="CR1306" s="9">
        <v>41347.03</v>
      </c>
      <c r="CS1306" s="9">
        <v>41435.440000000002</v>
      </c>
      <c r="CT1306" s="9">
        <v>42233.19</v>
      </c>
      <c r="CU1306" s="9">
        <v>42981.52</v>
      </c>
      <c r="CV1306" s="9">
        <v>43244.98</v>
      </c>
      <c r="CW1306" s="9">
        <v>42942.15</v>
      </c>
      <c r="CX1306" s="9">
        <v>47343.02</v>
      </c>
      <c r="CY1306" s="9">
        <v>49101.73</v>
      </c>
      <c r="CZ1306" s="9">
        <v>41911.629999999997</v>
      </c>
      <c r="DA1306" s="9">
        <v>39716.26</v>
      </c>
      <c r="DB1306" s="9">
        <v>39686.68</v>
      </c>
      <c r="DC1306" s="9">
        <v>37298.28</v>
      </c>
      <c r="DD1306" s="9">
        <v>62.355040000000002</v>
      </c>
      <c r="DE1306" s="9">
        <v>0</v>
      </c>
      <c r="DF1306" s="9">
        <v>0</v>
      </c>
      <c r="DG1306" s="9">
        <v>0</v>
      </c>
    </row>
    <row r="1307" spans="1:111" x14ac:dyDescent="0.25">
      <c r="A1307" s="9" t="s">
        <v>35</v>
      </c>
      <c r="B1307" s="9" t="s">
        <v>15</v>
      </c>
      <c r="C1307" s="9" t="s">
        <v>1</v>
      </c>
      <c r="D1307" s="9" t="s">
        <v>161</v>
      </c>
      <c r="E1307" s="9" t="s">
        <v>160</v>
      </c>
      <c r="F1307" s="9" t="s">
        <v>36</v>
      </c>
      <c r="G1307" s="9">
        <v>2017</v>
      </c>
      <c r="H1307" s="9">
        <v>8</v>
      </c>
      <c r="I1307" s="9">
        <v>1126.1469999999999</v>
      </c>
      <c r="J1307" s="9">
        <v>1083.431</v>
      </c>
      <c r="K1307" s="9">
        <v>1107.2070000000001</v>
      </c>
      <c r="L1307" s="9">
        <v>1203.3810000000001</v>
      </c>
      <c r="M1307" s="9">
        <v>1421.92</v>
      </c>
      <c r="N1307" s="9">
        <v>2106.384</v>
      </c>
      <c r="O1307" s="9">
        <v>2862.4409999999998</v>
      </c>
      <c r="P1307" s="9">
        <v>3667.0970000000002</v>
      </c>
      <c r="Q1307" s="9">
        <v>4309.7389999999996</v>
      </c>
      <c r="R1307" s="9">
        <v>4703.13</v>
      </c>
      <c r="S1307" s="9">
        <v>4970.1899999999996</v>
      </c>
      <c r="T1307" s="9">
        <v>5535.5010000000002</v>
      </c>
      <c r="U1307" s="9">
        <v>5718.3620000000001</v>
      </c>
      <c r="V1307" s="9">
        <v>4826.1210000000001</v>
      </c>
      <c r="W1307" s="9">
        <v>4848.6559999999999</v>
      </c>
      <c r="X1307" s="9">
        <v>4739.0209999999997</v>
      </c>
      <c r="Y1307" s="9">
        <v>4957.0600000000004</v>
      </c>
      <c r="Z1307" s="9">
        <v>4588.5159999999996</v>
      </c>
      <c r="AA1307" s="9">
        <v>5423.5609999999997</v>
      </c>
      <c r="AB1307" s="9">
        <v>5887.2979999999998</v>
      </c>
      <c r="AC1307" s="9">
        <v>5172.5219999999999</v>
      </c>
      <c r="AD1307" s="9">
        <v>2939.9180000000001</v>
      </c>
      <c r="AE1307" s="9">
        <v>2135.4459999999999</v>
      </c>
      <c r="AF1307" s="9">
        <v>2127.5749999999998</v>
      </c>
      <c r="AG1307" s="9">
        <v>4792.3890000000001</v>
      </c>
      <c r="AH1307" s="9">
        <v>1260.271</v>
      </c>
      <c r="AI1307" s="9">
        <v>1212.8230000000001</v>
      </c>
      <c r="AJ1307" s="9">
        <v>1323.5260000000001</v>
      </c>
      <c r="AK1307" s="9">
        <v>1441.1969999999999</v>
      </c>
      <c r="AL1307" s="9">
        <v>1583.4849999999999</v>
      </c>
      <c r="AM1307" s="9">
        <v>2126.1010000000001</v>
      </c>
      <c r="AN1307" s="9">
        <v>2580.239</v>
      </c>
      <c r="AO1307" s="9">
        <v>3276.9090000000001</v>
      </c>
      <c r="AP1307" s="9">
        <v>3829.8310000000001</v>
      </c>
      <c r="AQ1307" s="9">
        <v>4346.4219999999996</v>
      </c>
      <c r="AR1307" s="9">
        <v>4629.2550000000001</v>
      </c>
      <c r="AS1307" s="9">
        <v>5047.2060000000001</v>
      </c>
      <c r="AT1307" s="9">
        <v>5243.6660000000002</v>
      </c>
      <c r="AU1307" s="9">
        <v>5355.3490000000002</v>
      </c>
      <c r="AV1307" s="9">
        <v>5377.884</v>
      </c>
      <c r="AW1307" s="9">
        <v>5443.7359999999999</v>
      </c>
      <c r="AX1307" s="9">
        <v>5558.8180000000002</v>
      </c>
      <c r="AY1307" s="9">
        <v>5556.1019999999999</v>
      </c>
      <c r="AZ1307" s="9">
        <v>5684.1769999999997</v>
      </c>
      <c r="BA1307" s="9">
        <v>5538.9549999999999</v>
      </c>
      <c r="BB1307" s="9">
        <v>4625.7749999999996</v>
      </c>
      <c r="BC1307" s="9">
        <v>2868.2269999999999</v>
      </c>
      <c r="BD1307" s="9">
        <v>2069.3710000000001</v>
      </c>
      <c r="BE1307" s="9">
        <v>2061.5010000000002</v>
      </c>
      <c r="BF1307" s="9">
        <v>5458.4939999999997</v>
      </c>
      <c r="BG1307" s="9">
        <v>85.375</v>
      </c>
      <c r="BH1307" s="9">
        <v>84.5</v>
      </c>
      <c r="BI1307" s="9">
        <v>83.5</v>
      </c>
      <c r="BJ1307" s="9">
        <v>82.75</v>
      </c>
      <c r="BK1307" s="9">
        <v>80.75</v>
      </c>
      <c r="BL1307" s="9">
        <v>79.125</v>
      </c>
      <c r="BM1307" s="9">
        <v>78.625</v>
      </c>
      <c r="BN1307" s="9">
        <v>81.125</v>
      </c>
      <c r="BO1307" s="9">
        <v>86.625</v>
      </c>
      <c r="BP1307" s="9">
        <v>92.125</v>
      </c>
      <c r="BQ1307" s="9">
        <v>96.875</v>
      </c>
      <c r="BR1307" s="9">
        <v>100.125</v>
      </c>
      <c r="BS1307" s="9">
        <v>102.75</v>
      </c>
      <c r="BT1307" s="9">
        <v>104.5</v>
      </c>
      <c r="BU1307" s="9">
        <v>106.25</v>
      </c>
      <c r="BV1307" s="9">
        <v>106.5</v>
      </c>
      <c r="BW1307" s="9">
        <v>106.5</v>
      </c>
      <c r="BX1307" s="9">
        <v>105.875</v>
      </c>
      <c r="BY1307" s="9">
        <v>103.75</v>
      </c>
      <c r="BZ1307" s="9">
        <v>100.5</v>
      </c>
      <c r="CA1307" s="9">
        <v>97</v>
      </c>
      <c r="CB1307" s="9">
        <v>94.125</v>
      </c>
      <c r="CC1307" s="9">
        <v>92.125</v>
      </c>
      <c r="CD1307" s="9">
        <v>90</v>
      </c>
      <c r="CE1307" s="9">
        <v>25508.36</v>
      </c>
      <c r="CF1307" s="9">
        <v>22857.46</v>
      </c>
      <c r="CG1307" s="9">
        <v>20304.64</v>
      </c>
      <c r="CH1307" s="9">
        <v>19195.490000000002</v>
      </c>
      <c r="CI1307" s="9">
        <v>15957.84</v>
      </c>
      <c r="CJ1307" s="9">
        <v>11436.83</v>
      </c>
      <c r="CK1307" s="9">
        <v>12911.69</v>
      </c>
      <c r="CL1307" s="9">
        <v>15879.39</v>
      </c>
      <c r="CM1307" s="9">
        <v>19180.28</v>
      </c>
      <c r="CN1307" s="9">
        <v>25112.99</v>
      </c>
      <c r="CO1307" s="9">
        <v>29566.09</v>
      </c>
      <c r="CP1307" s="9">
        <v>38973.07</v>
      </c>
      <c r="CQ1307" s="9">
        <v>41345.699999999997</v>
      </c>
      <c r="CR1307" s="9">
        <v>43584.2</v>
      </c>
      <c r="CS1307" s="9">
        <v>43579.06</v>
      </c>
      <c r="CT1307" s="9">
        <v>44931.33</v>
      </c>
      <c r="CU1307" s="9">
        <v>45985.87</v>
      </c>
      <c r="CV1307" s="9">
        <v>45968.85</v>
      </c>
      <c r="CW1307" s="9">
        <v>44644.35</v>
      </c>
      <c r="CX1307" s="9">
        <v>48245.68</v>
      </c>
      <c r="CY1307" s="9">
        <v>50260.05</v>
      </c>
      <c r="CZ1307" s="9">
        <v>44671.48</v>
      </c>
      <c r="DA1307" s="9">
        <v>43858.29</v>
      </c>
      <c r="DB1307" s="9">
        <v>43841.75</v>
      </c>
      <c r="DC1307" s="9">
        <v>39526.47</v>
      </c>
      <c r="DD1307" s="9">
        <v>62.355040000000002</v>
      </c>
      <c r="DE1307" s="9">
        <v>0</v>
      </c>
      <c r="DF1307" s="9">
        <v>0</v>
      </c>
      <c r="DG1307" s="9">
        <v>0</v>
      </c>
    </row>
    <row r="1308" spans="1:111" x14ac:dyDescent="0.25">
      <c r="A1308" s="9" t="s">
        <v>35</v>
      </c>
      <c r="B1308" s="9" t="s">
        <v>15</v>
      </c>
      <c r="C1308" s="9" t="s">
        <v>1</v>
      </c>
      <c r="D1308" s="9" t="s">
        <v>161</v>
      </c>
      <c r="E1308" s="9" t="s">
        <v>160</v>
      </c>
      <c r="F1308" s="9" t="s">
        <v>36</v>
      </c>
      <c r="G1308" s="9">
        <v>2017</v>
      </c>
      <c r="H1308" s="9">
        <v>9</v>
      </c>
      <c r="I1308" s="9">
        <v>1109.193</v>
      </c>
      <c r="J1308" s="9">
        <v>1139.479</v>
      </c>
      <c r="K1308" s="9">
        <v>1158.636</v>
      </c>
      <c r="L1308" s="9">
        <v>1297.1559999999999</v>
      </c>
      <c r="M1308" s="9">
        <v>1423.7840000000001</v>
      </c>
      <c r="N1308" s="9">
        <v>1807.8140000000001</v>
      </c>
      <c r="O1308" s="9">
        <v>1787.357</v>
      </c>
      <c r="P1308" s="9">
        <v>2200.8490000000002</v>
      </c>
      <c r="Q1308" s="9">
        <v>2729.1060000000002</v>
      </c>
      <c r="R1308" s="9">
        <v>2982.1849999999999</v>
      </c>
      <c r="S1308" s="9">
        <v>3272.0189999999998</v>
      </c>
      <c r="T1308" s="9">
        <v>3852.5169999999998</v>
      </c>
      <c r="U1308" s="9">
        <v>3876.2440000000001</v>
      </c>
      <c r="V1308" s="9">
        <v>2331.2600000000002</v>
      </c>
      <c r="W1308" s="9">
        <v>2343.2220000000002</v>
      </c>
      <c r="X1308" s="9">
        <v>2597.4899999999998</v>
      </c>
      <c r="Y1308" s="9">
        <v>2704.6669999999999</v>
      </c>
      <c r="Z1308" s="9">
        <v>2716.3690000000001</v>
      </c>
      <c r="AA1308" s="9">
        <v>4291.3180000000002</v>
      </c>
      <c r="AB1308" s="9">
        <v>4462.3630000000003</v>
      </c>
      <c r="AC1308" s="9">
        <v>3684.2020000000002</v>
      </c>
      <c r="AD1308" s="9">
        <v>1998.6479999999999</v>
      </c>
      <c r="AE1308" s="9">
        <v>1524.7180000000001</v>
      </c>
      <c r="AF1308" s="9">
        <v>1513.135</v>
      </c>
      <c r="AG1308" s="9">
        <v>2538.232</v>
      </c>
      <c r="AH1308" s="9">
        <v>940.84339999999997</v>
      </c>
      <c r="AI1308" s="9">
        <v>915.32410000000004</v>
      </c>
      <c r="AJ1308" s="9">
        <v>935.84010000000001</v>
      </c>
      <c r="AK1308" s="9">
        <v>1088.5440000000001</v>
      </c>
      <c r="AL1308" s="9">
        <v>1242.3969999999999</v>
      </c>
      <c r="AM1308" s="9">
        <v>1742.3</v>
      </c>
      <c r="AN1308" s="9">
        <v>1945.7650000000001</v>
      </c>
      <c r="AO1308" s="9">
        <v>2353.6869999999999</v>
      </c>
      <c r="AP1308" s="9">
        <v>2835.8339999999998</v>
      </c>
      <c r="AQ1308" s="9">
        <v>3143.8029999999999</v>
      </c>
      <c r="AR1308" s="9">
        <v>3379.0659999999998</v>
      </c>
      <c r="AS1308" s="9">
        <v>3821.51</v>
      </c>
      <c r="AT1308" s="9">
        <v>4032.7710000000002</v>
      </c>
      <c r="AU1308" s="9">
        <v>4184.4210000000003</v>
      </c>
      <c r="AV1308" s="9">
        <v>4196.3819999999996</v>
      </c>
      <c r="AW1308" s="9">
        <v>4302.17</v>
      </c>
      <c r="AX1308" s="9">
        <v>4356.2150000000001</v>
      </c>
      <c r="AY1308" s="9">
        <v>4394.7129999999997</v>
      </c>
      <c r="AZ1308" s="9">
        <v>4744.0249999999996</v>
      </c>
      <c r="BA1308" s="9">
        <v>4466.1099999999997</v>
      </c>
      <c r="BB1308" s="9">
        <v>3722.7759999999998</v>
      </c>
      <c r="BC1308" s="9">
        <v>2175.6329999999998</v>
      </c>
      <c r="BD1308" s="9">
        <v>1629.884</v>
      </c>
      <c r="BE1308" s="9">
        <v>1618.3019999999999</v>
      </c>
      <c r="BF1308" s="9">
        <v>4288.1850000000004</v>
      </c>
      <c r="BG1308" s="9">
        <v>76.75</v>
      </c>
      <c r="BH1308" s="9">
        <v>75.875</v>
      </c>
      <c r="BI1308" s="9">
        <v>75.375</v>
      </c>
      <c r="BJ1308" s="9">
        <v>74.25</v>
      </c>
      <c r="BK1308" s="9">
        <v>73.375</v>
      </c>
      <c r="BL1308" s="9">
        <v>73</v>
      </c>
      <c r="BM1308" s="9">
        <v>72.125</v>
      </c>
      <c r="BN1308" s="9">
        <v>73.25</v>
      </c>
      <c r="BO1308" s="9">
        <v>79.25</v>
      </c>
      <c r="BP1308" s="9">
        <v>84.875</v>
      </c>
      <c r="BQ1308" s="9">
        <v>90</v>
      </c>
      <c r="BR1308" s="9">
        <v>94.125</v>
      </c>
      <c r="BS1308" s="9">
        <v>97.375</v>
      </c>
      <c r="BT1308" s="9">
        <v>99.375</v>
      </c>
      <c r="BU1308" s="9">
        <v>100.75</v>
      </c>
      <c r="BV1308" s="9">
        <v>101.5</v>
      </c>
      <c r="BW1308" s="9">
        <v>101.25</v>
      </c>
      <c r="BX1308" s="9">
        <v>99.125</v>
      </c>
      <c r="BY1308" s="9">
        <v>96</v>
      </c>
      <c r="BZ1308" s="9">
        <v>92</v>
      </c>
      <c r="CA1308" s="9">
        <v>88.375</v>
      </c>
      <c r="CB1308" s="9">
        <v>85.5</v>
      </c>
      <c r="CC1308" s="9">
        <v>82.625</v>
      </c>
      <c r="CD1308" s="9">
        <v>80.875</v>
      </c>
      <c r="CE1308" s="9">
        <v>16232.73</v>
      </c>
      <c r="CF1308" s="9">
        <v>14528.41</v>
      </c>
      <c r="CG1308" s="9">
        <v>13087.05</v>
      </c>
      <c r="CH1308" s="9">
        <v>12472.56</v>
      </c>
      <c r="CI1308" s="9">
        <v>10829.72</v>
      </c>
      <c r="CJ1308" s="9">
        <v>8004.2920000000004</v>
      </c>
      <c r="CK1308" s="9">
        <v>9138.6540000000005</v>
      </c>
      <c r="CL1308" s="9">
        <v>11368.45</v>
      </c>
      <c r="CM1308" s="9">
        <v>14243.37</v>
      </c>
      <c r="CN1308" s="9">
        <v>18783.28</v>
      </c>
      <c r="CO1308" s="9">
        <v>22083.16</v>
      </c>
      <c r="CP1308" s="9">
        <v>29001.21</v>
      </c>
      <c r="CQ1308" s="9">
        <v>30569.84</v>
      </c>
      <c r="CR1308" s="9">
        <v>31744.55</v>
      </c>
      <c r="CS1308" s="9">
        <v>31739.88</v>
      </c>
      <c r="CT1308" s="9">
        <v>32815.08</v>
      </c>
      <c r="CU1308" s="9">
        <v>33654.58</v>
      </c>
      <c r="CV1308" s="9">
        <v>33560.67</v>
      </c>
      <c r="CW1308" s="9">
        <v>32729.59</v>
      </c>
      <c r="CX1308" s="9">
        <v>34150.17</v>
      </c>
      <c r="CY1308" s="9">
        <v>34295.300000000003</v>
      </c>
      <c r="CZ1308" s="9">
        <v>32126.68</v>
      </c>
      <c r="DA1308" s="9">
        <v>30976.21</v>
      </c>
      <c r="DB1308" s="9">
        <v>30982.46</v>
      </c>
      <c r="DC1308" s="9">
        <v>28967.87</v>
      </c>
      <c r="DD1308" s="9">
        <v>62.355040000000002</v>
      </c>
      <c r="DE1308" s="9">
        <v>0</v>
      </c>
      <c r="DF1308" s="9">
        <v>0</v>
      </c>
      <c r="DG1308" s="9">
        <v>0</v>
      </c>
    </row>
    <row r="1309" spans="1:111" x14ac:dyDescent="0.25">
      <c r="A1309" s="9" t="s">
        <v>35</v>
      </c>
      <c r="B1309" s="9" t="s">
        <v>15</v>
      </c>
      <c r="C1309" s="9" t="s">
        <v>1</v>
      </c>
      <c r="D1309" s="9" t="s">
        <v>161</v>
      </c>
      <c r="E1309" s="9" t="s">
        <v>160</v>
      </c>
      <c r="F1309" s="9" t="s">
        <v>36</v>
      </c>
      <c r="G1309" s="9">
        <v>2017</v>
      </c>
      <c r="H1309" s="9">
        <v>10</v>
      </c>
      <c r="I1309" s="9">
        <v>1051.8979999999999</v>
      </c>
      <c r="J1309" s="9">
        <v>1098.1030000000001</v>
      </c>
      <c r="K1309" s="9">
        <v>1091.2349999999999</v>
      </c>
      <c r="L1309" s="9">
        <v>1142.836</v>
      </c>
      <c r="M1309" s="9">
        <v>1275.6079999999999</v>
      </c>
      <c r="N1309" s="9">
        <v>1646.058</v>
      </c>
      <c r="O1309" s="9">
        <v>1470.1030000000001</v>
      </c>
      <c r="P1309" s="9">
        <v>1861.825</v>
      </c>
      <c r="Q1309" s="9">
        <v>2377.7330000000002</v>
      </c>
      <c r="R1309" s="9">
        <v>2774.4279999999999</v>
      </c>
      <c r="S1309" s="9">
        <v>3082.1909999999998</v>
      </c>
      <c r="T1309" s="9">
        <v>3610.7170000000001</v>
      </c>
      <c r="U1309" s="9">
        <v>3605.8510000000001</v>
      </c>
      <c r="V1309" s="9">
        <v>2118.192</v>
      </c>
      <c r="W1309" s="9">
        <v>2135.4560000000001</v>
      </c>
      <c r="X1309" s="9">
        <v>2387.8969999999999</v>
      </c>
      <c r="Y1309" s="9">
        <v>2542.732</v>
      </c>
      <c r="Z1309" s="9">
        <v>2793.357</v>
      </c>
      <c r="AA1309" s="9">
        <v>4094.415</v>
      </c>
      <c r="AB1309" s="9">
        <v>4058.3159999999998</v>
      </c>
      <c r="AC1309" s="9">
        <v>3275.7159999999999</v>
      </c>
      <c r="AD1309" s="9">
        <v>1800.876</v>
      </c>
      <c r="AE1309" s="9">
        <v>1361.37</v>
      </c>
      <c r="AF1309" s="9">
        <v>1350.4659999999999</v>
      </c>
      <c r="AG1309" s="9">
        <v>2401.1379999999999</v>
      </c>
      <c r="AH1309" s="9">
        <v>899.62120000000004</v>
      </c>
      <c r="AI1309" s="9">
        <v>888.5675</v>
      </c>
      <c r="AJ1309" s="9">
        <v>883.62689999999998</v>
      </c>
      <c r="AK1309" s="9">
        <v>921.81399999999996</v>
      </c>
      <c r="AL1309" s="9">
        <v>1077.1559999999999</v>
      </c>
      <c r="AM1309" s="9">
        <v>1542.9290000000001</v>
      </c>
      <c r="AN1309" s="9">
        <v>1624.0150000000001</v>
      </c>
      <c r="AO1309" s="9">
        <v>2060.9949999999999</v>
      </c>
      <c r="AP1309" s="9">
        <v>2514.37</v>
      </c>
      <c r="AQ1309" s="9">
        <v>2939.424</v>
      </c>
      <c r="AR1309" s="9">
        <v>3192.3110000000001</v>
      </c>
      <c r="AS1309" s="9">
        <v>3605.8049999999998</v>
      </c>
      <c r="AT1309" s="9">
        <v>3784.8890000000001</v>
      </c>
      <c r="AU1309" s="9">
        <v>3908.7420000000002</v>
      </c>
      <c r="AV1309" s="9">
        <v>3926.0059999999999</v>
      </c>
      <c r="AW1309" s="9">
        <v>4035.8829999999998</v>
      </c>
      <c r="AX1309" s="9">
        <v>4147.9179999999997</v>
      </c>
      <c r="AY1309" s="9">
        <v>4430.9719999999998</v>
      </c>
      <c r="AZ1309" s="9">
        <v>4582.3190000000004</v>
      </c>
      <c r="BA1309" s="9">
        <v>4128.6949999999997</v>
      </c>
      <c r="BB1309" s="9">
        <v>3324.9279999999999</v>
      </c>
      <c r="BC1309" s="9">
        <v>2015.3150000000001</v>
      </c>
      <c r="BD1309" s="9">
        <v>1469.8309999999999</v>
      </c>
      <c r="BE1309" s="9">
        <v>1458.9269999999999</v>
      </c>
      <c r="BF1309" s="9">
        <v>4097.692</v>
      </c>
      <c r="BG1309" s="9">
        <v>72.875</v>
      </c>
      <c r="BH1309" s="9">
        <v>71</v>
      </c>
      <c r="BI1309" s="9">
        <v>69.5</v>
      </c>
      <c r="BJ1309" s="9">
        <v>68.25</v>
      </c>
      <c r="BK1309" s="9">
        <v>67.375</v>
      </c>
      <c r="BL1309" s="9">
        <v>66.5</v>
      </c>
      <c r="BM1309" s="9">
        <v>65.375</v>
      </c>
      <c r="BN1309" s="9">
        <v>66.5</v>
      </c>
      <c r="BO1309" s="9">
        <v>72.125</v>
      </c>
      <c r="BP1309" s="9">
        <v>78.75</v>
      </c>
      <c r="BQ1309" s="9">
        <v>86.125</v>
      </c>
      <c r="BR1309" s="9">
        <v>90.75</v>
      </c>
      <c r="BS1309" s="9">
        <v>93.75</v>
      </c>
      <c r="BT1309" s="9">
        <v>95.75</v>
      </c>
      <c r="BU1309" s="9">
        <v>97.375</v>
      </c>
      <c r="BV1309" s="9">
        <v>97.75</v>
      </c>
      <c r="BW1309" s="9">
        <v>96.5</v>
      </c>
      <c r="BX1309" s="9">
        <v>95.5</v>
      </c>
      <c r="BY1309" s="9">
        <v>92.375</v>
      </c>
      <c r="BZ1309" s="9">
        <v>87.5</v>
      </c>
      <c r="CA1309" s="9">
        <v>82.875</v>
      </c>
      <c r="CB1309" s="9">
        <v>80</v>
      </c>
      <c r="CC1309" s="9">
        <v>77.25</v>
      </c>
      <c r="CD1309" s="9">
        <v>75.25</v>
      </c>
      <c r="CE1309" s="9">
        <v>15392.5</v>
      </c>
      <c r="CF1309" s="9">
        <v>13950.57</v>
      </c>
      <c r="CG1309" s="9">
        <v>12628.9</v>
      </c>
      <c r="CH1309" s="9">
        <v>12119.19</v>
      </c>
      <c r="CI1309" s="9">
        <v>10616.19</v>
      </c>
      <c r="CJ1309" s="9">
        <v>7916.7619999999997</v>
      </c>
      <c r="CK1309" s="9">
        <v>9017.1119999999992</v>
      </c>
      <c r="CL1309" s="9">
        <v>11211.55</v>
      </c>
      <c r="CM1309" s="9">
        <v>14241.43</v>
      </c>
      <c r="CN1309" s="9">
        <v>18561.37</v>
      </c>
      <c r="CO1309" s="9">
        <v>21564.639999999999</v>
      </c>
      <c r="CP1309" s="9">
        <v>27930.69</v>
      </c>
      <c r="CQ1309" s="9">
        <v>29445.79</v>
      </c>
      <c r="CR1309" s="9">
        <v>30585.61</v>
      </c>
      <c r="CS1309" s="9">
        <v>30582.06</v>
      </c>
      <c r="CT1309" s="9">
        <v>31477.96</v>
      </c>
      <c r="CU1309" s="9">
        <v>32184</v>
      </c>
      <c r="CV1309" s="9">
        <v>32155.25</v>
      </c>
      <c r="CW1309" s="9">
        <v>31703.97</v>
      </c>
      <c r="CX1309" s="9">
        <v>33339.019999999997</v>
      </c>
      <c r="CY1309" s="9">
        <v>33373.08</v>
      </c>
      <c r="CZ1309" s="9">
        <v>30772.01</v>
      </c>
      <c r="DA1309" s="9">
        <v>29182.03</v>
      </c>
      <c r="DB1309" s="9">
        <v>29178.13</v>
      </c>
      <c r="DC1309" s="9">
        <v>27903.23</v>
      </c>
      <c r="DD1309" s="9">
        <v>62.355040000000002</v>
      </c>
      <c r="DE1309" s="9">
        <v>0</v>
      </c>
      <c r="DF1309" s="9">
        <v>0</v>
      </c>
      <c r="DG1309" s="9">
        <v>0</v>
      </c>
    </row>
    <row r="1310" spans="1:111" x14ac:dyDescent="0.25">
      <c r="A1310" s="9" t="s">
        <v>35</v>
      </c>
      <c r="B1310" s="9" t="s">
        <v>15</v>
      </c>
      <c r="C1310" s="9" t="s">
        <v>1</v>
      </c>
      <c r="D1310" s="9" t="s">
        <v>161</v>
      </c>
      <c r="E1310" s="9" t="s">
        <v>160</v>
      </c>
      <c r="F1310" s="9" t="s">
        <v>33</v>
      </c>
      <c r="G1310" s="9">
        <v>2017</v>
      </c>
      <c r="H1310" s="9">
        <v>8</v>
      </c>
      <c r="I1310" s="9">
        <v>1137.499</v>
      </c>
      <c r="J1310" s="9">
        <v>1093.501</v>
      </c>
      <c r="K1310" s="9">
        <v>1115.1969999999999</v>
      </c>
      <c r="L1310" s="9">
        <v>1243.789</v>
      </c>
      <c r="M1310" s="9">
        <v>1449.3810000000001</v>
      </c>
      <c r="N1310" s="9">
        <v>2105.4810000000002</v>
      </c>
      <c r="O1310" s="9">
        <v>2848.319</v>
      </c>
      <c r="P1310" s="9">
        <v>3628.4520000000002</v>
      </c>
      <c r="Q1310" s="9">
        <v>4245.93</v>
      </c>
      <c r="R1310" s="9">
        <v>4624.0479999999998</v>
      </c>
      <c r="S1310" s="9">
        <v>4880.201</v>
      </c>
      <c r="T1310" s="9">
        <v>5438.88</v>
      </c>
      <c r="U1310" s="9">
        <v>5617.5159999999996</v>
      </c>
      <c r="V1310" s="9">
        <v>4721.7120000000004</v>
      </c>
      <c r="W1310" s="9">
        <v>4725.5600000000004</v>
      </c>
      <c r="X1310" s="9">
        <v>4623.9350000000004</v>
      </c>
      <c r="Y1310" s="9">
        <v>4845.4560000000001</v>
      </c>
      <c r="Z1310" s="9">
        <v>4476.558</v>
      </c>
      <c r="AA1310" s="9">
        <v>5309.3339999999998</v>
      </c>
      <c r="AB1310" s="9">
        <v>5800.1459999999997</v>
      </c>
      <c r="AC1310" s="9">
        <v>5110.24</v>
      </c>
      <c r="AD1310" s="9">
        <v>2901.172</v>
      </c>
      <c r="AE1310" s="9">
        <v>2109.5500000000002</v>
      </c>
      <c r="AF1310" s="9">
        <v>2099.8159999999998</v>
      </c>
      <c r="AG1310" s="9">
        <v>4678.8940000000002</v>
      </c>
      <c r="AH1310" s="9">
        <v>1271.623</v>
      </c>
      <c r="AI1310" s="9">
        <v>1222.894</v>
      </c>
      <c r="AJ1310" s="9">
        <v>1331.5160000000001</v>
      </c>
      <c r="AK1310" s="9">
        <v>1481.605</v>
      </c>
      <c r="AL1310" s="9">
        <v>1610.9449999999999</v>
      </c>
      <c r="AM1310" s="9">
        <v>2125.1979999999999</v>
      </c>
      <c r="AN1310" s="9">
        <v>2566.1170000000002</v>
      </c>
      <c r="AO1310" s="9">
        <v>3238.2640000000001</v>
      </c>
      <c r="AP1310" s="9">
        <v>3766.0230000000001</v>
      </c>
      <c r="AQ1310" s="9">
        <v>4267.3410000000003</v>
      </c>
      <c r="AR1310" s="9">
        <v>4539.2659999999996</v>
      </c>
      <c r="AS1310" s="9">
        <v>4950.5860000000002</v>
      </c>
      <c r="AT1310" s="9">
        <v>5142.82</v>
      </c>
      <c r="AU1310" s="9">
        <v>5250.94</v>
      </c>
      <c r="AV1310" s="9">
        <v>5254.7879999999996</v>
      </c>
      <c r="AW1310" s="9">
        <v>5328.65</v>
      </c>
      <c r="AX1310" s="9">
        <v>5447.2139999999999</v>
      </c>
      <c r="AY1310" s="9">
        <v>5444.1440000000002</v>
      </c>
      <c r="AZ1310" s="9">
        <v>5569.95</v>
      </c>
      <c r="BA1310" s="9">
        <v>5451.8019999999997</v>
      </c>
      <c r="BB1310" s="9">
        <v>4563.4930000000004</v>
      </c>
      <c r="BC1310" s="9">
        <v>2829.4810000000002</v>
      </c>
      <c r="BD1310" s="9">
        <v>2043.4760000000001</v>
      </c>
      <c r="BE1310" s="9">
        <v>2033.742</v>
      </c>
      <c r="BF1310" s="9">
        <v>5344.9989999999998</v>
      </c>
      <c r="BG1310" s="9">
        <v>83.25</v>
      </c>
      <c r="BH1310" s="9">
        <v>82.09375</v>
      </c>
      <c r="BI1310" s="9">
        <v>80.6875</v>
      </c>
      <c r="BJ1310" s="9">
        <v>79.5</v>
      </c>
      <c r="BK1310" s="9">
        <v>78.09375</v>
      </c>
      <c r="BL1310" s="9">
        <v>76.90625</v>
      </c>
      <c r="BM1310" s="9">
        <v>77</v>
      </c>
      <c r="BN1310" s="9">
        <v>79.53125</v>
      </c>
      <c r="BO1310" s="9">
        <v>84.6875</v>
      </c>
      <c r="BP1310" s="9">
        <v>90.15625</v>
      </c>
      <c r="BQ1310" s="9">
        <v>94.6875</v>
      </c>
      <c r="BR1310" s="9">
        <v>98.25</v>
      </c>
      <c r="BS1310" s="9">
        <v>101</v>
      </c>
      <c r="BT1310" s="9">
        <v>102.5625</v>
      </c>
      <c r="BU1310" s="9">
        <v>103.4063</v>
      </c>
      <c r="BV1310" s="9">
        <v>103.9375</v>
      </c>
      <c r="BW1310" s="9">
        <v>104.3125</v>
      </c>
      <c r="BX1310" s="9">
        <v>103.5</v>
      </c>
      <c r="BY1310" s="9">
        <v>101.875</v>
      </c>
      <c r="BZ1310" s="9">
        <v>99.125</v>
      </c>
      <c r="CA1310" s="9">
        <v>95.8125</v>
      </c>
      <c r="CB1310" s="9">
        <v>92.84375</v>
      </c>
      <c r="CC1310" s="9">
        <v>90.375</v>
      </c>
      <c r="CD1310" s="9">
        <v>87.96875</v>
      </c>
      <c r="CE1310" s="9">
        <v>25340.639999999999</v>
      </c>
      <c r="CF1310" s="9">
        <v>22670</v>
      </c>
      <c r="CG1310" s="9">
        <v>20127.8</v>
      </c>
      <c r="CH1310" s="9">
        <v>19014.27</v>
      </c>
      <c r="CI1310" s="9">
        <v>15820.88</v>
      </c>
      <c r="CJ1310" s="9">
        <v>11325.23</v>
      </c>
      <c r="CK1310" s="9">
        <v>12790.14</v>
      </c>
      <c r="CL1310" s="9">
        <v>15757.18</v>
      </c>
      <c r="CM1310" s="9">
        <v>19045.8</v>
      </c>
      <c r="CN1310" s="9">
        <v>24940.21</v>
      </c>
      <c r="CO1310" s="9">
        <v>29374.26</v>
      </c>
      <c r="CP1310" s="9">
        <v>38739.11</v>
      </c>
      <c r="CQ1310" s="9">
        <v>41099.410000000003</v>
      </c>
      <c r="CR1310" s="9">
        <v>43320.7</v>
      </c>
      <c r="CS1310" s="9">
        <v>43323.59</v>
      </c>
      <c r="CT1310" s="9">
        <v>44670.93</v>
      </c>
      <c r="CU1310" s="9">
        <v>45724.7</v>
      </c>
      <c r="CV1310" s="9">
        <v>45697.32</v>
      </c>
      <c r="CW1310" s="9">
        <v>44371.99</v>
      </c>
      <c r="CX1310" s="9">
        <v>47935.31</v>
      </c>
      <c r="CY1310" s="9">
        <v>49928.99</v>
      </c>
      <c r="CZ1310" s="9">
        <v>44402.1</v>
      </c>
      <c r="DA1310" s="9">
        <v>43595.37</v>
      </c>
      <c r="DB1310" s="9">
        <v>43584.12</v>
      </c>
      <c r="DC1310" s="9">
        <v>39292.74</v>
      </c>
      <c r="DD1310" s="9">
        <v>62.355040000000002</v>
      </c>
      <c r="DE1310" s="9">
        <v>0</v>
      </c>
      <c r="DF1310" s="9">
        <v>0</v>
      </c>
      <c r="DG1310" s="9">
        <v>0</v>
      </c>
    </row>
    <row r="1311" spans="1:111" x14ac:dyDescent="0.25">
      <c r="A1311" s="9" t="s">
        <v>35</v>
      </c>
      <c r="B1311" s="9" t="s">
        <v>15</v>
      </c>
      <c r="C1311" s="9" t="s">
        <v>1</v>
      </c>
      <c r="D1311" s="9" t="s">
        <v>161</v>
      </c>
      <c r="E1311" s="9" t="s">
        <v>188</v>
      </c>
      <c r="F1311" s="9" t="s">
        <v>36</v>
      </c>
      <c r="G1311" s="9">
        <v>2017</v>
      </c>
      <c r="H1311" s="9">
        <v>5</v>
      </c>
      <c r="I1311" s="9">
        <v>1785.61</v>
      </c>
      <c r="J1311" s="9">
        <v>1799.6610000000001</v>
      </c>
      <c r="K1311" s="9">
        <v>1817.354</v>
      </c>
      <c r="L1311" s="9">
        <v>2036.0219999999999</v>
      </c>
      <c r="M1311" s="9">
        <v>2124.0120000000002</v>
      </c>
      <c r="N1311" s="9">
        <v>2246.13</v>
      </c>
      <c r="O1311" s="9">
        <v>2433.3429999999998</v>
      </c>
      <c r="P1311" s="9">
        <v>2976.31</v>
      </c>
      <c r="Q1311" s="9">
        <v>3469.3679999999999</v>
      </c>
      <c r="R1311" s="9">
        <v>3967.1480000000001</v>
      </c>
      <c r="S1311" s="9">
        <v>4264.9579999999996</v>
      </c>
      <c r="T1311" s="9">
        <v>4701.0910000000003</v>
      </c>
      <c r="U1311" s="9">
        <v>4698.3419999999996</v>
      </c>
      <c r="V1311" s="9">
        <v>3239.6689999999999</v>
      </c>
      <c r="W1311" s="9">
        <v>3245.2049999999999</v>
      </c>
      <c r="X1311" s="9">
        <v>3529.547</v>
      </c>
      <c r="Y1311" s="9">
        <v>3727.364</v>
      </c>
      <c r="Z1311" s="9">
        <v>3790.4989999999998</v>
      </c>
      <c r="AA1311" s="9">
        <v>5032.4059999999999</v>
      </c>
      <c r="AB1311" s="9">
        <v>5331.0460000000003</v>
      </c>
      <c r="AC1311" s="9">
        <v>4498.1030000000001</v>
      </c>
      <c r="AD1311" s="9">
        <v>2861.864</v>
      </c>
      <c r="AE1311" s="9">
        <v>2322.1840000000002</v>
      </c>
      <c r="AF1311" s="9">
        <v>2310.0949999999998</v>
      </c>
      <c r="AG1311" s="9">
        <v>3509.8890000000001</v>
      </c>
      <c r="AH1311" s="9">
        <v>1654.798</v>
      </c>
      <c r="AI1311" s="9">
        <v>1615.8779999999999</v>
      </c>
      <c r="AJ1311" s="9">
        <v>1628.576</v>
      </c>
      <c r="AK1311" s="9">
        <v>1825.567</v>
      </c>
      <c r="AL1311" s="9">
        <v>1915.8440000000001</v>
      </c>
      <c r="AM1311" s="9">
        <v>2135.0160000000001</v>
      </c>
      <c r="AN1311" s="9">
        <v>2585.2420000000002</v>
      </c>
      <c r="AO1311" s="9">
        <v>3177.8919999999998</v>
      </c>
      <c r="AP1311" s="9">
        <v>3607.4639999999999</v>
      </c>
      <c r="AQ1311" s="9">
        <v>4131.0950000000003</v>
      </c>
      <c r="AR1311" s="9">
        <v>4375.4870000000001</v>
      </c>
      <c r="AS1311" s="9">
        <v>4688.3230000000003</v>
      </c>
      <c r="AT1311" s="9">
        <v>4857.8360000000002</v>
      </c>
      <c r="AU1311" s="9">
        <v>4974.3109999999997</v>
      </c>
      <c r="AV1311" s="9">
        <v>4979.8459999999995</v>
      </c>
      <c r="AW1311" s="9">
        <v>5115.5190000000002</v>
      </c>
      <c r="AX1311" s="9">
        <v>5271.7439999999997</v>
      </c>
      <c r="AY1311" s="9">
        <v>5363.0029999999997</v>
      </c>
      <c r="AZ1311" s="9">
        <v>5487.317</v>
      </c>
      <c r="BA1311" s="9">
        <v>5380.2569999999996</v>
      </c>
      <c r="BB1311" s="9">
        <v>4540.6729999999998</v>
      </c>
      <c r="BC1311" s="9">
        <v>3074.4760000000001</v>
      </c>
      <c r="BD1311" s="9">
        <v>2439.3789999999999</v>
      </c>
      <c r="BE1311" s="9">
        <v>2427.2890000000002</v>
      </c>
      <c r="BF1311" s="9">
        <v>5146.125</v>
      </c>
      <c r="BG1311" s="9">
        <v>74.875</v>
      </c>
      <c r="BH1311" s="9">
        <v>72.625</v>
      </c>
      <c r="BI1311" s="9">
        <v>71.125</v>
      </c>
      <c r="BJ1311" s="9">
        <v>69.125</v>
      </c>
      <c r="BK1311" s="9">
        <v>68.75</v>
      </c>
      <c r="BL1311" s="9">
        <v>67.875</v>
      </c>
      <c r="BM1311" s="9">
        <v>68</v>
      </c>
      <c r="BN1311" s="9">
        <v>71</v>
      </c>
      <c r="BO1311" s="9">
        <v>75</v>
      </c>
      <c r="BP1311" s="9">
        <v>79.75</v>
      </c>
      <c r="BQ1311" s="9">
        <v>84</v>
      </c>
      <c r="BR1311" s="9">
        <v>87.375</v>
      </c>
      <c r="BS1311" s="9">
        <v>90.25</v>
      </c>
      <c r="BT1311" s="9">
        <v>92</v>
      </c>
      <c r="BU1311" s="9">
        <v>93</v>
      </c>
      <c r="BV1311" s="9">
        <v>94.5</v>
      </c>
      <c r="BW1311" s="9">
        <v>95.625</v>
      </c>
      <c r="BX1311" s="9">
        <v>95.375</v>
      </c>
      <c r="BY1311" s="9">
        <v>95</v>
      </c>
      <c r="BZ1311" s="9">
        <v>93</v>
      </c>
      <c r="CA1311" s="9">
        <v>89.75</v>
      </c>
      <c r="CB1311" s="9">
        <v>86.875</v>
      </c>
      <c r="CC1311" s="9">
        <v>83.75</v>
      </c>
      <c r="CD1311" s="9">
        <v>80.75</v>
      </c>
      <c r="CE1311" s="9">
        <v>15534.19</v>
      </c>
      <c r="CF1311" s="9">
        <v>13739.04</v>
      </c>
      <c r="CG1311" s="9">
        <v>12303.77</v>
      </c>
      <c r="CH1311" s="9">
        <v>11849.61</v>
      </c>
      <c r="CI1311" s="9">
        <v>10299.31</v>
      </c>
      <c r="CJ1311" s="9">
        <v>7720.4359999999997</v>
      </c>
      <c r="CK1311" s="9">
        <v>8803.4680000000008</v>
      </c>
      <c r="CL1311" s="9">
        <v>11158.43</v>
      </c>
      <c r="CM1311" s="9">
        <v>14093.34</v>
      </c>
      <c r="CN1311" s="9">
        <v>18913.740000000002</v>
      </c>
      <c r="CO1311" s="9">
        <v>22268.73</v>
      </c>
      <c r="CP1311" s="9">
        <v>29151.81</v>
      </c>
      <c r="CQ1311" s="9">
        <v>30691.599999999999</v>
      </c>
      <c r="CR1311" s="9">
        <v>31929.279999999999</v>
      </c>
      <c r="CS1311" s="9">
        <v>31918.7</v>
      </c>
      <c r="CT1311" s="9">
        <v>32963.54</v>
      </c>
      <c r="CU1311" s="9">
        <v>33753.68</v>
      </c>
      <c r="CV1311" s="9">
        <v>33929.480000000003</v>
      </c>
      <c r="CW1311" s="9">
        <v>33591.54</v>
      </c>
      <c r="CX1311" s="9">
        <v>35245.589999999997</v>
      </c>
      <c r="CY1311" s="9">
        <v>35131.93</v>
      </c>
      <c r="CZ1311" s="9">
        <v>32430.12</v>
      </c>
      <c r="DA1311" s="9">
        <v>30373.919999999998</v>
      </c>
      <c r="DB1311" s="9">
        <v>30356.61</v>
      </c>
      <c r="DC1311" s="9">
        <v>29127.23</v>
      </c>
      <c r="DD1311" s="9">
        <v>62.355040000000002</v>
      </c>
      <c r="DE1311" s="9">
        <v>0</v>
      </c>
      <c r="DF1311" s="9">
        <v>0</v>
      </c>
      <c r="DG1311" s="9">
        <v>0</v>
      </c>
    </row>
    <row r="1312" spans="1:111" x14ac:dyDescent="0.25">
      <c r="A1312" s="9" t="s">
        <v>35</v>
      </c>
      <c r="B1312" s="9" t="s">
        <v>15</v>
      </c>
      <c r="C1312" s="9" t="s">
        <v>1</v>
      </c>
      <c r="D1312" s="9" t="s">
        <v>161</v>
      </c>
      <c r="E1312" s="9" t="s">
        <v>188</v>
      </c>
      <c r="F1312" s="9" t="s">
        <v>36</v>
      </c>
      <c r="G1312" s="9">
        <v>2017</v>
      </c>
      <c r="H1312" s="9">
        <v>6</v>
      </c>
      <c r="I1312" s="9">
        <v>2272.107</v>
      </c>
      <c r="J1312" s="9">
        <v>2300.4160000000002</v>
      </c>
      <c r="K1312" s="9">
        <v>2350.81</v>
      </c>
      <c r="L1312" s="9">
        <v>2479.7939999999999</v>
      </c>
      <c r="M1312" s="9">
        <v>2644.6410000000001</v>
      </c>
      <c r="N1312" s="9">
        <v>2985.16</v>
      </c>
      <c r="O1312" s="9">
        <v>3279.9870000000001</v>
      </c>
      <c r="P1312" s="9">
        <v>3872.2220000000002</v>
      </c>
      <c r="Q1312" s="9">
        <v>4399.8379999999997</v>
      </c>
      <c r="R1312" s="9">
        <v>4782.7910000000002</v>
      </c>
      <c r="S1312" s="9">
        <v>5005.6840000000002</v>
      </c>
      <c r="T1312" s="9">
        <v>5335.5420000000004</v>
      </c>
      <c r="U1312" s="9">
        <v>5074.3180000000002</v>
      </c>
      <c r="V1312" s="9">
        <v>3832.7629999999999</v>
      </c>
      <c r="W1312" s="9">
        <v>3846.2629999999999</v>
      </c>
      <c r="X1312" s="9">
        <v>4094.9749999999999</v>
      </c>
      <c r="Y1312" s="9">
        <v>4274.8580000000002</v>
      </c>
      <c r="Z1312" s="9">
        <v>4530.9189999999999</v>
      </c>
      <c r="AA1312" s="9">
        <v>5731.7449999999999</v>
      </c>
      <c r="AB1312" s="9">
        <v>5946.1149999999998</v>
      </c>
      <c r="AC1312" s="9">
        <v>4908.5450000000001</v>
      </c>
      <c r="AD1312" s="9">
        <v>3205.6930000000002</v>
      </c>
      <c r="AE1312" s="9">
        <v>2567.62</v>
      </c>
      <c r="AF1312" s="9">
        <v>2552.663</v>
      </c>
      <c r="AG1312" s="9">
        <v>4117.4530000000004</v>
      </c>
      <c r="AH1312" s="9">
        <v>2159.623</v>
      </c>
      <c r="AI1312" s="9">
        <v>2122.1950000000002</v>
      </c>
      <c r="AJ1312" s="9">
        <v>2164.7370000000001</v>
      </c>
      <c r="AK1312" s="9">
        <v>2361.9699999999998</v>
      </c>
      <c r="AL1312" s="9">
        <v>2457.81</v>
      </c>
      <c r="AM1312" s="9">
        <v>2912.1770000000001</v>
      </c>
      <c r="AN1312" s="9">
        <v>3399.6559999999999</v>
      </c>
      <c r="AO1312" s="9">
        <v>3998.569</v>
      </c>
      <c r="AP1312" s="9">
        <v>4499.8249999999998</v>
      </c>
      <c r="AQ1312" s="9">
        <v>4911.7709999999997</v>
      </c>
      <c r="AR1312" s="9">
        <v>5093.4970000000003</v>
      </c>
      <c r="AS1312" s="9">
        <v>5385.5259999999998</v>
      </c>
      <c r="AT1312" s="9">
        <v>5546.1880000000001</v>
      </c>
      <c r="AU1312" s="9">
        <v>5685.0330000000004</v>
      </c>
      <c r="AV1312" s="9">
        <v>5698.5330000000004</v>
      </c>
      <c r="AW1312" s="9">
        <v>5819.8450000000003</v>
      </c>
      <c r="AX1312" s="9">
        <v>5956.3090000000002</v>
      </c>
      <c r="AY1312" s="9">
        <v>6080.3590000000004</v>
      </c>
      <c r="AZ1312" s="9">
        <v>6194.6679999999997</v>
      </c>
      <c r="BA1312" s="9">
        <v>6035.4430000000002</v>
      </c>
      <c r="BB1312" s="9">
        <v>5164.0230000000001</v>
      </c>
      <c r="BC1312" s="9">
        <v>3538.2130000000002</v>
      </c>
      <c r="BD1312" s="9">
        <v>2919.4229999999998</v>
      </c>
      <c r="BE1312" s="9">
        <v>2904.4659999999999</v>
      </c>
      <c r="BF1312" s="9">
        <v>5851.107</v>
      </c>
      <c r="BG1312" s="9">
        <v>83.75</v>
      </c>
      <c r="BH1312" s="9">
        <v>81.5</v>
      </c>
      <c r="BI1312" s="9">
        <v>80.25</v>
      </c>
      <c r="BJ1312" s="9">
        <v>78.875</v>
      </c>
      <c r="BK1312" s="9">
        <v>77.125</v>
      </c>
      <c r="BL1312" s="9">
        <v>76.125</v>
      </c>
      <c r="BM1312" s="9">
        <v>77.5</v>
      </c>
      <c r="BN1312" s="9">
        <v>81.25</v>
      </c>
      <c r="BO1312" s="9">
        <v>86.75</v>
      </c>
      <c r="BP1312" s="9">
        <v>92.625</v>
      </c>
      <c r="BQ1312" s="9">
        <v>96.125</v>
      </c>
      <c r="BR1312" s="9">
        <v>98.5</v>
      </c>
      <c r="BS1312" s="9">
        <v>101</v>
      </c>
      <c r="BT1312" s="9">
        <v>102.75</v>
      </c>
      <c r="BU1312" s="9">
        <v>104.125</v>
      </c>
      <c r="BV1312" s="9">
        <v>105.125</v>
      </c>
      <c r="BW1312" s="9">
        <v>105.5</v>
      </c>
      <c r="BX1312" s="9">
        <v>105.5</v>
      </c>
      <c r="BY1312" s="9">
        <v>104.25</v>
      </c>
      <c r="BZ1312" s="9">
        <v>101.25</v>
      </c>
      <c r="CA1312" s="9">
        <v>97.125</v>
      </c>
      <c r="CB1312" s="9">
        <v>92.875</v>
      </c>
      <c r="CC1312" s="9">
        <v>89.375</v>
      </c>
      <c r="CD1312" s="9">
        <v>86.25</v>
      </c>
      <c r="CE1312" s="9">
        <v>19975.07</v>
      </c>
      <c r="CF1312" s="9">
        <v>18165.25</v>
      </c>
      <c r="CG1312" s="9">
        <v>16358.96</v>
      </c>
      <c r="CH1312" s="9">
        <v>15229.89</v>
      </c>
      <c r="CI1312" s="9">
        <v>13002.05</v>
      </c>
      <c r="CJ1312" s="9">
        <v>9280.5310000000009</v>
      </c>
      <c r="CK1312" s="9">
        <v>10298.49</v>
      </c>
      <c r="CL1312" s="9">
        <v>12251.77</v>
      </c>
      <c r="CM1312" s="9">
        <v>15106.09</v>
      </c>
      <c r="CN1312" s="9">
        <v>19430.71</v>
      </c>
      <c r="CO1312" s="9">
        <v>22504.34</v>
      </c>
      <c r="CP1312" s="9">
        <v>29493.37</v>
      </c>
      <c r="CQ1312" s="9">
        <v>31138.7</v>
      </c>
      <c r="CR1312" s="9">
        <v>32618.62</v>
      </c>
      <c r="CS1312" s="9">
        <v>32614.76</v>
      </c>
      <c r="CT1312" s="9">
        <v>33400.42</v>
      </c>
      <c r="CU1312" s="9">
        <v>34108.129999999997</v>
      </c>
      <c r="CV1312" s="9">
        <v>33737.449999999997</v>
      </c>
      <c r="CW1312" s="9">
        <v>32838.300000000003</v>
      </c>
      <c r="CX1312" s="9">
        <v>35591.99</v>
      </c>
      <c r="CY1312" s="9">
        <v>37656.120000000003</v>
      </c>
      <c r="CZ1312" s="9">
        <v>33379.71</v>
      </c>
      <c r="DA1312" s="9">
        <v>33084.5</v>
      </c>
      <c r="DB1312" s="9">
        <v>33076.39</v>
      </c>
      <c r="DC1312" s="9">
        <v>29613.87</v>
      </c>
      <c r="DD1312" s="9">
        <v>62.355040000000002</v>
      </c>
      <c r="DE1312" s="9">
        <v>0</v>
      </c>
      <c r="DF1312" s="9">
        <v>0</v>
      </c>
      <c r="DG1312" s="9">
        <v>0</v>
      </c>
    </row>
    <row r="1313" spans="1:111" x14ac:dyDescent="0.25">
      <c r="A1313" s="9" t="s">
        <v>35</v>
      </c>
      <c r="B1313" s="9" t="s">
        <v>15</v>
      </c>
      <c r="C1313" s="9" t="s">
        <v>1</v>
      </c>
      <c r="D1313" s="9" t="s">
        <v>161</v>
      </c>
      <c r="E1313" s="9" t="s">
        <v>188</v>
      </c>
      <c r="F1313" s="9" t="s">
        <v>36</v>
      </c>
      <c r="G1313" s="9">
        <v>2017</v>
      </c>
      <c r="H1313" s="9">
        <v>7</v>
      </c>
      <c r="I1313" s="9">
        <v>2742.7930000000001</v>
      </c>
      <c r="J1313" s="9">
        <v>2734.3330000000001</v>
      </c>
      <c r="K1313" s="9">
        <v>2925.2759999999998</v>
      </c>
      <c r="L1313" s="9">
        <v>3065.2510000000002</v>
      </c>
      <c r="M1313" s="9">
        <v>3329.1550000000002</v>
      </c>
      <c r="N1313" s="9">
        <v>3742.625</v>
      </c>
      <c r="O1313" s="9">
        <v>4425.7150000000001</v>
      </c>
      <c r="P1313" s="9">
        <v>5027.7049999999999</v>
      </c>
      <c r="Q1313" s="9">
        <v>5260.2290000000003</v>
      </c>
      <c r="R1313" s="9">
        <v>5540.71</v>
      </c>
      <c r="S1313" s="9">
        <v>5605.1989999999996</v>
      </c>
      <c r="T1313" s="9">
        <v>5900.8670000000002</v>
      </c>
      <c r="U1313" s="9">
        <v>5875.683</v>
      </c>
      <c r="V1313" s="9">
        <v>4989.1509999999998</v>
      </c>
      <c r="W1313" s="9">
        <v>5011.1490000000003</v>
      </c>
      <c r="X1313" s="9">
        <v>5276.2340000000004</v>
      </c>
      <c r="Y1313" s="9">
        <v>5503.0709999999999</v>
      </c>
      <c r="Z1313" s="9">
        <v>5687.7269999999999</v>
      </c>
      <c r="AA1313" s="9">
        <v>6343.2359999999999</v>
      </c>
      <c r="AB1313" s="9">
        <v>6142</v>
      </c>
      <c r="AC1313" s="9">
        <v>5377.1120000000001</v>
      </c>
      <c r="AD1313" s="9">
        <v>3846.0149999999999</v>
      </c>
      <c r="AE1313" s="9">
        <v>3080.78</v>
      </c>
      <c r="AF1313" s="9">
        <v>3067.1959999999999</v>
      </c>
      <c r="AG1313" s="9">
        <v>5295.683</v>
      </c>
      <c r="AH1313" s="9">
        <v>2824.3989999999999</v>
      </c>
      <c r="AI1313" s="9">
        <v>2803.1350000000002</v>
      </c>
      <c r="AJ1313" s="9">
        <v>2915.2620000000002</v>
      </c>
      <c r="AK1313" s="9">
        <v>3183.9319999999998</v>
      </c>
      <c r="AL1313" s="9">
        <v>3314.0189999999998</v>
      </c>
      <c r="AM1313" s="9">
        <v>3804.63</v>
      </c>
      <c r="AN1313" s="9">
        <v>4345.79</v>
      </c>
      <c r="AO1313" s="9">
        <v>5052.3890000000001</v>
      </c>
      <c r="AP1313" s="9">
        <v>5283.31</v>
      </c>
      <c r="AQ1313" s="9">
        <v>5531.2910000000002</v>
      </c>
      <c r="AR1313" s="9">
        <v>5613.6729999999998</v>
      </c>
      <c r="AS1313" s="9">
        <v>5832.2650000000003</v>
      </c>
      <c r="AT1313" s="9">
        <v>5982.2219999999998</v>
      </c>
      <c r="AU1313" s="9">
        <v>6013.8649999999998</v>
      </c>
      <c r="AV1313" s="9">
        <v>6035.8630000000003</v>
      </c>
      <c r="AW1313" s="9">
        <v>6101.0360000000001</v>
      </c>
      <c r="AX1313" s="9">
        <v>6207.4930000000004</v>
      </c>
      <c r="AY1313" s="9">
        <v>6323.0420000000004</v>
      </c>
      <c r="AZ1313" s="9">
        <v>6450.1679999999997</v>
      </c>
      <c r="BA1313" s="9">
        <v>6380.8090000000002</v>
      </c>
      <c r="BB1313" s="9">
        <v>5554.6090000000004</v>
      </c>
      <c r="BC1313" s="9">
        <v>3954.1779999999999</v>
      </c>
      <c r="BD1313" s="9">
        <v>3139.096</v>
      </c>
      <c r="BE1313" s="9">
        <v>3125.5120000000002</v>
      </c>
      <c r="BF1313" s="9">
        <v>6139.97</v>
      </c>
      <c r="BG1313" s="9">
        <v>84.25</v>
      </c>
      <c r="BH1313" s="9">
        <v>82.5</v>
      </c>
      <c r="BI1313" s="9">
        <v>81.25</v>
      </c>
      <c r="BJ1313" s="9">
        <v>79.75</v>
      </c>
      <c r="BK1313" s="9">
        <v>78.125</v>
      </c>
      <c r="BL1313" s="9">
        <v>76.75</v>
      </c>
      <c r="BM1313" s="9">
        <v>77.375</v>
      </c>
      <c r="BN1313" s="9">
        <v>80.375</v>
      </c>
      <c r="BO1313" s="9">
        <v>85.375</v>
      </c>
      <c r="BP1313" s="9">
        <v>90.5</v>
      </c>
      <c r="BQ1313" s="9">
        <v>94.75</v>
      </c>
      <c r="BR1313" s="9">
        <v>97.5</v>
      </c>
      <c r="BS1313" s="9">
        <v>100.25</v>
      </c>
      <c r="BT1313" s="9">
        <v>102.125</v>
      </c>
      <c r="BU1313" s="9">
        <v>103.875</v>
      </c>
      <c r="BV1313" s="9">
        <v>104.875</v>
      </c>
      <c r="BW1313" s="9">
        <v>105</v>
      </c>
      <c r="BX1313" s="9">
        <v>104.875</v>
      </c>
      <c r="BY1313" s="9">
        <v>103.875</v>
      </c>
      <c r="BZ1313" s="9">
        <v>101.625</v>
      </c>
      <c r="CA1313" s="9">
        <v>98.5</v>
      </c>
      <c r="CB1313" s="9">
        <v>95.5</v>
      </c>
      <c r="CC1313" s="9">
        <v>92.125</v>
      </c>
      <c r="CD1313" s="9">
        <v>89.75</v>
      </c>
      <c r="CE1313" s="9">
        <v>24650.98</v>
      </c>
      <c r="CF1313" s="9">
        <v>22136.639999999999</v>
      </c>
      <c r="CG1313" s="9">
        <v>19817.88</v>
      </c>
      <c r="CH1313" s="9">
        <v>19276.46</v>
      </c>
      <c r="CI1313" s="9">
        <v>15976.22</v>
      </c>
      <c r="CJ1313" s="9">
        <v>11798.68</v>
      </c>
      <c r="CK1313" s="9">
        <v>13403.42</v>
      </c>
      <c r="CL1313" s="9">
        <v>16699.810000000001</v>
      </c>
      <c r="CM1313" s="9">
        <v>20227.71</v>
      </c>
      <c r="CN1313" s="9">
        <v>26975.55</v>
      </c>
      <c r="CO1313" s="9">
        <v>31385.08</v>
      </c>
      <c r="CP1313" s="9">
        <v>40514.44</v>
      </c>
      <c r="CQ1313" s="9">
        <v>42661.97</v>
      </c>
      <c r="CR1313" s="9">
        <v>45012.02</v>
      </c>
      <c r="CS1313" s="9">
        <v>45007.11</v>
      </c>
      <c r="CT1313" s="9">
        <v>46121.93</v>
      </c>
      <c r="CU1313" s="9">
        <v>47028.37</v>
      </c>
      <c r="CV1313" s="9">
        <v>47634.41</v>
      </c>
      <c r="CW1313" s="9">
        <v>47514.51</v>
      </c>
      <c r="CX1313" s="9">
        <v>52684.36</v>
      </c>
      <c r="CY1313" s="9">
        <v>53886.2</v>
      </c>
      <c r="CZ1313" s="9">
        <v>46085.47</v>
      </c>
      <c r="DA1313" s="9">
        <v>42876.98</v>
      </c>
      <c r="DB1313" s="9">
        <v>42870.09</v>
      </c>
      <c r="DC1313" s="9">
        <v>40687.69</v>
      </c>
      <c r="DD1313" s="9">
        <v>62.355040000000002</v>
      </c>
      <c r="DE1313" s="9">
        <v>0</v>
      </c>
      <c r="DF1313" s="9">
        <v>0</v>
      </c>
      <c r="DG1313" s="9">
        <v>0</v>
      </c>
    </row>
    <row r="1314" spans="1:111" x14ac:dyDescent="0.25">
      <c r="A1314" s="9" t="s">
        <v>35</v>
      </c>
      <c r="B1314" s="9" t="s">
        <v>15</v>
      </c>
      <c r="C1314" s="9" t="s">
        <v>1</v>
      </c>
      <c r="D1314" s="9" t="s">
        <v>161</v>
      </c>
      <c r="E1314" s="9" t="s">
        <v>188</v>
      </c>
      <c r="F1314" s="9" t="s">
        <v>36</v>
      </c>
      <c r="G1314" s="9">
        <v>2017</v>
      </c>
      <c r="H1314" s="9">
        <v>8</v>
      </c>
      <c r="I1314" s="9">
        <v>1143.2070000000001</v>
      </c>
      <c r="J1314" s="9">
        <v>1097.4949999999999</v>
      </c>
      <c r="K1314" s="9">
        <v>1119.5229999999999</v>
      </c>
      <c r="L1314" s="9">
        <v>1259.6690000000001</v>
      </c>
      <c r="M1314" s="9">
        <v>1461.0239999999999</v>
      </c>
      <c r="N1314" s="9">
        <v>2106.7820000000002</v>
      </c>
      <c r="O1314" s="9">
        <v>2838.0410000000002</v>
      </c>
      <c r="P1314" s="9">
        <v>3611.1170000000002</v>
      </c>
      <c r="Q1314" s="9">
        <v>4217.5559999999996</v>
      </c>
      <c r="R1314" s="9">
        <v>4587.4390000000003</v>
      </c>
      <c r="S1314" s="9">
        <v>4839.5039999999999</v>
      </c>
      <c r="T1314" s="9">
        <v>5400.0360000000001</v>
      </c>
      <c r="U1314" s="9">
        <v>5564.6310000000003</v>
      </c>
      <c r="V1314" s="9">
        <v>4678.4520000000002</v>
      </c>
      <c r="W1314" s="9">
        <v>4696.9369999999999</v>
      </c>
      <c r="X1314" s="9">
        <v>4601.9660000000003</v>
      </c>
      <c r="Y1314" s="9">
        <v>4811.241</v>
      </c>
      <c r="Z1314" s="9">
        <v>4438.3209999999999</v>
      </c>
      <c r="AA1314" s="9">
        <v>5261.3010000000004</v>
      </c>
      <c r="AB1314" s="9">
        <v>5758.9989999999998</v>
      </c>
      <c r="AC1314" s="9">
        <v>5083.6120000000001</v>
      </c>
      <c r="AD1314" s="9">
        <v>2883.4259999999999</v>
      </c>
      <c r="AE1314" s="9">
        <v>2097.9520000000002</v>
      </c>
      <c r="AF1314" s="9">
        <v>2087.5630000000001</v>
      </c>
      <c r="AG1314" s="9">
        <v>4644.51</v>
      </c>
      <c r="AH1314" s="9">
        <v>1277.3309999999999</v>
      </c>
      <c r="AI1314" s="9">
        <v>1226.8879999999999</v>
      </c>
      <c r="AJ1314" s="9">
        <v>1335.8420000000001</v>
      </c>
      <c r="AK1314" s="9">
        <v>1497.4849999999999</v>
      </c>
      <c r="AL1314" s="9">
        <v>1622.588</v>
      </c>
      <c r="AM1314" s="9">
        <v>2126.498</v>
      </c>
      <c r="AN1314" s="9">
        <v>2555.8389999999999</v>
      </c>
      <c r="AO1314" s="9">
        <v>3220.9279999999999</v>
      </c>
      <c r="AP1314" s="9">
        <v>3737.6480000000001</v>
      </c>
      <c r="AQ1314" s="9">
        <v>4230.732</v>
      </c>
      <c r="AR1314" s="9">
        <v>4498.5690000000004</v>
      </c>
      <c r="AS1314" s="9">
        <v>4911.741</v>
      </c>
      <c r="AT1314" s="9">
        <v>5089.9340000000002</v>
      </c>
      <c r="AU1314" s="9">
        <v>5207.68</v>
      </c>
      <c r="AV1314" s="9">
        <v>5226.165</v>
      </c>
      <c r="AW1314" s="9">
        <v>5306.6809999999996</v>
      </c>
      <c r="AX1314" s="9">
        <v>5412.9989999999998</v>
      </c>
      <c r="AY1314" s="9">
        <v>5405.9070000000002</v>
      </c>
      <c r="AZ1314" s="9">
        <v>5521.9170000000004</v>
      </c>
      <c r="BA1314" s="9">
        <v>5410.6559999999999</v>
      </c>
      <c r="BB1314" s="9">
        <v>4536.8639999999996</v>
      </c>
      <c r="BC1314" s="9">
        <v>2811.7350000000001</v>
      </c>
      <c r="BD1314" s="9">
        <v>2031.8779999999999</v>
      </c>
      <c r="BE1314" s="9">
        <v>2021.489</v>
      </c>
      <c r="BF1314" s="9">
        <v>5310.6149999999998</v>
      </c>
      <c r="BG1314" s="9">
        <v>83.25</v>
      </c>
      <c r="BH1314" s="9">
        <v>81.25</v>
      </c>
      <c r="BI1314" s="9">
        <v>79.75</v>
      </c>
      <c r="BJ1314" s="9">
        <v>78.5</v>
      </c>
      <c r="BK1314" s="9">
        <v>77.5</v>
      </c>
      <c r="BL1314" s="9">
        <v>76.25</v>
      </c>
      <c r="BM1314" s="9">
        <v>75.625</v>
      </c>
      <c r="BN1314" s="9">
        <v>77.875</v>
      </c>
      <c r="BO1314" s="9">
        <v>82.875</v>
      </c>
      <c r="BP1314" s="9">
        <v>88.375</v>
      </c>
      <c r="BQ1314" s="9">
        <v>93</v>
      </c>
      <c r="BR1314" s="9">
        <v>97.125</v>
      </c>
      <c r="BS1314" s="9">
        <v>99.625</v>
      </c>
      <c r="BT1314" s="9">
        <v>101.5</v>
      </c>
      <c r="BU1314" s="9">
        <v>103.125</v>
      </c>
      <c r="BV1314" s="9">
        <v>104.5</v>
      </c>
      <c r="BW1314" s="9">
        <v>104.5</v>
      </c>
      <c r="BX1314" s="9">
        <v>102.75</v>
      </c>
      <c r="BY1314" s="9">
        <v>100.375</v>
      </c>
      <c r="BZ1314" s="9">
        <v>98.875</v>
      </c>
      <c r="CA1314" s="9">
        <v>95</v>
      </c>
      <c r="CB1314" s="9">
        <v>92.125</v>
      </c>
      <c r="CC1314" s="9">
        <v>89.5</v>
      </c>
      <c r="CD1314" s="9">
        <v>87.375</v>
      </c>
      <c r="CE1314" s="9">
        <v>25263.17</v>
      </c>
      <c r="CF1314" s="9">
        <v>22600.73</v>
      </c>
      <c r="CG1314" s="9">
        <v>20078.41</v>
      </c>
      <c r="CH1314" s="9">
        <v>18964.62</v>
      </c>
      <c r="CI1314" s="9">
        <v>15783.67</v>
      </c>
      <c r="CJ1314" s="9">
        <v>11294.88</v>
      </c>
      <c r="CK1314" s="9">
        <v>12765.53</v>
      </c>
      <c r="CL1314" s="9">
        <v>15722.5</v>
      </c>
      <c r="CM1314" s="9">
        <v>19007.38</v>
      </c>
      <c r="CN1314" s="9">
        <v>24889.25</v>
      </c>
      <c r="CO1314" s="9">
        <v>29316.240000000002</v>
      </c>
      <c r="CP1314" s="9">
        <v>38675.75</v>
      </c>
      <c r="CQ1314" s="9">
        <v>41024.21</v>
      </c>
      <c r="CR1314" s="9">
        <v>43241.79</v>
      </c>
      <c r="CS1314" s="9">
        <v>43237.84</v>
      </c>
      <c r="CT1314" s="9">
        <v>44593.35</v>
      </c>
      <c r="CU1314" s="9">
        <v>45642.83</v>
      </c>
      <c r="CV1314" s="9">
        <v>45614.33</v>
      </c>
      <c r="CW1314" s="9">
        <v>44281.19</v>
      </c>
      <c r="CX1314" s="9">
        <v>47848.08</v>
      </c>
      <c r="CY1314" s="9">
        <v>49828.07</v>
      </c>
      <c r="CZ1314" s="9">
        <v>44319.68</v>
      </c>
      <c r="DA1314" s="9">
        <v>43514.95</v>
      </c>
      <c r="DB1314" s="9">
        <v>43510.09</v>
      </c>
      <c r="DC1314" s="9">
        <v>39220.58</v>
      </c>
      <c r="DD1314" s="9">
        <v>62.355040000000002</v>
      </c>
      <c r="DE1314" s="9">
        <v>0</v>
      </c>
      <c r="DF1314" s="9">
        <v>0</v>
      </c>
      <c r="DG1314" s="9">
        <v>0</v>
      </c>
    </row>
    <row r="1315" spans="1:111" x14ac:dyDescent="0.25">
      <c r="A1315" s="9" t="s">
        <v>35</v>
      </c>
      <c r="B1315" s="9" t="s">
        <v>15</v>
      </c>
      <c r="C1315" s="9" t="s">
        <v>1</v>
      </c>
      <c r="D1315" s="9" t="s">
        <v>161</v>
      </c>
      <c r="E1315" s="9" t="s">
        <v>188</v>
      </c>
      <c r="F1315" s="9" t="s">
        <v>36</v>
      </c>
      <c r="G1315" s="9">
        <v>2017</v>
      </c>
      <c r="H1315" s="9">
        <v>9</v>
      </c>
      <c r="I1315" s="9">
        <v>1104.2</v>
      </c>
      <c r="J1315" s="9">
        <v>1134.6969999999999</v>
      </c>
      <c r="K1315" s="9">
        <v>1147.3150000000001</v>
      </c>
      <c r="L1315" s="9">
        <v>1273.414</v>
      </c>
      <c r="M1315" s="9">
        <v>1408.625</v>
      </c>
      <c r="N1315" s="9">
        <v>1810.442</v>
      </c>
      <c r="O1315" s="9">
        <v>1796.7850000000001</v>
      </c>
      <c r="P1315" s="9">
        <v>2225.5369999999998</v>
      </c>
      <c r="Q1315" s="9">
        <v>2760.5340000000001</v>
      </c>
      <c r="R1315" s="9">
        <v>3028.1370000000002</v>
      </c>
      <c r="S1315" s="9">
        <v>3321.0320000000002</v>
      </c>
      <c r="T1315" s="9">
        <v>3880.0909999999999</v>
      </c>
      <c r="U1315" s="9">
        <v>3923.72</v>
      </c>
      <c r="V1315" s="9">
        <v>2374.8809999999999</v>
      </c>
      <c r="W1315" s="9">
        <v>2394.3530000000001</v>
      </c>
      <c r="X1315" s="9">
        <v>2642.5659999999998</v>
      </c>
      <c r="Y1315" s="9">
        <v>2748.9859999999999</v>
      </c>
      <c r="Z1315" s="9">
        <v>2778.65</v>
      </c>
      <c r="AA1315" s="9">
        <v>4372.9870000000001</v>
      </c>
      <c r="AB1315" s="9">
        <v>4546.509</v>
      </c>
      <c r="AC1315" s="9">
        <v>3747.3090000000002</v>
      </c>
      <c r="AD1315" s="9">
        <v>2036.5119999999999</v>
      </c>
      <c r="AE1315" s="9">
        <v>1549.221</v>
      </c>
      <c r="AF1315" s="9">
        <v>1537.671</v>
      </c>
      <c r="AG1315" s="9">
        <v>2594.0500000000002</v>
      </c>
      <c r="AH1315" s="9">
        <v>935.85029999999995</v>
      </c>
      <c r="AI1315" s="9">
        <v>910.54190000000006</v>
      </c>
      <c r="AJ1315" s="9">
        <v>924.51859999999999</v>
      </c>
      <c r="AK1315" s="9">
        <v>1064.8019999999999</v>
      </c>
      <c r="AL1315" s="9">
        <v>1227.2370000000001</v>
      </c>
      <c r="AM1315" s="9">
        <v>1744.9290000000001</v>
      </c>
      <c r="AN1315" s="9">
        <v>1955.193</v>
      </c>
      <c r="AO1315" s="9">
        <v>2378.375</v>
      </c>
      <c r="AP1315" s="9">
        <v>2867.2620000000002</v>
      </c>
      <c r="AQ1315" s="9">
        <v>3189.7550000000001</v>
      </c>
      <c r="AR1315" s="9">
        <v>3428.0790000000002</v>
      </c>
      <c r="AS1315" s="9">
        <v>3849.0839999999998</v>
      </c>
      <c r="AT1315" s="9">
        <v>4080.2469999999998</v>
      </c>
      <c r="AU1315" s="9">
        <v>4228.0410000000002</v>
      </c>
      <c r="AV1315" s="9">
        <v>4247.5129999999999</v>
      </c>
      <c r="AW1315" s="9">
        <v>4347.2470000000003</v>
      </c>
      <c r="AX1315" s="9">
        <v>4400.5349999999999</v>
      </c>
      <c r="AY1315" s="9">
        <v>4456.9939999999997</v>
      </c>
      <c r="AZ1315" s="9">
        <v>4825.6940000000004</v>
      </c>
      <c r="BA1315" s="9">
        <v>4550.2560000000003</v>
      </c>
      <c r="BB1315" s="9">
        <v>3785.8820000000001</v>
      </c>
      <c r="BC1315" s="9">
        <v>2213.4969999999998</v>
      </c>
      <c r="BD1315" s="9">
        <v>1654.3869999999999</v>
      </c>
      <c r="BE1315" s="9">
        <v>1642.838</v>
      </c>
      <c r="BF1315" s="9">
        <v>4344.0029999999997</v>
      </c>
      <c r="BG1315" s="9">
        <v>81.25</v>
      </c>
      <c r="BH1315" s="9">
        <v>79</v>
      </c>
      <c r="BI1315" s="9">
        <v>77.625</v>
      </c>
      <c r="BJ1315" s="9">
        <v>75.75</v>
      </c>
      <c r="BK1315" s="9">
        <v>74.75</v>
      </c>
      <c r="BL1315" s="9">
        <v>73.75</v>
      </c>
      <c r="BM1315" s="9">
        <v>72.375</v>
      </c>
      <c r="BN1315" s="9">
        <v>74.25</v>
      </c>
      <c r="BO1315" s="9">
        <v>79.25</v>
      </c>
      <c r="BP1315" s="9">
        <v>85</v>
      </c>
      <c r="BQ1315" s="9">
        <v>90.125</v>
      </c>
      <c r="BR1315" s="9">
        <v>93.25</v>
      </c>
      <c r="BS1315" s="9">
        <v>96.75</v>
      </c>
      <c r="BT1315" s="9">
        <v>98.875</v>
      </c>
      <c r="BU1315" s="9">
        <v>100.625</v>
      </c>
      <c r="BV1315" s="9">
        <v>101.375</v>
      </c>
      <c r="BW1315" s="9">
        <v>101</v>
      </c>
      <c r="BX1315" s="9">
        <v>101</v>
      </c>
      <c r="BY1315" s="9">
        <v>99.375</v>
      </c>
      <c r="BZ1315" s="9">
        <v>95.625</v>
      </c>
      <c r="CA1315" s="9">
        <v>91.375</v>
      </c>
      <c r="CB1315" s="9">
        <v>88.25</v>
      </c>
      <c r="CC1315" s="9">
        <v>85.375</v>
      </c>
      <c r="CD1315" s="9">
        <v>82.75</v>
      </c>
      <c r="CE1315" s="9">
        <v>16257.18</v>
      </c>
      <c r="CF1315" s="9">
        <v>14628.37</v>
      </c>
      <c r="CG1315" s="9">
        <v>13159.02</v>
      </c>
      <c r="CH1315" s="9">
        <v>12553.02</v>
      </c>
      <c r="CI1315" s="9">
        <v>10891.26</v>
      </c>
      <c r="CJ1315" s="9">
        <v>8055.1679999999997</v>
      </c>
      <c r="CK1315" s="9">
        <v>9196.1659999999993</v>
      </c>
      <c r="CL1315" s="9">
        <v>11420.4</v>
      </c>
      <c r="CM1315" s="9">
        <v>14302.54</v>
      </c>
      <c r="CN1315" s="9">
        <v>18864.740000000002</v>
      </c>
      <c r="CO1315" s="9">
        <v>22170.83</v>
      </c>
      <c r="CP1315" s="9">
        <v>29105.83</v>
      </c>
      <c r="CQ1315" s="9">
        <v>30699.57</v>
      </c>
      <c r="CR1315" s="9">
        <v>31875.19</v>
      </c>
      <c r="CS1315" s="9">
        <v>31863.32</v>
      </c>
      <c r="CT1315" s="9">
        <v>32934.26</v>
      </c>
      <c r="CU1315" s="9">
        <v>33776.47</v>
      </c>
      <c r="CV1315" s="9">
        <v>33695.46</v>
      </c>
      <c r="CW1315" s="9">
        <v>32865.78</v>
      </c>
      <c r="CX1315" s="9">
        <v>34291.32</v>
      </c>
      <c r="CY1315" s="9">
        <v>34453.99</v>
      </c>
      <c r="CZ1315" s="9">
        <v>32258.639999999999</v>
      </c>
      <c r="DA1315" s="9">
        <v>31116.67</v>
      </c>
      <c r="DB1315" s="9">
        <v>31106.78</v>
      </c>
      <c r="DC1315" s="9">
        <v>29082.94</v>
      </c>
      <c r="DD1315" s="9">
        <v>62.355040000000002</v>
      </c>
      <c r="DE1315" s="9">
        <v>0</v>
      </c>
      <c r="DF1315" s="9">
        <v>0</v>
      </c>
      <c r="DG1315" s="9">
        <v>0</v>
      </c>
    </row>
    <row r="1316" spans="1:111" x14ac:dyDescent="0.25">
      <c r="A1316" s="9" t="s">
        <v>35</v>
      </c>
      <c r="B1316" s="9" t="s">
        <v>15</v>
      </c>
      <c r="C1316" s="9" t="s">
        <v>1</v>
      </c>
      <c r="D1316" s="9" t="s">
        <v>161</v>
      </c>
      <c r="E1316" s="9" t="s">
        <v>188</v>
      </c>
      <c r="F1316" s="9" t="s">
        <v>36</v>
      </c>
      <c r="G1316" s="9">
        <v>2017</v>
      </c>
      <c r="H1316" s="9">
        <v>10</v>
      </c>
      <c r="I1316" s="9">
        <v>1079.2560000000001</v>
      </c>
      <c r="J1316" s="9">
        <v>1129.7909999999999</v>
      </c>
      <c r="K1316" s="9">
        <v>1132.4490000000001</v>
      </c>
      <c r="L1316" s="9">
        <v>1210.845</v>
      </c>
      <c r="M1316" s="9">
        <v>1328.4670000000001</v>
      </c>
      <c r="N1316" s="9">
        <v>1664.3420000000001</v>
      </c>
      <c r="O1316" s="9">
        <v>1444.8050000000001</v>
      </c>
      <c r="P1316" s="9">
        <v>1777.9559999999999</v>
      </c>
      <c r="Q1316" s="9">
        <v>2235.9360000000001</v>
      </c>
      <c r="R1316" s="9">
        <v>2591.1390000000001</v>
      </c>
      <c r="S1316" s="9">
        <v>2874.9569999999999</v>
      </c>
      <c r="T1316" s="9">
        <v>3348.3679999999999</v>
      </c>
      <c r="U1316" s="9">
        <v>3340.1950000000002</v>
      </c>
      <c r="V1316" s="9">
        <v>1857.7449999999999</v>
      </c>
      <c r="W1316" s="9">
        <v>1873.788</v>
      </c>
      <c r="X1316" s="9">
        <v>2124.3359999999998</v>
      </c>
      <c r="Y1316" s="9">
        <v>2290.8159999999998</v>
      </c>
      <c r="Z1316" s="9">
        <v>2543.0419999999999</v>
      </c>
      <c r="AA1316" s="9">
        <v>3837.9540000000002</v>
      </c>
      <c r="AB1316" s="9">
        <v>3850.0369999999998</v>
      </c>
      <c r="AC1316" s="9">
        <v>3129.643</v>
      </c>
      <c r="AD1316" s="9">
        <v>1712.1759999999999</v>
      </c>
      <c r="AE1316" s="9">
        <v>1301.7750000000001</v>
      </c>
      <c r="AF1316" s="9">
        <v>1291.8779999999999</v>
      </c>
      <c r="AG1316" s="9">
        <v>2144.3890000000001</v>
      </c>
      <c r="AH1316" s="9">
        <v>926.9787</v>
      </c>
      <c r="AI1316" s="9">
        <v>920.25549999999998</v>
      </c>
      <c r="AJ1316" s="9">
        <v>924.84100000000001</v>
      </c>
      <c r="AK1316" s="9">
        <v>989.82280000000003</v>
      </c>
      <c r="AL1316" s="9">
        <v>1130.0150000000001</v>
      </c>
      <c r="AM1316" s="9">
        <v>1561.213</v>
      </c>
      <c r="AN1316" s="9">
        <v>1598.7180000000001</v>
      </c>
      <c r="AO1316" s="9">
        <v>1977.126</v>
      </c>
      <c r="AP1316" s="9">
        <v>2372.5729999999999</v>
      </c>
      <c r="AQ1316" s="9">
        <v>2756.136</v>
      </c>
      <c r="AR1316" s="9">
        <v>2985.0770000000002</v>
      </c>
      <c r="AS1316" s="9">
        <v>3343.4560000000001</v>
      </c>
      <c r="AT1316" s="9">
        <v>3519.2339999999999</v>
      </c>
      <c r="AU1316" s="9">
        <v>3648.2950000000001</v>
      </c>
      <c r="AV1316" s="9">
        <v>3664.3380000000002</v>
      </c>
      <c r="AW1316" s="9">
        <v>3772.3220000000001</v>
      </c>
      <c r="AX1316" s="9">
        <v>3896.0010000000002</v>
      </c>
      <c r="AY1316" s="9">
        <v>4180.6570000000002</v>
      </c>
      <c r="AZ1316" s="9">
        <v>4325.8590000000004</v>
      </c>
      <c r="BA1316" s="9">
        <v>3920.4160000000002</v>
      </c>
      <c r="BB1316" s="9">
        <v>3178.855</v>
      </c>
      <c r="BC1316" s="9">
        <v>1926.616</v>
      </c>
      <c r="BD1316" s="9">
        <v>1410.2360000000001</v>
      </c>
      <c r="BE1316" s="9">
        <v>1400.34</v>
      </c>
      <c r="BF1316" s="9">
        <v>3840.944</v>
      </c>
      <c r="BG1316" s="9">
        <v>69.5</v>
      </c>
      <c r="BH1316" s="9">
        <v>68.25</v>
      </c>
      <c r="BI1316" s="9">
        <v>66.875</v>
      </c>
      <c r="BJ1316" s="9">
        <v>65</v>
      </c>
      <c r="BK1316" s="9">
        <v>64.75</v>
      </c>
      <c r="BL1316" s="9">
        <v>63.625</v>
      </c>
      <c r="BM1316" s="9">
        <v>62.625</v>
      </c>
      <c r="BN1316" s="9">
        <v>63.5</v>
      </c>
      <c r="BO1316" s="9">
        <v>68</v>
      </c>
      <c r="BP1316" s="9">
        <v>74.75</v>
      </c>
      <c r="BQ1316" s="9">
        <v>80.375</v>
      </c>
      <c r="BR1316" s="9">
        <v>83.75</v>
      </c>
      <c r="BS1316" s="9">
        <v>86.375</v>
      </c>
      <c r="BT1316" s="9">
        <v>88.5</v>
      </c>
      <c r="BU1316" s="9">
        <v>90.125</v>
      </c>
      <c r="BV1316" s="9">
        <v>91.25</v>
      </c>
      <c r="BW1316" s="9">
        <v>91</v>
      </c>
      <c r="BX1316" s="9">
        <v>90</v>
      </c>
      <c r="BY1316" s="9">
        <v>86.75</v>
      </c>
      <c r="BZ1316" s="9">
        <v>82.5</v>
      </c>
      <c r="CA1316" s="9">
        <v>79.375</v>
      </c>
      <c r="CB1316" s="9">
        <v>76.375</v>
      </c>
      <c r="CC1316" s="9">
        <v>73.875</v>
      </c>
      <c r="CD1316" s="9">
        <v>71.875</v>
      </c>
      <c r="CE1316" s="9">
        <v>14985.86</v>
      </c>
      <c r="CF1316" s="9">
        <v>13556.4</v>
      </c>
      <c r="CG1316" s="9">
        <v>12292.33</v>
      </c>
      <c r="CH1316" s="9">
        <v>11792.78</v>
      </c>
      <c r="CI1316" s="9">
        <v>10348.14</v>
      </c>
      <c r="CJ1316" s="9">
        <v>7704.1260000000002</v>
      </c>
      <c r="CK1316" s="9">
        <v>8785.02</v>
      </c>
      <c r="CL1316" s="9">
        <v>10929.05</v>
      </c>
      <c r="CM1316" s="9">
        <v>13924.9</v>
      </c>
      <c r="CN1316" s="9">
        <v>18136.54</v>
      </c>
      <c r="CO1316" s="9">
        <v>21092.89</v>
      </c>
      <c r="CP1316" s="9">
        <v>27370.19</v>
      </c>
      <c r="CQ1316" s="9">
        <v>28873.67</v>
      </c>
      <c r="CR1316" s="9">
        <v>29979.18</v>
      </c>
      <c r="CS1316" s="9">
        <v>29966.04</v>
      </c>
      <c r="CT1316" s="9">
        <v>30867.17</v>
      </c>
      <c r="CU1316" s="9">
        <v>31565.25</v>
      </c>
      <c r="CV1316" s="9">
        <v>31512.93</v>
      </c>
      <c r="CW1316" s="9">
        <v>31048.1</v>
      </c>
      <c r="CX1316" s="9">
        <v>32594.639999999999</v>
      </c>
      <c r="CY1316" s="9">
        <v>32578.6</v>
      </c>
      <c r="CZ1316" s="9">
        <v>30154.5</v>
      </c>
      <c r="DA1316" s="9">
        <v>28599</v>
      </c>
      <c r="DB1316" s="9">
        <v>28600.44</v>
      </c>
      <c r="DC1316" s="9">
        <v>27358.35</v>
      </c>
      <c r="DD1316" s="9">
        <v>62.355040000000002</v>
      </c>
      <c r="DE1316" s="9">
        <v>0</v>
      </c>
      <c r="DF1316" s="9">
        <v>0</v>
      </c>
      <c r="DG1316" s="9">
        <v>0</v>
      </c>
    </row>
    <row r="1317" spans="1:111" x14ac:dyDescent="0.25">
      <c r="A1317" s="9" t="s">
        <v>35</v>
      </c>
      <c r="B1317" s="9" t="s">
        <v>15</v>
      </c>
      <c r="C1317" s="9" t="s">
        <v>1</v>
      </c>
      <c r="D1317" s="9" t="s">
        <v>161</v>
      </c>
      <c r="E1317" s="9" t="s">
        <v>188</v>
      </c>
      <c r="F1317" s="9" t="s">
        <v>33</v>
      </c>
      <c r="G1317" s="9">
        <v>2017</v>
      </c>
      <c r="H1317" s="9">
        <v>8</v>
      </c>
      <c r="I1317" s="9">
        <v>1141.384</v>
      </c>
      <c r="J1317" s="9">
        <v>1096.8520000000001</v>
      </c>
      <c r="K1317" s="9">
        <v>1120.1199999999999</v>
      </c>
      <c r="L1317" s="9">
        <v>1260.194</v>
      </c>
      <c r="M1317" s="9">
        <v>1460.1020000000001</v>
      </c>
      <c r="N1317" s="9">
        <v>2104.4380000000001</v>
      </c>
      <c r="O1317" s="9">
        <v>2840.152</v>
      </c>
      <c r="P1317" s="9">
        <v>3613.4389999999999</v>
      </c>
      <c r="Q1317" s="9">
        <v>4220.1499999999996</v>
      </c>
      <c r="R1317" s="9">
        <v>4591.9449999999997</v>
      </c>
      <c r="S1317" s="9">
        <v>4841.93</v>
      </c>
      <c r="T1317" s="9">
        <v>5383.5990000000002</v>
      </c>
      <c r="U1317" s="9">
        <v>5567.0640000000003</v>
      </c>
      <c r="V1317" s="9">
        <v>4677.6090000000004</v>
      </c>
      <c r="W1317" s="9">
        <v>4695.7889999999998</v>
      </c>
      <c r="X1317" s="9">
        <v>4594.4369999999999</v>
      </c>
      <c r="Y1317" s="9">
        <v>4805.3519999999999</v>
      </c>
      <c r="Z1317" s="9">
        <v>4443.2250000000004</v>
      </c>
      <c r="AA1317" s="9">
        <v>5275.8109999999997</v>
      </c>
      <c r="AB1317" s="9">
        <v>5774.3519999999999</v>
      </c>
      <c r="AC1317" s="9">
        <v>5088.4030000000002</v>
      </c>
      <c r="AD1317" s="9">
        <v>2886.0120000000002</v>
      </c>
      <c r="AE1317" s="9">
        <v>2098.5810000000001</v>
      </c>
      <c r="AF1317" s="9">
        <v>2086.3420000000001</v>
      </c>
      <c r="AG1317" s="9">
        <v>4646.3530000000001</v>
      </c>
      <c r="AH1317" s="9">
        <v>1275.508</v>
      </c>
      <c r="AI1317" s="9">
        <v>1226.2439999999999</v>
      </c>
      <c r="AJ1317" s="9">
        <v>1336.4390000000001</v>
      </c>
      <c r="AK1317" s="9">
        <v>1498.01</v>
      </c>
      <c r="AL1317" s="9">
        <v>1621.6669999999999</v>
      </c>
      <c r="AM1317" s="9">
        <v>2124.1550000000002</v>
      </c>
      <c r="AN1317" s="9">
        <v>2557.9499999999998</v>
      </c>
      <c r="AO1317" s="9">
        <v>3223.2510000000002</v>
      </c>
      <c r="AP1317" s="9">
        <v>3740.2420000000002</v>
      </c>
      <c r="AQ1317" s="9">
        <v>4235.2370000000001</v>
      </c>
      <c r="AR1317" s="9">
        <v>4500.9960000000001</v>
      </c>
      <c r="AS1317" s="9">
        <v>4895.3040000000001</v>
      </c>
      <c r="AT1317" s="9">
        <v>5092.3670000000002</v>
      </c>
      <c r="AU1317" s="9">
        <v>5206.8370000000004</v>
      </c>
      <c r="AV1317" s="9">
        <v>5225.0169999999998</v>
      </c>
      <c r="AW1317" s="9">
        <v>5299.152</v>
      </c>
      <c r="AX1317" s="9">
        <v>5407.11</v>
      </c>
      <c r="AY1317" s="9">
        <v>5410.8109999999997</v>
      </c>
      <c r="AZ1317" s="9">
        <v>5536.4269999999997</v>
      </c>
      <c r="BA1317" s="9">
        <v>5426.0079999999998</v>
      </c>
      <c r="BB1317" s="9">
        <v>4541.6559999999999</v>
      </c>
      <c r="BC1317" s="9">
        <v>2814.3209999999999</v>
      </c>
      <c r="BD1317" s="9">
        <v>2032.5070000000001</v>
      </c>
      <c r="BE1317" s="9">
        <v>2020.268</v>
      </c>
      <c r="BF1317" s="9">
        <v>5312.4589999999998</v>
      </c>
      <c r="BG1317" s="9">
        <v>83.125</v>
      </c>
      <c r="BH1317" s="9">
        <v>81.0625</v>
      </c>
      <c r="BI1317" s="9">
        <v>79.71875</v>
      </c>
      <c r="BJ1317" s="9">
        <v>78.21875</v>
      </c>
      <c r="BK1317" s="9">
        <v>76.875</v>
      </c>
      <c r="BL1317" s="9">
        <v>75.71875</v>
      </c>
      <c r="BM1317" s="9">
        <v>75.71875</v>
      </c>
      <c r="BN1317" s="9">
        <v>78.4375</v>
      </c>
      <c r="BO1317" s="9">
        <v>83.5625</v>
      </c>
      <c r="BP1317" s="9">
        <v>89.125</v>
      </c>
      <c r="BQ1317" s="9">
        <v>93.5</v>
      </c>
      <c r="BR1317" s="9">
        <v>96.59375</v>
      </c>
      <c r="BS1317" s="9">
        <v>99.40625</v>
      </c>
      <c r="BT1317" s="9">
        <v>101.3125</v>
      </c>
      <c r="BU1317" s="9">
        <v>102.9375</v>
      </c>
      <c r="BV1317" s="9">
        <v>103.9688</v>
      </c>
      <c r="BW1317" s="9">
        <v>104</v>
      </c>
      <c r="BX1317" s="9">
        <v>103.5313</v>
      </c>
      <c r="BY1317" s="9">
        <v>101.9688</v>
      </c>
      <c r="BZ1317" s="9">
        <v>99.34375</v>
      </c>
      <c r="CA1317" s="9">
        <v>95.5</v>
      </c>
      <c r="CB1317" s="9">
        <v>92.1875</v>
      </c>
      <c r="CC1317" s="9">
        <v>89.09375</v>
      </c>
      <c r="CD1317" s="9">
        <v>86.53125</v>
      </c>
      <c r="CE1317" s="9">
        <v>25239.200000000001</v>
      </c>
      <c r="CF1317" s="9">
        <v>22600.67</v>
      </c>
      <c r="CG1317" s="9">
        <v>20080.71</v>
      </c>
      <c r="CH1317" s="9">
        <v>18961.849999999999</v>
      </c>
      <c r="CI1317" s="9">
        <v>15780.63</v>
      </c>
      <c r="CJ1317" s="9">
        <v>11293.13</v>
      </c>
      <c r="CK1317" s="9">
        <v>12757.05</v>
      </c>
      <c r="CL1317" s="9">
        <v>15720.53</v>
      </c>
      <c r="CM1317" s="9">
        <v>19007.46</v>
      </c>
      <c r="CN1317" s="9">
        <v>24890.67</v>
      </c>
      <c r="CO1317" s="9">
        <v>29317.040000000001</v>
      </c>
      <c r="CP1317" s="9">
        <v>38669.760000000002</v>
      </c>
      <c r="CQ1317" s="9">
        <v>41029.519999999997</v>
      </c>
      <c r="CR1317" s="9">
        <v>43245.67</v>
      </c>
      <c r="CS1317" s="9">
        <v>43240.72</v>
      </c>
      <c r="CT1317" s="9">
        <v>44593.91</v>
      </c>
      <c r="CU1317" s="9">
        <v>45645.37</v>
      </c>
      <c r="CV1317" s="9">
        <v>45619.01</v>
      </c>
      <c r="CW1317" s="9">
        <v>44291.82</v>
      </c>
      <c r="CX1317" s="9">
        <v>47845.07</v>
      </c>
      <c r="CY1317" s="9">
        <v>49832.73</v>
      </c>
      <c r="CZ1317" s="9">
        <v>44321.21</v>
      </c>
      <c r="DA1317" s="9">
        <v>43514.9</v>
      </c>
      <c r="DB1317" s="9">
        <v>43508.04</v>
      </c>
      <c r="DC1317" s="9">
        <v>39224.21</v>
      </c>
      <c r="DD1317" s="9">
        <v>62.355040000000002</v>
      </c>
      <c r="DE1317" s="9">
        <v>0</v>
      </c>
      <c r="DF1317" s="9">
        <v>0</v>
      </c>
      <c r="DG1317" s="9">
        <v>0</v>
      </c>
    </row>
    <row r="1318" spans="1:111" x14ac:dyDescent="0.25">
      <c r="A1318" s="9" t="s">
        <v>35</v>
      </c>
      <c r="B1318" s="9" t="s">
        <v>15</v>
      </c>
      <c r="C1318" s="9" t="s">
        <v>32</v>
      </c>
      <c r="D1318" s="9" t="s">
        <v>187</v>
      </c>
      <c r="E1318" s="9" t="s">
        <v>160</v>
      </c>
      <c r="F1318" s="9" t="s">
        <v>36</v>
      </c>
      <c r="G1318" s="9">
        <v>2017</v>
      </c>
      <c r="H1318" s="9">
        <v>5</v>
      </c>
      <c r="I1318" s="9">
        <v>1742.0419999999999</v>
      </c>
      <c r="J1318" s="9">
        <v>1649.66</v>
      </c>
      <c r="K1318" s="9">
        <v>1598.2539999999999</v>
      </c>
      <c r="L1318" s="9">
        <v>1584.3589999999999</v>
      </c>
      <c r="M1318" s="9">
        <v>1614.848</v>
      </c>
      <c r="N1318" s="9">
        <v>1702.922</v>
      </c>
      <c r="O1318" s="9">
        <v>1855.115</v>
      </c>
      <c r="P1318" s="9">
        <v>2149.3000000000002</v>
      </c>
      <c r="Q1318" s="9">
        <v>2478.7710000000002</v>
      </c>
      <c r="R1318" s="9">
        <v>2770.2449999999999</v>
      </c>
      <c r="S1318" s="9">
        <v>2956.0439999999999</v>
      </c>
      <c r="T1318" s="9">
        <v>3423.8710000000001</v>
      </c>
      <c r="U1318" s="9">
        <v>3531</v>
      </c>
      <c r="V1318" s="9">
        <v>2610.1669999999999</v>
      </c>
      <c r="W1318" s="9">
        <v>2677.2820000000002</v>
      </c>
      <c r="X1318" s="9">
        <v>2812.9459999999999</v>
      </c>
      <c r="Y1318" s="9">
        <v>2844.39</v>
      </c>
      <c r="Z1318" s="9">
        <v>2818.3139999999999</v>
      </c>
      <c r="AA1318" s="9">
        <v>3476.22</v>
      </c>
      <c r="AB1318" s="9">
        <v>3636.7910000000002</v>
      </c>
      <c r="AC1318" s="9">
        <v>3300.9540000000002</v>
      </c>
      <c r="AD1318" s="9">
        <v>2512.8009999999999</v>
      </c>
      <c r="AE1318" s="9">
        <v>2183.9279999999999</v>
      </c>
      <c r="AF1318" s="9">
        <v>2181.1979999999999</v>
      </c>
      <c r="AG1318" s="9">
        <v>2722.3330000000001</v>
      </c>
      <c r="AH1318" s="9">
        <v>1707.713</v>
      </c>
      <c r="AI1318" s="9">
        <v>1605.249</v>
      </c>
      <c r="AJ1318" s="9">
        <v>1568.202</v>
      </c>
      <c r="AK1318" s="9">
        <v>1578.232</v>
      </c>
      <c r="AL1318" s="9">
        <v>1602.4960000000001</v>
      </c>
      <c r="AM1318" s="9">
        <v>1726.54</v>
      </c>
      <c r="AN1318" s="9">
        <v>1883.18</v>
      </c>
      <c r="AO1318" s="9">
        <v>2151.8449999999998</v>
      </c>
      <c r="AP1318" s="9">
        <v>2439.817</v>
      </c>
      <c r="AQ1318" s="9">
        <v>2696.259</v>
      </c>
      <c r="AR1318" s="9">
        <v>2931.886</v>
      </c>
      <c r="AS1318" s="9">
        <v>3353.4650000000001</v>
      </c>
      <c r="AT1318" s="9">
        <v>3509.3539999999998</v>
      </c>
      <c r="AU1318" s="9">
        <v>3554.973</v>
      </c>
      <c r="AV1318" s="9">
        <v>3622.0880000000002</v>
      </c>
      <c r="AW1318" s="9">
        <v>3722.1590000000001</v>
      </c>
      <c r="AX1318" s="9">
        <v>3686.0340000000001</v>
      </c>
      <c r="AY1318" s="9">
        <v>3583.607</v>
      </c>
      <c r="AZ1318" s="9">
        <v>3490.93</v>
      </c>
      <c r="BA1318" s="9">
        <v>3549.913</v>
      </c>
      <c r="BB1318" s="9">
        <v>3228.2579999999998</v>
      </c>
      <c r="BC1318" s="9">
        <v>2505.6669999999999</v>
      </c>
      <c r="BD1318" s="9">
        <v>2148.1469999999999</v>
      </c>
      <c r="BE1318" s="9">
        <v>2145.4169999999999</v>
      </c>
      <c r="BF1318" s="9">
        <v>3610.2330000000002</v>
      </c>
      <c r="BG1318" s="9">
        <v>62.311500000000002</v>
      </c>
      <c r="BH1318" s="9">
        <v>59.842910000000003</v>
      </c>
      <c r="BI1318" s="9">
        <v>57.781419999999997</v>
      </c>
      <c r="BJ1318" s="9">
        <v>56.578879999999998</v>
      </c>
      <c r="BK1318" s="9">
        <v>55.844250000000002</v>
      </c>
      <c r="BL1318" s="9">
        <v>54.812829999999998</v>
      </c>
      <c r="BM1318" s="9">
        <v>54.641039999999997</v>
      </c>
      <c r="BN1318" s="9">
        <v>59.093580000000003</v>
      </c>
      <c r="BO1318" s="9">
        <v>64.061499999999995</v>
      </c>
      <c r="BP1318" s="9">
        <v>68.827539999999999</v>
      </c>
      <c r="BQ1318" s="9">
        <v>74.578879999999998</v>
      </c>
      <c r="BR1318" s="9">
        <v>80.203879999999998</v>
      </c>
      <c r="BS1318" s="9">
        <v>84.485960000000006</v>
      </c>
      <c r="BT1318" s="9">
        <v>87.392380000000003</v>
      </c>
      <c r="BU1318" s="9">
        <v>88.735969999999995</v>
      </c>
      <c r="BV1318" s="9">
        <v>88.532079999999993</v>
      </c>
      <c r="BW1318" s="9">
        <v>87.220590000000001</v>
      </c>
      <c r="BX1318" s="9">
        <v>85.141710000000003</v>
      </c>
      <c r="BY1318" s="9">
        <v>81.563500000000005</v>
      </c>
      <c r="BZ1318" s="9">
        <v>77.407749999999993</v>
      </c>
      <c r="CA1318" s="9">
        <v>72.329539999999994</v>
      </c>
      <c r="CB1318" s="9">
        <v>69.345590000000001</v>
      </c>
      <c r="CC1318" s="9">
        <v>66.672460000000001</v>
      </c>
      <c r="CD1318" s="9">
        <v>64.609620000000007</v>
      </c>
      <c r="CE1318" s="9">
        <v>578.21630000000005</v>
      </c>
      <c r="CF1318" s="9">
        <v>459.83539999999999</v>
      </c>
      <c r="CG1318" s="9">
        <v>412.17290000000003</v>
      </c>
      <c r="CH1318" s="9">
        <v>305.8614</v>
      </c>
      <c r="CI1318" s="9">
        <v>266.952</v>
      </c>
      <c r="CJ1318" s="9">
        <v>384.59070000000003</v>
      </c>
      <c r="CK1318" s="9">
        <v>338.92099999999999</v>
      </c>
      <c r="CL1318" s="9">
        <v>410.85480000000001</v>
      </c>
      <c r="CM1318" s="9">
        <v>626.99009999999998</v>
      </c>
      <c r="CN1318" s="9">
        <v>1103.845</v>
      </c>
      <c r="CO1318" s="9">
        <v>1400.2560000000001</v>
      </c>
      <c r="CP1318" s="9">
        <v>2073.5819999999999</v>
      </c>
      <c r="CQ1318" s="9">
        <v>2174.9949999999999</v>
      </c>
      <c r="CR1318" s="9">
        <v>2497.29</v>
      </c>
      <c r="CS1318" s="9">
        <v>2391.3739999999998</v>
      </c>
      <c r="CT1318" s="9">
        <v>2250.8389999999999</v>
      </c>
      <c r="CU1318" s="9">
        <v>2049.6469999999999</v>
      </c>
      <c r="CV1318" s="9">
        <v>1725.9929999999999</v>
      </c>
      <c r="CW1318" s="9">
        <v>1455.694</v>
      </c>
      <c r="CX1318" s="9">
        <v>1634.009</v>
      </c>
      <c r="CY1318" s="9">
        <v>1567.23</v>
      </c>
      <c r="CZ1318" s="9">
        <v>884.51220000000001</v>
      </c>
      <c r="DA1318" s="9">
        <v>847.02329999999995</v>
      </c>
      <c r="DB1318" s="9">
        <v>857.69770000000005</v>
      </c>
      <c r="DC1318" s="9">
        <v>1858.9659999999999</v>
      </c>
      <c r="DD1318" s="9">
        <v>33.350250000000003</v>
      </c>
      <c r="DE1318" s="9">
        <v>0</v>
      </c>
      <c r="DF1318" s="9">
        <v>0</v>
      </c>
      <c r="DG1318" s="9">
        <v>0</v>
      </c>
    </row>
    <row r="1319" spans="1:111" x14ac:dyDescent="0.25">
      <c r="A1319" s="9" t="s">
        <v>35</v>
      </c>
      <c r="B1319" s="9" t="s">
        <v>15</v>
      </c>
      <c r="C1319" s="9" t="s">
        <v>32</v>
      </c>
      <c r="D1319" s="9" t="s">
        <v>187</v>
      </c>
      <c r="E1319" s="9" t="s">
        <v>160</v>
      </c>
      <c r="F1319" s="9" t="s">
        <v>36</v>
      </c>
      <c r="G1319" s="9">
        <v>2017</v>
      </c>
      <c r="H1319" s="9">
        <v>6</v>
      </c>
      <c r="I1319" s="9">
        <v>1794.6510000000001</v>
      </c>
      <c r="J1319" s="9">
        <v>1668.633</v>
      </c>
      <c r="K1319" s="9">
        <v>1612.431</v>
      </c>
      <c r="L1319" s="9">
        <v>1640.9749999999999</v>
      </c>
      <c r="M1319" s="9">
        <v>1663.7080000000001</v>
      </c>
      <c r="N1319" s="9">
        <v>1782.56</v>
      </c>
      <c r="O1319" s="9">
        <v>1959.912</v>
      </c>
      <c r="P1319" s="9">
        <v>2271.7460000000001</v>
      </c>
      <c r="Q1319" s="9">
        <v>2568.413</v>
      </c>
      <c r="R1319" s="9">
        <v>2984.5549999999998</v>
      </c>
      <c r="S1319" s="9">
        <v>3249.7750000000001</v>
      </c>
      <c r="T1319" s="9">
        <v>3684.317</v>
      </c>
      <c r="U1319" s="9">
        <v>3820.627</v>
      </c>
      <c r="V1319" s="9">
        <v>3003.03</v>
      </c>
      <c r="W1319" s="9">
        <v>3048.45</v>
      </c>
      <c r="X1319" s="9">
        <v>3136.9209999999998</v>
      </c>
      <c r="Y1319" s="9">
        <v>3196.56</v>
      </c>
      <c r="Z1319" s="9">
        <v>3129.4450000000002</v>
      </c>
      <c r="AA1319" s="9">
        <v>3733.0070000000001</v>
      </c>
      <c r="AB1319" s="9">
        <v>3695.8449999999998</v>
      </c>
      <c r="AC1319" s="9">
        <v>3312.3789999999999</v>
      </c>
      <c r="AD1319" s="9">
        <v>2628.1880000000001</v>
      </c>
      <c r="AE1319" s="9">
        <v>2277.9479999999999</v>
      </c>
      <c r="AF1319" s="9">
        <v>2249.4110000000001</v>
      </c>
      <c r="AG1319" s="9">
        <v>3059.7170000000001</v>
      </c>
      <c r="AH1319" s="9">
        <v>1772.252</v>
      </c>
      <c r="AI1319" s="9">
        <v>1655.0530000000001</v>
      </c>
      <c r="AJ1319" s="9">
        <v>1625.5250000000001</v>
      </c>
      <c r="AK1319" s="9">
        <v>1657.4159999999999</v>
      </c>
      <c r="AL1319" s="9">
        <v>1663.1880000000001</v>
      </c>
      <c r="AM1319" s="9">
        <v>1762.633</v>
      </c>
      <c r="AN1319" s="9">
        <v>1957.0160000000001</v>
      </c>
      <c r="AO1319" s="9">
        <v>2269.06</v>
      </c>
      <c r="AP1319" s="9">
        <v>2574.5569999999998</v>
      </c>
      <c r="AQ1319" s="9">
        <v>2953.922</v>
      </c>
      <c r="AR1319" s="9">
        <v>3240.0920000000001</v>
      </c>
      <c r="AS1319" s="9">
        <v>3680.63</v>
      </c>
      <c r="AT1319" s="9">
        <v>3843.7759999999998</v>
      </c>
      <c r="AU1319" s="9">
        <v>3859.3159999999998</v>
      </c>
      <c r="AV1319" s="9">
        <v>3904.7370000000001</v>
      </c>
      <c r="AW1319" s="9">
        <v>3979.63</v>
      </c>
      <c r="AX1319" s="9">
        <v>3990.1570000000002</v>
      </c>
      <c r="AY1319" s="9">
        <v>3854.9119999999998</v>
      </c>
      <c r="AZ1319" s="9">
        <v>3724.9250000000002</v>
      </c>
      <c r="BA1319" s="9">
        <v>3616.9119999999998</v>
      </c>
      <c r="BB1319" s="9">
        <v>3300.9409999999998</v>
      </c>
      <c r="BC1319" s="9">
        <v>2649.6190000000001</v>
      </c>
      <c r="BD1319" s="9">
        <v>2274.5839999999998</v>
      </c>
      <c r="BE1319" s="9">
        <v>2246.047</v>
      </c>
      <c r="BF1319" s="9">
        <v>3885.087</v>
      </c>
      <c r="BG1319" s="9">
        <v>64.234620000000007</v>
      </c>
      <c r="BH1319" s="9">
        <v>63.078209999999999</v>
      </c>
      <c r="BI1319" s="9">
        <v>62.25</v>
      </c>
      <c r="BJ1319" s="9">
        <v>60.687829999999998</v>
      </c>
      <c r="BK1319" s="9">
        <v>59.812840000000001</v>
      </c>
      <c r="BL1319" s="9">
        <v>58.844250000000002</v>
      </c>
      <c r="BM1319" s="9">
        <v>59.60962</v>
      </c>
      <c r="BN1319" s="9">
        <v>63.718580000000003</v>
      </c>
      <c r="BO1319" s="9">
        <v>68.358289999999997</v>
      </c>
      <c r="BP1319" s="9">
        <v>73.139030000000005</v>
      </c>
      <c r="BQ1319" s="9">
        <v>77.796790000000001</v>
      </c>
      <c r="BR1319" s="9">
        <v>82.531409999999994</v>
      </c>
      <c r="BS1319" s="9">
        <v>86.189170000000004</v>
      </c>
      <c r="BT1319" s="9">
        <v>88.438509999999994</v>
      </c>
      <c r="BU1319" s="9">
        <v>90.219250000000002</v>
      </c>
      <c r="BV1319" s="9">
        <v>91.952539999999999</v>
      </c>
      <c r="BW1319" s="9">
        <v>91.091579999999993</v>
      </c>
      <c r="BX1319" s="9">
        <v>88.467250000000007</v>
      </c>
      <c r="BY1319" s="9">
        <v>84.921800000000005</v>
      </c>
      <c r="BZ1319" s="9">
        <v>81.266040000000004</v>
      </c>
      <c r="CA1319" s="9">
        <v>76.579549999999998</v>
      </c>
      <c r="CB1319" s="9">
        <v>72.110299999999995</v>
      </c>
      <c r="CC1319" s="9">
        <v>69.016040000000004</v>
      </c>
      <c r="CD1319" s="9">
        <v>66.297460000000001</v>
      </c>
      <c r="CE1319" s="9">
        <v>902.25260000000003</v>
      </c>
      <c r="CF1319" s="9">
        <v>733.78449999999998</v>
      </c>
      <c r="CG1319" s="9">
        <v>721.80809999999997</v>
      </c>
      <c r="CH1319" s="9">
        <v>512.28009999999995</v>
      </c>
      <c r="CI1319" s="9">
        <v>488.11040000000003</v>
      </c>
      <c r="CJ1319" s="9">
        <v>818.99900000000002</v>
      </c>
      <c r="CK1319" s="9">
        <v>574.94330000000002</v>
      </c>
      <c r="CL1319" s="9">
        <v>545.54290000000003</v>
      </c>
      <c r="CM1319" s="9">
        <v>834.93849999999998</v>
      </c>
      <c r="CN1319" s="9">
        <v>1304.9680000000001</v>
      </c>
      <c r="CO1319" s="9">
        <v>1593.1320000000001</v>
      </c>
      <c r="CP1319" s="9">
        <v>2418.835</v>
      </c>
      <c r="CQ1319" s="9">
        <v>2589.4180000000001</v>
      </c>
      <c r="CR1319" s="9">
        <v>3087.6970000000001</v>
      </c>
      <c r="CS1319" s="9">
        <v>3051.4160000000002</v>
      </c>
      <c r="CT1319" s="9">
        <v>2913.837</v>
      </c>
      <c r="CU1319" s="9">
        <v>2645.7109999999998</v>
      </c>
      <c r="CV1319" s="9">
        <v>2302.8719999999998</v>
      </c>
      <c r="CW1319" s="9">
        <v>2021.683</v>
      </c>
      <c r="CX1319" s="9">
        <v>2647.6869999999999</v>
      </c>
      <c r="CY1319" s="9">
        <v>2673.3209999999999</v>
      </c>
      <c r="CZ1319" s="9">
        <v>1106.865</v>
      </c>
      <c r="DA1319" s="9">
        <v>1573.702</v>
      </c>
      <c r="DB1319" s="9">
        <v>1211.652</v>
      </c>
      <c r="DC1319" s="9">
        <v>2449.328</v>
      </c>
      <c r="DD1319" s="9">
        <v>33.350250000000003</v>
      </c>
      <c r="DE1319" s="9">
        <v>0</v>
      </c>
      <c r="DF1319" s="9">
        <v>0</v>
      </c>
      <c r="DG1319" s="9">
        <v>0</v>
      </c>
    </row>
    <row r="1320" spans="1:111" x14ac:dyDescent="0.25">
      <c r="A1320" s="9" t="s">
        <v>35</v>
      </c>
      <c r="B1320" s="9" t="s">
        <v>15</v>
      </c>
      <c r="C1320" s="9" t="s">
        <v>32</v>
      </c>
      <c r="D1320" s="9" t="s">
        <v>187</v>
      </c>
      <c r="E1320" s="9" t="s">
        <v>160</v>
      </c>
      <c r="F1320" s="9" t="s">
        <v>36</v>
      </c>
      <c r="G1320" s="9">
        <v>2017</v>
      </c>
      <c r="H1320" s="9">
        <v>7</v>
      </c>
      <c r="I1320" s="9">
        <v>1715.0329999999999</v>
      </c>
      <c r="J1320" s="9">
        <v>1566.2449999999999</v>
      </c>
      <c r="K1320" s="9">
        <v>1531.299</v>
      </c>
      <c r="L1320" s="9">
        <v>1544.5260000000001</v>
      </c>
      <c r="M1320" s="9">
        <v>1662.027</v>
      </c>
      <c r="N1320" s="9">
        <v>1819.1489999999999</v>
      </c>
      <c r="O1320" s="9">
        <v>1996.5940000000001</v>
      </c>
      <c r="P1320" s="9">
        <v>2283.8719999999998</v>
      </c>
      <c r="Q1320" s="9">
        <v>2546.9699999999998</v>
      </c>
      <c r="R1320" s="9">
        <v>3014.7710000000002</v>
      </c>
      <c r="S1320" s="9">
        <v>3352.8620000000001</v>
      </c>
      <c r="T1320" s="9">
        <v>3935.5349999999999</v>
      </c>
      <c r="U1320" s="9">
        <v>4043.645</v>
      </c>
      <c r="V1320" s="9">
        <v>3229.489</v>
      </c>
      <c r="W1320" s="9">
        <v>3309.0770000000002</v>
      </c>
      <c r="X1320" s="9">
        <v>3423.2469999999998</v>
      </c>
      <c r="Y1320" s="9">
        <v>3448.6030000000001</v>
      </c>
      <c r="Z1320" s="9">
        <v>3340.511</v>
      </c>
      <c r="AA1320" s="9">
        <v>3984.3119999999999</v>
      </c>
      <c r="AB1320" s="9">
        <v>4012.3620000000001</v>
      </c>
      <c r="AC1320" s="9">
        <v>3488.4540000000002</v>
      </c>
      <c r="AD1320" s="9">
        <v>2627.3440000000001</v>
      </c>
      <c r="AE1320" s="9">
        <v>2174.056</v>
      </c>
      <c r="AF1320" s="9">
        <v>2134.92</v>
      </c>
      <c r="AG1320" s="9">
        <v>3298.3890000000001</v>
      </c>
      <c r="AH1320" s="9">
        <v>1770.902</v>
      </c>
      <c r="AI1320" s="9">
        <v>1641.126</v>
      </c>
      <c r="AJ1320" s="9">
        <v>1610.432</v>
      </c>
      <c r="AK1320" s="9">
        <v>1630.2850000000001</v>
      </c>
      <c r="AL1320" s="9">
        <v>1671.077</v>
      </c>
      <c r="AM1320" s="9">
        <v>1808.4670000000001</v>
      </c>
      <c r="AN1320" s="9">
        <v>1955.2460000000001</v>
      </c>
      <c r="AO1320" s="9">
        <v>2277.5030000000002</v>
      </c>
      <c r="AP1320" s="9">
        <v>2592.2280000000001</v>
      </c>
      <c r="AQ1320" s="9">
        <v>3088.3040000000001</v>
      </c>
      <c r="AR1320" s="9">
        <v>3377.58</v>
      </c>
      <c r="AS1320" s="9">
        <v>3919.5680000000002</v>
      </c>
      <c r="AT1320" s="9">
        <v>4109.3320000000003</v>
      </c>
      <c r="AU1320" s="9">
        <v>4111.9120000000003</v>
      </c>
      <c r="AV1320" s="9">
        <v>4191.5010000000002</v>
      </c>
      <c r="AW1320" s="9">
        <v>4245.3609999999999</v>
      </c>
      <c r="AX1320" s="9">
        <v>4193.9390000000003</v>
      </c>
      <c r="AY1320" s="9">
        <v>4026.72</v>
      </c>
      <c r="AZ1320" s="9">
        <v>3888.7719999999999</v>
      </c>
      <c r="BA1320" s="9">
        <v>3794.3969999999999</v>
      </c>
      <c r="BB1320" s="9">
        <v>3426.5619999999999</v>
      </c>
      <c r="BC1320" s="9">
        <v>2659.0639999999999</v>
      </c>
      <c r="BD1320" s="9">
        <v>2289.4899999999998</v>
      </c>
      <c r="BE1320" s="9">
        <v>2250.355</v>
      </c>
      <c r="BF1320" s="9">
        <v>4117.7619999999997</v>
      </c>
      <c r="BG1320" s="9">
        <v>63.419119999999999</v>
      </c>
      <c r="BH1320" s="9">
        <v>64.357619999999997</v>
      </c>
      <c r="BI1320" s="9">
        <v>63.545459999999999</v>
      </c>
      <c r="BJ1320" s="9">
        <v>62.280079999999998</v>
      </c>
      <c r="BK1320" s="9">
        <v>61.061500000000002</v>
      </c>
      <c r="BL1320" s="9">
        <v>60.170459999999999</v>
      </c>
      <c r="BM1320" s="9">
        <v>60.545459999999999</v>
      </c>
      <c r="BN1320" s="9">
        <v>65.2012</v>
      </c>
      <c r="BO1320" s="9">
        <v>70.389700000000005</v>
      </c>
      <c r="BP1320" s="9">
        <v>76.592910000000003</v>
      </c>
      <c r="BQ1320" s="9">
        <v>81.875</v>
      </c>
      <c r="BR1320" s="9">
        <v>87.642380000000003</v>
      </c>
      <c r="BS1320" s="9">
        <v>92.205879999999993</v>
      </c>
      <c r="BT1320" s="9">
        <v>95.909090000000006</v>
      </c>
      <c r="BU1320" s="9">
        <v>97.252669999999995</v>
      </c>
      <c r="BV1320" s="9">
        <v>96.969920000000002</v>
      </c>
      <c r="BW1320" s="9">
        <v>95.171800000000005</v>
      </c>
      <c r="BX1320" s="9">
        <v>93.356949999999998</v>
      </c>
      <c r="BY1320" s="9">
        <v>89.496660000000006</v>
      </c>
      <c r="BZ1320" s="9">
        <v>83.667779999999993</v>
      </c>
      <c r="CA1320" s="9">
        <v>76.527410000000003</v>
      </c>
      <c r="CB1320" s="9">
        <v>71.354950000000002</v>
      </c>
      <c r="CC1320" s="9">
        <v>67.934489999999997</v>
      </c>
      <c r="CD1320" s="9">
        <v>64.544120000000007</v>
      </c>
      <c r="CE1320" s="9">
        <v>1572.7750000000001</v>
      </c>
      <c r="CF1320" s="9">
        <v>1295.1210000000001</v>
      </c>
      <c r="CG1320" s="9">
        <v>1180.6659999999999</v>
      </c>
      <c r="CH1320" s="9">
        <v>886.57640000000004</v>
      </c>
      <c r="CI1320" s="9">
        <v>841.33960000000002</v>
      </c>
      <c r="CJ1320" s="9">
        <v>1353.329</v>
      </c>
      <c r="CK1320" s="9">
        <v>1120.865</v>
      </c>
      <c r="CL1320" s="9">
        <v>1263.3309999999999</v>
      </c>
      <c r="CM1320" s="9">
        <v>1938.318</v>
      </c>
      <c r="CN1320" s="9">
        <v>3151.2719999999999</v>
      </c>
      <c r="CO1320" s="9">
        <v>3569.2539999999999</v>
      </c>
      <c r="CP1320" s="9">
        <v>5232.6289999999999</v>
      </c>
      <c r="CQ1320" s="9">
        <v>5613.3419999999996</v>
      </c>
      <c r="CR1320" s="9">
        <v>6712.5259999999998</v>
      </c>
      <c r="CS1320" s="9">
        <v>6527.5249999999996</v>
      </c>
      <c r="CT1320" s="9">
        <v>6272.9120000000003</v>
      </c>
      <c r="CU1320" s="9">
        <v>5601.201</v>
      </c>
      <c r="CV1320" s="9">
        <v>4727.9359999999997</v>
      </c>
      <c r="CW1320" s="9">
        <v>4166.6090000000004</v>
      </c>
      <c r="CX1320" s="9">
        <v>4754.4560000000001</v>
      </c>
      <c r="CY1320" s="9">
        <v>4701.085</v>
      </c>
      <c r="CZ1320" s="9">
        <v>2413.2890000000002</v>
      </c>
      <c r="DA1320" s="9">
        <v>2356.7469999999998</v>
      </c>
      <c r="DB1320" s="9">
        <v>2265.6260000000002</v>
      </c>
      <c r="DC1320" s="9">
        <v>5068.6610000000001</v>
      </c>
      <c r="DD1320" s="9">
        <v>33.350250000000003</v>
      </c>
      <c r="DE1320" s="9">
        <v>0</v>
      </c>
      <c r="DF1320" s="9">
        <v>0</v>
      </c>
      <c r="DG1320" s="9">
        <v>0</v>
      </c>
    </row>
    <row r="1321" spans="1:111" x14ac:dyDescent="0.25">
      <c r="A1321" s="9" t="s">
        <v>35</v>
      </c>
      <c r="B1321" s="9" t="s">
        <v>15</v>
      </c>
      <c r="C1321" s="9" t="s">
        <v>32</v>
      </c>
      <c r="D1321" s="9" t="s">
        <v>187</v>
      </c>
      <c r="E1321" s="9" t="s">
        <v>160</v>
      </c>
      <c r="F1321" s="9" t="s">
        <v>36</v>
      </c>
      <c r="G1321" s="9">
        <v>2017</v>
      </c>
      <c r="H1321" s="9">
        <v>8</v>
      </c>
      <c r="I1321" s="9">
        <v>1713.0809999999999</v>
      </c>
      <c r="J1321" s="9">
        <v>1615.088</v>
      </c>
      <c r="K1321" s="9">
        <v>1595.0619999999999</v>
      </c>
      <c r="L1321" s="9">
        <v>1596.3420000000001</v>
      </c>
      <c r="M1321" s="9">
        <v>1722.2149999999999</v>
      </c>
      <c r="N1321" s="9">
        <v>1939.6179999999999</v>
      </c>
      <c r="O1321" s="9">
        <v>2039.0909999999999</v>
      </c>
      <c r="P1321" s="9">
        <v>2274.373</v>
      </c>
      <c r="Q1321" s="9">
        <v>2505.1750000000002</v>
      </c>
      <c r="R1321" s="9">
        <v>2864.1590000000001</v>
      </c>
      <c r="S1321" s="9">
        <v>3097.7080000000001</v>
      </c>
      <c r="T1321" s="9">
        <v>3581.08</v>
      </c>
      <c r="U1321" s="9">
        <v>3758.489</v>
      </c>
      <c r="V1321" s="9">
        <v>3104.32</v>
      </c>
      <c r="W1321" s="9">
        <v>3165.2809999999999</v>
      </c>
      <c r="X1321" s="9">
        <v>3228.1170000000002</v>
      </c>
      <c r="Y1321" s="9">
        <v>3300.6190000000001</v>
      </c>
      <c r="Z1321" s="9">
        <v>3203.0949999999998</v>
      </c>
      <c r="AA1321" s="9">
        <v>3616.7379999999998</v>
      </c>
      <c r="AB1321" s="9">
        <v>3718.9549999999999</v>
      </c>
      <c r="AC1321" s="9">
        <v>3181.453</v>
      </c>
      <c r="AD1321" s="9">
        <v>2529.4679999999998</v>
      </c>
      <c r="AE1321" s="9">
        <v>2192.7289999999998</v>
      </c>
      <c r="AF1321" s="9">
        <v>2192.7289999999998</v>
      </c>
      <c r="AG1321" s="9">
        <v>3158.2379999999998</v>
      </c>
      <c r="AH1321" s="9">
        <v>1723.1220000000001</v>
      </c>
      <c r="AI1321" s="9">
        <v>1620.1469999999999</v>
      </c>
      <c r="AJ1321" s="9">
        <v>1610.354</v>
      </c>
      <c r="AK1321" s="9">
        <v>1617.6610000000001</v>
      </c>
      <c r="AL1321" s="9">
        <v>1665.537</v>
      </c>
      <c r="AM1321" s="9">
        <v>1919.5909999999999</v>
      </c>
      <c r="AN1321" s="9">
        <v>1995.0029999999999</v>
      </c>
      <c r="AO1321" s="9">
        <v>2266.741</v>
      </c>
      <c r="AP1321" s="9">
        <v>2502.8530000000001</v>
      </c>
      <c r="AQ1321" s="9">
        <v>2862.5430000000001</v>
      </c>
      <c r="AR1321" s="9">
        <v>3138.4549999999999</v>
      </c>
      <c r="AS1321" s="9">
        <v>3603.6880000000001</v>
      </c>
      <c r="AT1321" s="9">
        <v>3821.498</v>
      </c>
      <c r="AU1321" s="9">
        <v>3897.895</v>
      </c>
      <c r="AV1321" s="9">
        <v>3958.855</v>
      </c>
      <c r="AW1321" s="9">
        <v>4026.386</v>
      </c>
      <c r="AX1321" s="9">
        <v>3995.9479999999999</v>
      </c>
      <c r="AY1321" s="9">
        <v>3839.549</v>
      </c>
      <c r="AZ1321" s="9">
        <v>3714.7860000000001</v>
      </c>
      <c r="BA1321" s="9">
        <v>3718.6</v>
      </c>
      <c r="BB1321" s="9">
        <v>3222.9929999999999</v>
      </c>
      <c r="BC1321" s="9">
        <v>2573.8989999999999</v>
      </c>
      <c r="BD1321" s="9">
        <v>2233.34</v>
      </c>
      <c r="BE1321" s="9">
        <v>2233.34</v>
      </c>
      <c r="BF1321" s="9">
        <v>3920.82</v>
      </c>
      <c r="BG1321" s="9">
        <v>66.12433</v>
      </c>
      <c r="BH1321" s="9">
        <v>64.562160000000006</v>
      </c>
      <c r="BI1321" s="9">
        <v>62.921790000000001</v>
      </c>
      <c r="BJ1321" s="9">
        <v>61.921790000000001</v>
      </c>
      <c r="BK1321" s="9">
        <v>60.64038</v>
      </c>
      <c r="BL1321" s="9">
        <v>59.937170000000002</v>
      </c>
      <c r="BM1321" s="9">
        <v>59.375</v>
      </c>
      <c r="BN1321" s="9">
        <v>61.796120000000002</v>
      </c>
      <c r="BO1321" s="9">
        <v>67.608289999999997</v>
      </c>
      <c r="BP1321" s="9">
        <v>72.436499999999995</v>
      </c>
      <c r="BQ1321" s="9">
        <v>78.530749999999998</v>
      </c>
      <c r="BR1321" s="9">
        <v>84.203209999999999</v>
      </c>
      <c r="BS1321" s="9">
        <v>88.719920000000002</v>
      </c>
      <c r="BT1321" s="9">
        <v>91.439170000000004</v>
      </c>
      <c r="BU1321" s="9">
        <v>92.438509999999994</v>
      </c>
      <c r="BV1321" s="9">
        <v>92.578209999999999</v>
      </c>
      <c r="BW1321" s="9">
        <v>90.373000000000005</v>
      </c>
      <c r="BX1321" s="9">
        <v>87.02807</v>
      </c>
      <c r="BY1321" s="9">
        <v>81.949200000000005</v>
      </c>
      <c r="BZ1321" s="9">
        <v>75.245990000000006</v>
      </c>
      <c r="CA1321" s="9">
        <v>69.402410000000003</v>
      </c>
      <c r="CB1321" s="9">
        <v>65.77807</v>
      </c>
      <c r="CC1321" s="9">
        <v>63.060160000000003</v>
      </c>
      <c r="CD1321" s="9">
        <v>61.654409999999999</v>
      </c>
      <c r="CE1321" s="9">
        <v>1317.816</v>
      </c>
      <c r="CF1321" s="9">
        <v>1126.8579999999999</v>
      </c>
      <c r="CG1321" s="9">
        <v>1053.9849999999999</v>
      </c>
      <c r="CH1321" s="9">
        <v>792.58389999999997</v>
      </c>
      <c r="CI1321" s="9">
        <v>755.1377</v>
      </c>
      <c r="CJ1321" s="9">
        <v>1162.556</v>
      </c>
      <c r="CK1321" s="9">
        <v>978.97329999999999</v>
      </c>
      <c r="CL1321" s="9">
        <v>1098.3320000000001</v>
      </c>
      <c r="CM1321" s="9">
        <v>1525.425</v>
      </c>
      <c r="CN1321" s="9">
        <v>2396.1</v>
      </c>
      <c r="CO1321" s="9">
        <v>2748.6219999999998</v>
      </c>
      <c r="CP1321" s="9">
        <v>3737.0459999999998</v>
      </c>
      <c r="CQ1321" s="9">
        <v>4077.8270000000002</v>
      </c>
      <c r="CR1321" s="9">
        <v>4754.799</v>
      </c>
      <c r="CS1321" s="9">
        <v>4607.9219999999996</v>
      </c>
      <c r="CT1321" s="9">
        <v>4377.5619999999999</v>
      </c>
      <c r="CU1321" s="9">
        <v>3888.8989999999999</v>
      </c>
      <c r="CV1321" s="9">
        <v>3293.136</v>
      </c>
      <c r="CW1321" s="9">
        <v>2945.009</v>
      </c>
      <c r="CX1321" s="9">
        <v>3256.922</v>
      </c>
      <c r="CY1321" s="9">
        <v>3373.4789999999998</v>
      </c>
      <c r="CZ1321" s="9">
        <v>1906.059</v>
      </c>
      <c r="DA1321" s="9">
        <v>1950.6289999999999</v>
      </c>
      <c r="DB1321" s="9">
        <v>1950.6289999999999</v>
      </c>
      <c r="DC1321" s="9">
        <v>3545.4630000000002</v>
      </c>
      <c r="DD1321" s="9">
        <v>33.350250000000003</v>
      </c>
      <c r="DE1321" s="9">
        <v>0</v>
      </c>
      <c r="DF1321" s="9">
        <v>0</v>
      </c>
      <c r="DG1321" s="9">
        <v>0</v>
      </c>
    </row>
    <row r="1322" spans="1:111" x14ac:dyDescent="0.25">
      <c r="A1322" s="9" t="s">
        <v>35</v>
      </c>
      <c r="B1322" s="9" t="s">
        <v>15</v>
      </c>
      <c r="C1322" s="9" t="s">
        <v>32</v>
      </c>
      <c r="D1322" s="9" t="s">
        <v>187</v>
      </c>
      <c r="E1322" s="9" t="s">
        <v>160</v>
      </c>
      <c r="F1322" s="9" t="s">
        <v>36</v>
      </c>
      <c r="G1322" s="9">
        <v>2017</v>
      </c>
      <c r="H1322" s="9">
        <v>9</v>
      </c>
      <c r="I1322" s="9">
        <v>1929.9469999999999</v>
      </c>
      <c r="J1322" s="9">
        <v>1837.6089999999999</v>
      </c>
      <c r="K1322" s="9">
        <v>1774.5930000000001</v>
      </c>
      <c r="L1322" s="9">
        <v>1747.0340000000001</v>
      </c>
      <c r="M1322" s="9">
        <v>1827.0309999999999</v>
      </c>
      <c r="N1322" s="9">
        <v>2140.902</v>
      </c>
      <c r="O1322" s="9">
        <v>2221.8009999999999</v>
      </c>
      <c r="P1322" s="9">
        <v>2576.3850000000002</v>
      </c>
      <c r="Q1322" s="9">
        <v>2908.5830000000001</v>
      </c>
      <c r="R1322" s="9">
        <v>3313.3339999999998</v>
      </c>
      <c r="S1322" s="9">
        <v>3510.01</v>
      </c>
      <c r="T1322" s="9">
        <v>4069.7510000000002</v>
      </c>
      <c r="U1322" s="9">
        <v>4214.9960000000001</v>
      </c>
      <c r="V1322" s="9">
        <v>3249.1889999999999</v>
      </c>
      <c r="W1322" s="9">
        <v>3342.9389999999999</v>
      </c>
      <c r="X1322" s="9">
        <v>3474.9029999999998</v>
      </c>
      <c r="Y1322" s="9">
        <v>3501.9789999999998</v>
      </c>
      <c r="Z1322" s="9">
        <v>3454.8130000000001</v>
      </c>
      <c r="AA1322" s="9">
        <v>4274.5410000000002</v>
      </c>
      <c r="AB1322" s="9">
        <v>4182.8810000000003</v>
      </c>
      <c r="AC1322" s="9">
        <v>3647.1559999999999</v>
      </c>
      <c r="AD1322" s="9">
        <v>2791.0320000000002</v>
      </c>
      <c r="AE1322" s="9">
        <v>2442.75</v>
      </c>
      <c r="AF1322" s="9">
        <v>2442.75</v>
      </c>
      <c r="AG1322" s="9">
        <v>3353.357</v>
      </c>
      <c r="AH1322" s="9">
        <v>1898.4290000000001</v>
      </c>
      <c r="AI1322" s="9">
        <v>1797.576</v>
      </c>
      <c r="AJ1322" s="9">
        <v>1743.577</v>
      </c>
      <c r="AK1322" s="9">
        <v>1737.672</v>
      </c>
      <c r="AL1322" s="9">
        <v>1809.73</v>
      </c>
      <c r="AM1322" s="9">
        <v>2151.192</v>
      </c>
      <c r="AN1322" s="9">
        <v>2231.7649999999999</v>
      </c>
      <c r="AO1322" s="9">
        <v>2591.5050000000001</v>
      </c>
      <c r="AP1322" s="9">
        <v>2894.3009999999999</v>
      </c>
      <c r="AQ1322" s="9">
        <v>3257.3679999999999</v>
      </c>
      <c r="AR1322" s="9">
        <v>3494.2</v>
      </c>
      <c r="AS1322" s="9">
        <v>3983.502</v>
      </c>
      <c r="AT1322" s="9">
        <v>4186.9960000000001</v>
      </c>
      <c r="AU1322" s="9">
        <v>4282.902</v>
      </c>
      <c r="AV1322" s="9">
        <v>4376.6530000000002</v>
      </c>
      <c r="AW1322" s="9">
        <v>4471.0829999999996</v>
      </c>
      <c r="AX1322" s="9">
        <v>4427.4790000000003</v>
      </c>
      <c r="AY1322" s="9">
        <v>4303.482</v>
      </c>
      <c r="AZ1322" s="9">
        <v>4310.4740000000002</v>
      </c>
      <c r="BA1322" s="9">
        <v>4110.55</v>
      </c>
      <c r="BB1322" s="9">
        <v>3592.0639999999999</v>
      </c>
      <c r="BC1322" s="9">
        <v>2785.8270000000002</v>
      </c>
      <c r="BD1322" s="9">
        <v>2407.694</v>
      </c>
      <c r="BE1322" s="9">
        <v>2407.694</v>
      </c>
      <c r="BF1322" s="9">
        <v>4326.5940000000001</v>
      </c>
      <c r="BG1322" s="9">
        <v>62.639710000000001</v>
      </c>
      <c r="BH1322" s="9">
        <v>60.26538</v>
      </c>
      <c r="BI1322" s="9">
        <v>58.98462</v>
      </c>
      <c r="BJ1322" s="9">
        <v>57.578209999999999</v>
      </c>
      <c r="BK1322" s="9">
        <v>56.453209999999999</v>
      </c>
      <c r="BL1322" s="9">
        <v>55.766039999999997</v>
      </c>
      <c r="BM1322" s="9">
        <v>55.00067</v>
      </c>
      <c r="BN1322" s="9">
        <v>56.016039999999997</v>
      </c>
      <c r="BO1322" s="9">
        <v>62.358289999999997</v>
      </c>
      <c r="BP1322" s="9">
        <v>69.171790000000001</v>
      </c>
      <c r="BQ1322" s="9">
        <v>75.5</v>
      </c>
      <c r="BR1322" s="9">
        <v>81.344239999999999</v>
      </c>
      <c r="BS1322" s="9">
        <v>86.969250000000002</v>
      </c>
      <c r="BT1322" s="9">
        <v>91.142380000000003</v>
      </c>
      <c r="BU1322" s="9">
        <v>93.59693</v>
      </c>
      <c r="BV1322" s="9">
        <v>94.207220000000007</v>
      </c>
      <c r="BW1322" s="9">
        <v>93.582880000000003</v>
      </c>
      <c r="BX1322" s="9">
        <v>90.284760000000006</v>
      </c>
      <c r="BY1322" s="9">
        <v>84.737970000000004</v>
      </c>
      <c r="BZ1322" s="9">
        <v>77.175129999999996</v>
      </c>
      <c r="CA1322" s="9">
        <v>71.470590000000001</v>
      </c>
      <c r="CB1322" s="9">
        <v>67.828879999999998</v>
      </c>
      <c r="CC1322" s="9">
        <v>65.062839999999994</v>
      </c>
      <c r="CD1322" s="9">
        <v>63.10962</v>
      </c>
      <c r="CE1322" s="9">
        <v>515.04520000000002</v>
      </c>
      <c r="CF1322" s="9">
        <v>399.1121</v>
      </c>
      <c r="CG1322" s="9">
        <v>351.92140000000001</v>
      </c>
      <c r="CH1322" s="9">
        <v>278.34789999999998</v>
      </c>
      <c r="CI1322" s="9">
        <v>219.9221</v>
      </c>
      <c r="CJ1322" s="9">
        <v>328.32220000000001</v>
      </c>
      <c r="CK1322" s="9">
        <v>276.84710000000001</v>
      </c>
      <c r="CL1322" s="9">
        <v>341.85199999999998</v>
      </c>
      <c r="CM1322" s="9">
        <v>551.3546</v>
      </c>
      <c r="CN1322" s="9">
        <v>965.57910000000004</v>
      </c>
      <c r="CO1322" s="9">
        <v>1210.421</v>
      </c>
      <c r="CP1322" s="9">
        <v>1809.0840000000001</v>
      </c>
      <c r="CQ1322" s="9">
        <v>1913.7529999999999</v>
      </c>
      <c r="CR1322" s="9">
        <v>2320.5279999999998</v>
      </c>
      <c r="CS1322" s="9">
        <v>2152.076</v>
      </c>
      <c r="CT1322" s="9">
        <v>1987.8150000000001</v>
      </c>
      <c r="CU1322" s="9">
        <v>1905.441</v>
      </c>
      <c r="CV1322" s="9">
        <v>1600.671</v>
      </c>
      <c r="CW1322" s="9">
        <v>1390.173</v>
      </c>
      <c r="CX1322" s="9">
        <v>1491.979</v>
      </c>
      <c r="CY1322" s="9">
        <v>1396.223</v>
      </c>
      <c r="CZ1322" s="9">
        <v>764.1694</v>
      </c>
      <c r="DA1322" s="9">
        <v>730.06669999999997</v>
      </c>
      <c r="DB1322" s="9">
        <v>730.06669999999997</v>
      </c>
      <c r="DC1322" s="9">
        <v>1729.6959999999999</v>
      </c>
      <c r="DD1322" s="9">
        <v>33.350250000000003</v>
      </c>
      <c r="DE1322" s="9">
        <v>0</v>
      </c>
      <c r="DF1322" s="9">
        <v>0</v>
      </c>
      <c r="DG1322" s="9">
        <v>0</v>
      </c>
    </row>
    <row r="1323" spans="1:111" x14ac:dyDescent="0.25">
      <c r="A1323" s="9" t="s">
        <v>35</v>
      </c>
      <c r="B1323" s="9" t="s">
        <v>15</v>
      </c>
      <c r="C1323" s="9" t="s">
        <v>32</v>
      </c>
      <c r="D1323" s="9" t="s">
        <v>187</v>
      </c>
      <c r="E1323" s="9" t="s">
        <v>160</v>
      </c>
      <c r="F1323" s="9" t="s">
        <v>36</v>
      </c>
      <c r="G1323" s="9">
        <v>2017</v>
      </c>
      <c r="H1323" s="9">
        <v>10</v>
      </c>
      <c r="I1323" s="9">
        <v>1634.444</v>
      </c>
      <c r="J1323" s="9">
        <v>1563.15</v>
      </c>
      <c r="K1323" s="9">
        <v>1522.8</v>
      </c>
      <c r="L1323" s="9">
        <v>1518.693</v>
      </c>
      <c r="M1323" s="9">
        <v>1608.3109999999999</v>
      </c>
      <c r="N1323" s="9">
        <v>1911.0740000000001</v>
      </c>
      <c r="O1323" s="9">
        <v>2054.7919999999999</v>
      </c>
      <c r="P1323" s="9">
        <v>2232.683</v>
      </c>
      <c r="Q1323" s="9">
        <v>2482.951</v>
      </c>
      <c r="R1323" s="9">
        <v>2794.442</v>
      </c>
      <c r="S1323" s="9">
        <v>2917.7220000000002</v>
      </c>
      <c r="T1323" s="9">
        <v>3403.4360000000001</v>
      </c>
      <c r="U1323" s="9">
        <v>3515.3449999999998</v>
      </c>
      <c r="V1323" s="9">
        <v>2571.1979999999999</v>
      </c>
      <c r="W1323" s="9">
        <v>2669.3829999999998</v>
      </c>
      <c r="X1323" s="9">
        <v>2835.6590000000001</v>
      </c>
      <c r="Y1323" s="9">
        <v>2869.6379999999999</v>
      </c>
      <c r="Z1323" s="9">
        <v>2949.8580000000002</v>
      </c>
      <c r="AA1323" s="9">
        <v>3759.3670000000002</v>
      </c>
      <c r="AB1323" s="9">
        <v>3653.3319999999999</v>
      </c>
      <c r="AC1323" s="9">
        <v>3110.8809999999999</v>
      </c>
      <c r="AD1323" s="9">
        <v>2390.94</v>
      </c>
      <c r="AE1323" s="9">
        <v>2074.3470000000002</v>
      </c>
      <c r="AF1323" s="9">
        <v>2074.3470000000002</v>
      </c>
      <c r="AG1323" s="9">
        <v>2734.4050000000002</v>
      </c>
      <c r="AH1323" s="9">
        <v>1606.3889999999999</v>
      </c>
      <c r="AI1323" s="9">
        <v>1527.252</v>
      </c>
      <c r="AJ1323" s="9">
        <v>1499.2370000000001</v>
      </c>
      <c r="AK1323" s="9">
        <v>1516.8420000000001</v>
      </c>
      <c r="AL1323" s="9">
        <v>1599.335</v>
      </c>
      <c r="AM1323" s="9">
        <v>1931.6690000000001</v>
      </c>
      <c r="AN1323" s="9">
        <v>2070.8829999999998</v>
      </c>
      <c r="AO1323" s="9">
        <v>2238.0219999999999</v>
      </c>
      <c r="AP1323" s="9">
        <v>2449.7080000000001</v>
      </c>
      <c r="AQ1323" s="9">
        <v>2726.1550000000002</v>
      </c>
      <c r="AR1323" s="9">
        <v>2893.1779999999999</v>
      </c>
      <c r="AS1323" s="9">
        <v>3289.114</v>
      </c>
      <c r="AT1323" s="9">
        <v>3456.0239999999999</v>
      </c>
      <c r="AU1323" s="9">
        <v>3537.98</v>
      </c>
      <c r="AV1323" s="9">
        <v>3636.165</v>
      </c>
      <c r="AW1323" s="9">
        <v>3758.0320000000002</v>
      </c>
      <c r="AX1323" s="9">
        <v>3725.0279999999998</v>
      </c>
      <c r="AY1323" s="9">
        <v>3733.098</v>
      </c>
      <c r="AZ1323" s="9">
        <v>3768.87</v>
      </c>
      <c r="BA1323" s="9">
        <v>3560.2640000000001</v>
      </c>
      <c r="BB1323" s="9">
        <v>3033.9250000000002</v>
      </c>
      <c r="BC1323" s="9">
        <v>2381.17</v>
      </c>
      <c r="BD1323" s="9">
        <v>2043.0519999999999</v>
      </c>
      <c r="BE1323" s="9">
        <v>2043.0519999999999</v>
      </c>
      <c r="BF1323" s="9">
        <v>3639.453</v>
      </c>
      <c r="BG1323" s="9">
        <v>59.985289999999999</v>
      </c>
      <c r="BH1323" s="9">
        <v>58.687829999999998</v>
      </c>
      <c r="BI1323" s="9">
        <v>57.906419999999997</v>
      </c>
      <c r="BJ1323" s="9">
        <v>56.953209999999999</v>
      </c>
      <c r="BK1323" s="9">
        <v>56.062170000000002</v>
      </c>
      <c r="BL1323" s="9">
        <v>55.453209999999999</v>
      </c>
      <c r="BM1323" s="9">
        <v>55.031419999999997</v>
      </c>
      <c r="BN1323" s="9">
        <v>55.141039999999997</v>
      </c>
      <c r="BO1323" s="9">
        <v>59.671790000000001</v>
      </c>
      <c r="BP1323" s="9">
        <v>65.561499999999995</v>
      </c>
      <c r="BQ1323" s="9">
        <v>71.344250000000002</v>
      </c>
      <c r="BR1323" s="9">
        <v>77.157079999999993</v>
      </c>
      <c r="BS1323" s="9">
        <v>82.219250000000002</v>
      </c>
      <c r="BT1323" s="9">
        <v>86.376339999999999</v>
      </c>
      <c r="BU1323" s="9">
        <v>88.752669999999995</v>
      </c>
      <c r="BV1323" s="9">
        <v>88.328879999999998</v>
      </c>
      <c r="BW1323" s="9">
        <v>85.968580000000003</v>
      </c>
      <c r="BX1323" s="9">
        <v>82.577539999999999</v>
      </c>
      <c r="BY1323" s="9">
        <v>76.906419999999997</v>
      </c>
      <c r="BZ1323" s="9">
        <v>70.593580000000003</v>
      </c>
      <c r="CA1323" s="9">
        <v>66.608289999999997</v>
      </c>
      <c r="CB1323" s="9">
        <v>64.420450000000002</v>
      </c>
      <c r="CC1323" s="9">
        <v>61.921120000000002</v>
      </c>
      <c r="CD1323" s="9">
        <v>60.26538</v>
      </c>
      <c r="CE1323" s="9">
        <v>466.13529999999997</v>
      </c>
      <c r="CF1323" s="9">
        <v>372.76780000000002</v>
      </c>
      <c r="CG1323" s="9">
        <v>334.58550000000002</v>
      </c>
      <c r="CH1323" s="9">
        <v>268.88799999999998</v>
      </c>
      <c r="CI1323" s="9">
        <v>212.7627</v>
      </c>
      <c r="CJ1323" s="9">
        <v>312.6139</v>
      </c>
      <c r="CK1323" s="9">
        <v>267.4699</v>
      </c>
      <c r="CL1323" s="9">
        <v>333.1037</v>
      </c>
      <c r="CM1323" s="9">
        <v>509.81849999999997</v>
      </c>
      <c r="CN1323" s="9">
        <v>873.22050000000002</v>
      </c>
      <c r="CO1323" s="9">
        <v>1107.875</v>
      </c>
      <c r="CP1323" s="9">
        <v>1732.086</v>
      </c>
      <c r="CQ1323" s="9">
        <v>1780.3889999999999</v>
      </c>
      <c r="CR1323" s="9">
        <v>2222.6030000000001</v>
      </c>
      <c r="CS1323" s="9">
        <v>2077.3560000000002</v>
      </c>
      <c r="CT1323" s="9">
        <v>1876.1969999999999</v>
      </c>
      <c r="CU1323" s="9">
        <v>1733.162</v>
      </c>
      <c r="CV1323" s="9">
        <v>1466.9079999999999</v>
      </c>
      <c r="CW1323" s="9">
        <v>1235.578</v>
      </c>
      <c r="CX1323" s="9">
        <v>1471.9839999999999</v>
      </c>
      <c r="CY1323" s="9">
        <v>1194.7670000000001</v>
      </c>
      <c r="CZ1323" s="9">
        <v>689.17380000000003</v>
      </c>
      <c r="DA1323" s="9">
        <v>669.82870000000003</v>
      </c>
      <c r="DB1323" s="9">
        <v>669.82870000000003</v>
      </c>
      <c r="DC1323" s="9">
        <v>1577.028</v>
      </c>
      <c r="DD1323" s="9">
        <v>33.350250000000003</v>
      </c>
      <c r="DE1323" s="9">
        <v>0</v>
      </c>
      <c r="DF1323" s="9">
        <v>0</v>
      </c>
      <c r="DG1323" s="9">
        <v>0</v>
      </c>
    </row>
    <row r="1324" spans="1:111" x14ac:dyDescent="0.25">
      <c r="A1324" s="9" t="s">
        <v>35</v>
      </c>
      <c r="B1324" s="9" t="s">
        <v>15</v>
      </c>
      <c r="C1324" s="9" t="s">
        <v>32</v>
      </c>
      <c r="D1324" s="9" t="s">
        <v>187</v>
      </c>
      <c r="E1324" s="9" t="s">
        <v>160</v>
      </c>
      <c r="F1324" s="9" t="s">
        <v>33</v>
      </c>
      <c r="G1324" s="9">
        <v>2017</v>
      </c>
      <c r="H1324" s="9">
        <v>8</v>
      </c>
      <c r="I1324" s="9">
        <v>1713.1479999999999</v>
      </c>
      <c r="J1324" s="9">
        <v>1614.0219999999999</v>
      </c>
      <c r="K1324" s="9">
        <v>1594.2539999999999</v>
      </c>
      <c r="L1324" s="9">
        <v>1593.76</v>
      </c>
      <c r="M1324" s="9">
        <v>1717.4739999999999</v>
      </c>
      <c r="N1324" s="9">
        <v>1934.5989999999999</v>
      </c>
      <c r="O1324" s="9">
        <v>2035.4580000000001</v>
      </c>
      <c r="P1324" s="9">
        <v>2277.7280000000001</v>
      </c>
      <c r="Q1324" s="9">
        <v>2517.123</v>
      </c>
      <c r="R1324" s="9">
        <v>2891.9029999999998</v>
      </c>
      <c r="S1324" s="9">
        <v>3119.18</v>
      </c>
      <c r="T1324" s="9">
        <v>3601.8890000000001</v>
      </c>
      <c r="U1324" s="9">
        <v>3775.8820000000001</v>
      </c>
      <c r="V1324" s="9">
        <v>3122.5929999999998</v>
      </c>
      <c r="W1324" s="9">
        <v>3195.7049999999999</v>
      </c>
      <c r="X1324" s="9">
        <v>3274.1660000000002</v>
      </c>
      <c r="Y1324" s="9">
        <v>3337.96</v>
      </c>
      <c r="Z1324" s="9">
        <v>3263.9940000000001</v>
      </c>
      <c r="AA1324" s="9">
        <v>3679.221</v>
      </c>
      <c r="AB1324" s="9">
        <v>3761.8380000000002</v>
      </c>
      <c r="AC1324" s="9">
        <v>3268.2289999999998</v>
      </c>
      <c r="AD1324" s="9">
        <v>2570.7049999999999</v>
      </c>
      <c r="AE1324" s="9">
        <v>2206.8449999999998</v>
      </c>
      <c r="AF1324" s="9">
        <v>2201.8389999999999</v>
      </c>
      <c r="AG1324" s="9">
        <v>3182.0309999999999</v>
      </c>
      <c r="AH1324" s="9">
        <v>1723.19</v>
      </c>
      <c r="AI1324" s="9">
        <v>1619.0820000000001</v>
      </c>
      <c r="AJ1324" s="9">
        <v>1609.546</v>
      </c>
      <c r="AK1324" s="9">
        <v>1615.079</v>
      </c>
      <c r="AL1324" s="9">
        <v>1660.7950000000001</v>
      </c>
      <c r="AM1324" s="9">
        <v>1914.5709999999999</v>
      </c>
      <c r="AN1324" s="9">
        <v>1991.37</v>
      </c>
      <c r="AO1324" s="9">
        <v>2270.096</v>
      </c>
      <c r="AP1324" s="9">
        <v>2514.8009999999999</v>
      </c>
      <c r="AQ1324" s="9">
        <v>2890.288</v>
      </c>
      <c r="AR1324" s="9">
        <v>3159.9270000000001</v>
      </c>
      <c r="AS1324" s="9">
        <v>3624.498</v>
      </c>
      <c r="AT1324" s="9">
        <v>3838.8910000000001</v>
      </c>
      <c r="AU1324" s="9">
        <v>3916.1680000000001</v>
      </c>
      <c r="AV1324" s="9">
        <v>3989.279</v>
      </c>
      <c r="AW1324" s="9">
        <v>4072.4349999999999</v>
      </c>
      <c r="AX1324" s="9">
        <v>4033.29</v>
      </c>
      <c r="AY1324" s="9">
        <v>3900.4470000000001</v>
      </c>
      <c r="AZ1324" s="9">
        <v>3777.2689999999998</v>
      </c>
      <c r="BA1324" s="9">
        <v>3761.4830000000002</v>
      </c>
      <c r="BB1324" s="9">
        <v>3309.768</v>
      </c>
      <c r="BC1324" s="9">
        <v>2615.1350000000002</v>
      </c>
      <c r="BD1324" s="9">
        <v>2247.4569999999999</v>
      </c>
      <c r="BE1324" s="9">
        <v>2242.4499999999998</v>
      </c>
      <c r="BF1324" s="9">
        <v>3944.6129999999998</v>
      </c>
      <c r="BG1324" s="9">
        <v>64.10445</v>
      </c>
      <c r="BH1324" s="9">
        <v>63.065840000000001</v>
      </c>
      <c r="BI1324" s="9">
        <v>61.925469999999997</v>
      </c>
      <c r="BJ1324" s="9">
        <v>60.616979999999998</v>
      </c>
      <c r="BK1324" s="9">
        <v>59.491979999999998</v>
      </c>
      <c r="BL1324" s="9">
        <v>58.679479999999998</v>
      </c>
      <c r="BM1324" s="9">
        <v>58.632689999999997</v>
      </c>
      <c r="BN1324" s="9">
        <v>61.682989999999997</v>
      </c>
      <c r="BO1324" s="9">
        <v>67.178640000000001</v>
      </c>
      <c r="BP1324" s="9">
        <v>72.835059999999999</v>
      </c>
      <c r="BQ1324" s="9">
        <v>78.425640000000001</v>
      </c>
      <c r="BR1324" s="9">
        <v>83.930319999999995</v>
      </c>
      <c r="BS1324" s="9">
        <v>88.521060000000006</v>
      </c>
      <c r="BT1324" s="9">
        <v>91.732290000000006</v>
      </c>
      <c r="BU1324" s="9">
        <v>93.376840000000001</v>
      </c>
      <c r="BV1324" s="9">
        <v>93.926969999999997</v>
      </c>
      <c r="BW1324" s="9">
        <v>92.554810000000003</v>
      </c>
      <c r="BX1324" s="9">
        <v>89.784260000000003</v>
      </c>
      <c r="BY1324" s="9">
        <v>85.276399999999995</v>
      </c>
      <c r="BZ1324" s="9">
        <v>79.338740000000001</v>
      </c>
      <c r="CA1324" s="9">
        <v>73.494979999999998</v>
      </c>
      <c r="CB1324" s="9">
        <v>69.268050000000002</v>
      </c>
      <c r="CC1324" s="9">
        <v>66.268389999999997</v>
      </c>
      <c r="CD1324" s="9">
        <v>63.901400000000002</v>
      </c>
      <c r="CE1324" s="9">
        <v>1333.479</v>
      </c>
      <c r="CF1324" s="9">
        <v>1139.0630000000001</v>
      </c>
      <c r="CG1324" s="9">
        <v>1065.261</v>
      </c>
      <c r="CH1324" s="9">
        <v>800.4991</v>
      </c>
      <c r="CI1324" s="9">
        <v>761.58029999999997</v>
      </c>
      <c r="CJ1324" s="9">
        <v>1171.6300000000001</v>
      </c>
      <c r="CK1324" s="9">
        <v>985.85209999999995</v>
      </c>
      <c r="CL1324" s="9">
        <v>1105.5319999999999</v>
      </c>
      <c r="CM1324" s="9">
        <v>1537.348</v>
      </c>
      <c r="CN1324" s="9">
        <v>2415.848</v>
      </c>
      <c r="CO1324" s="9">
        <v>2756.201</v>
      </c>
      <c r="CP1324" s="9">
        <v>3782.049</v>
      </c>
      <c r="CQ1324" s="9">
        <v>4124.5749999999998</v>
      </c>
      <c r="CR1324" s="9">
        <v>4836.1139999999996</v>
      </c>
      <c r="CS1324" s="9">
        <v>4696.9160000000002</v>
      </c>
      <c r="CT1324" s="9">
        <v>4441.4179999999997</v>
      </c>
      <c r="CU1324" s="9">
        <v>3957.9760000000001</v>
      </c>
      <c r="CV1324" s="9">
        <v>3379.6869999999999</v>
      </c>
      <c r="CW1324" s="9">
        <v>3049.6610000000001</v>
      </c>
      <c r="CX1324" s="9">
        <v>3321.2370000000001</v>
      </c>
      <c r="CY1324" s="9">
        <v>3521.7550000000001</v>
      </c>
      <c r="CZ1324" s="9">
        <v>1960.7760000000001</v>
      </c>
      <c r="DA1324" s="9">
        <v>1976.9069999999999</v>
      </c>
      <c r="DB1324" s="9">
        <v>1975.49</v>
      </c>
      <c r="DC1324" s="9">
        <v>3651.5369999999998</v>
      </c>
      <c r="DD1324" s="9">
        <v>33.350250000000003</v>
      </c>
      <c r="DE1324" s="9">
        <v>0</v>
      </c>
      <c r="DF1324" s="9">
        <v>0</v>
      </c>
      <c r="DG1324" s="9">
        <v>0</v>
      </c>
    </row>
    <row r="1325" spans="1:111" x14ac:dyDescent="0.25">
      <c r="A1325" s="9" t="s">
        <v>35</v>
      </c>
      <c r="B1325" s="9" t="s">
        <v>15</v>
      </c>
      <c r="C1325" s="9" t="s">
        <v>32</v>
      </c>
      <c r="D1325" s="9" t="s">
        <v>187</v>
      </c>
      <c r="E1325" s="9" t="s">
        <v>188</v>
      </c>
      <c r="F1325" s="9" t="s">
        <v>36</v>
      </c>
      <c r="G1325" s="9">
        <v>2017</v>
      </c>
      <c r="H1325" s="9">
        <v>5</v>
      </c>
      <c r="I1325" s="9">
        <v>1727.0740000000001</v>
      </c>
      <c r="J1325" s="9">
        <v>1649.499</v>
      </c>
      <c r="K1325" s="9">
        <v>1599.6030000000001</v>
      </c>
      <c r="L1325" s="9">
        <v>1599.6079999999999</v>
      </c>
      <c r="M1325" s="9">
        <v>1648.9079999999999</v>
      </c>
      <c r="N1325" s="9">
        <v>1742.171</v>
      </c>
      <c r="O1325" s="9">
        <v>1887.088</v>
      </c>
      <c r="P1325" s="9">
        <v>2123.0619999999999</v>
      </c>
      <c r="Q1325" s="9">
        <v>2384.8960000000002</v>
      </c>
      <c r="R1325" s="9">
        <v>2583.7350000000001</v>
      </c>
      <c r="S1325" s="9">
        <v>2627.3119999999999</v>
      </c>
      <c r="T1325" s="9">
        <v>2939.6179999999999</v>
      </c>
      <c r="U1325" s="9">
        <v>3048.38</v>
      </c>
      <c r="V1325" s="9">
        <v>2143.491</v>
      </c>
      <c r="W1325" s="9">
        <v>2190.0920000000001</v>
      </c>
      <c r="X1325" s="9">
        <v>2305.1550000000002</v>
      </c>
      <c r="Y1325" s="9">
        <v>2375.1689999999999</v>
      </c>
      <c r="Z1325" s="9">
        <v>2369.6419999999998</v>
      </c>
      <c r="AA1325" s="9">
        <v>3042.4969999999998</v>
      </c>
      <c r="AB1325" s="9">
        <v>3235.85</v>
      </c>
      <c r="AC1325" s="9">
        <v>2941.37</v>
      </c>
      <c r="AD1325" s="9">
        <v>2343.9679999999998</v>
      </c>
      <c r="AE1325" s="9">
        <v>2077.5439999999999</v>
      </c>
      <c r="AF1325" s="9">
        <v>2077.5439999999999</v>
      </c>
      <c r="AG1325" s="9">
        <v>2261.7809999999999</v>
      </c>
      <c r="AH1325" s="9">
        <v>1692.7449999999999</v>
      </c>
      <c r="AI1325" s="9">
        <v>1605.088</v>
      </c>
      <c r="AJ1325" s="9">
        <v>1569.5509999999999</v>
      </c>
      <c r="AK1325" s="9">
        <v>1593.481</v>
      </c>
      <c r="AL1325" s="9">
        <v>1636.556</v>
      </c>
      <c r="AM1325" s="9">
        <v>1765.789</v>
      </c>
      <c r="AN1325" s="9">
        <v>1915.153</v>
      </c>
      <c r="AO1325" s="9">
        <v>2125.607</v>
      </c>
      <c r="AP1325" s="9">
        <v>2345.9430000000002</v>
      </c>
      <c r="AQ1325" s="9">
        <v>2509.7489999999998</v>
      </c>
      <c r="AR1325" s="9">
        <v>2603.1529999999998</v>
      </c>
      <c r="AS1325" s="9">
        <v>2869.2109999999998</v>
      </c>
      <c r="AT1325" s="9">
        <v>3026.7339999999999</v>
      </c>
      <c r="AU1325" s="9">
        <v>3088.297</v>
      </c>
      <c r="AV1325" s="9">
        <v>3134.8980000000001</v>
      </c>
      <c r="AW1325" s="9">
        <v>3214.3670000000002</v>
      </c>
      <c r="AX1325" s="9">
        <v>3216.8130000000001</v>
      </c>
      <c r="AY1325" s="9">
        <v>3134.9349999999999</v>
      </c>
      <c r="AZ1325" s="9">
        <v>3057.2069999999999</v>
      </c>
      <c r="BA1325" s="9">
        <v>3148.973</v>
      </c>
      <c r="BB1325" s="9">
        <v>2868.674</v>
      </c>
      <c r="BC1325" s="9">
        <v>2336.8330000000001</v>
      </c>
      <c r="BD1325" s="9">
        <v>2041.7629999999999</v>
      </c>
      <c r="BE1325" s="9">
        <v>2041.7629999999999</v>
      </c>
      <c r="BF1325" s="9">
        <v>3149.681</v>
      </c>
      <c r="BG1325" s="9">
        <v>56.217919999999999</v>
      </c>
      <c r="BH1325" s="9">
        <v>55.24933</v>
      </c>
      <c r="BI1325" s="9">
        <v>54.061500000000002</v>
      </c>
      <c r="BJ1325" s="9">
        <v>53.37433</v>
      </c>
      <c r="BK1325" s="9">
        <v>52.780749999999998</v>
      </c>
      <c r="BL1325" s="9">
        <v>52.608289999999997</v>
      </c>
      <c r="BM1325" s="9">
        <v>52.623660000000001</v>
      </c>
      <c r="BN1325" s="9">
        <v>54.4512</v>
      </c>
      <c r="BO1325" s="9">
        <v>57.544780000000003</v>
      </c>
      <c r="BP1325" s="9">
        <v>61.810830000000003</v>
      </c>
      <c r="BQ1325" s="9">
        <v>66.639039999999994</v>
      </c>
      <c r="BR1325" s="9">
        <v>71.203209999999999</v>
      </c>
      <c r="BS1325" s="9">
        <v>74.766710000000003</v>
      </c>
      <c r="BT1325" s="9">
        <v>76.782749999999993</v>
      </c>
      <c r="BU1325" s="9">
        <v>77.547460000000001</v>
      </c>
      <c r="BV1325" s="9">
        <v>77.453209999999999</v>
      </c>
      <c r="BW1325" s="9">
        <v>76.57687</v>
      </c>
      <c r="BX1325" s="9">
        <v>74.528750000000002</v>
      </c>
      <c r="BY1325" s="9">
        <v>70.247330000000005</v>
      </c>
      <c r="BZ1325" s="9">
        <v>66.419120000000007</v>
      </c>
      <c r="CA1325" s="9">
        <v>62.170450000000002</v>
      </c>
      <c r="CB1325" s="9">
        <v>60.093580000000003</v>
      </c>
      <c r="CC1325" s="9">
        <v>58.468580000000003</v>
      </c>
      <c r="CD1325" s="9">
        <v>57.453209999999999</v>
      </c>
      <c r="CE1325" s="9">
        <v>526.26559999999995</v>
      </c>
      <c r="CF1325" s="9">
        <v>418.81079999999997</v>
      </c>
      <c r="CG1325" s="9">
        <v>375.7894</v>
      </c>
      <c r="CH1325" s="9">
        <v>278.30450000000002</v>
      </c>
      <c r="CI1325" s="9">
        <v>241.97280000000001</v>
      </c>
      <c r="CJ1325" s="9">
        <v>350.11599999999999</v>
      </c>
      <c r="CK1325" s="9">
        <v>307.59769999999997</v>
      </c>
      <c r="CL1325" s="9">
        <v>372.803</v>
      </c>
      <c r="CM1325" s="9">
        <v>564.55650000000003</v>
      </c>
      <c r="CN1325" s="9">
        <v>969.82820000000004</v>
      </c>
      <c r="CO1325" s="9">
        <v>1238.7080000000001</v>
      </c>
      <c r="CP1325" s="9">
        <v>1786.08</v>
      </c>
      <c r="CQ1325" s="9">
        <v>2045.818</v>
      </c>
      <c r="CR1325" s="9">
        <v>2307.877</v>
      </c>
      <c r="CS1325" s="9">
        <v>2226.0500000000002</v>
      </c>
      <c r="CT1325" s="9">
        <v>2100.1080000000002</v>
      </c>
      <c r="CU1325" s="9">
        <v>1929.7570000000001</v>
      </c>
      <c r="CV1325" s="9">
        <v>1627.13</v>
      </c>
      <c r="CW1325" s="9">
        <v>1373.4059999999999</v>
      </c>
      <c r="CX1325" s="9">
        <v>1507.8109999999999</v>
      </c>
      <c r="CY1325" s="9">
        <v>1388.463</v>
      </c>
      <c r="CZ1325" s="9">
        <v>789.08159999999998</v>
      </c>
      <c r="DA1325" s="9">
        <v>774.14850000000001</v>
      </c>
      <c r="DB1325" s="9">
        <v>774.14850000000001</v>
      </c>
      <c r="DC1325" s="9">
        <v>1731.2080000000001</v>
      </c>
      <c r="DD1325" s="9">
        <v>33.350250000000003</v>
      </c>
      <c r="DE1325" s="9">
        <v>0</v>
      </c>
      <c r="DF1325" s="9">
        <v>0</v>
      </c>
      <c r="DG1325" s="9">
        <v>0</v>
      </c>
    </row>
    <row r="1326" spans="1:111" x14ac:dyDescent="0.25">
      <c r="A1326" s="9" t="s">
        <v>35</v>
      </c>
      <c r="B1326" s="9" t="s">
        <v>15</v>
      </c>
      <c r="C1326" s="9" t="s">
        <v>32</v>
      </c>
      <c r="D1326" s="9" t="s">
        <v>187</v>
      </c>
      <c r="E1326" s="9" t="s">
        <v>188</v>
      </c>
      <c r="F1326" s="9" t="s">
        <v>36</v>
      </c>
      <c r="G1326" s="9">
        <v>2017</v>
      </c>
      <c r="H1326" s="9">
        <v>6</v>
      </c>
      <c r="I1326" s="9">
        <v>1793.8710000000001</v>
      </c>
      <c r="J1326" s="9">
        <v>1666.9069999999999</v>
      </c>
      <c r="K1326" s="9">
        <v>1611.1610000000001</v>
      </c>
      <c r="L1326" s="9">
        <v>1637.7729999999999</v>
      </c>
      <c r="M1326" s="9">
        <v>1658.27</v>
      </c>
      <c r="N1326" s="9">
        <v>1777.0989999999999</v>
      </c>
      <c r="O1326" s="9">
        <v>1956.085</v>
      </c>
      <c r="P1326" s="9">
        <v>2275.2199999999998</v>
      </c>
      <c r="Q1326" s="9">
        <v>2581.5459999999998</v>
      </c>
      <c r="R1326" s="9">
        <v>3036.8490000000002</v>
      </c>
      <c r="S1326" s="9">
        <v>3312.4369999999999</v>
      </c>
      <c r="T1326" s="9">
        <v>3791.2150000000001</v>
      </c>
      <c r="U1326" s="9">
        <v>3931.636</v>
      </c>
      <c r="V1326" s="9">
        <v>3115.6239999999998</v>
      </c>
      <c r="W1326" s="9">
        <v>3176.5459999999998</v>
      </c>
      <c r="X1326" s="9">
        <v>3234.0030000000002</v>
      </c>
      <c r="Y1326" s="9">
        <v>3218.61</v>
      </c>
      <c r="Z1326" s="9">
        <v>3153.116</v>
      </c>
      <c r="AA1326" s="9">
        <v>3809.922</v>
      </c>
      <c r="AB1326" s="9">
        <v>3768.4679999999998</v>
      </c>
      <c r="AC1326" s="9">
        <v>3404.13</v>
      </c>
      <c r="AD1326" s="9">
        <v>2632.5219999999999</v>
      </c>
      <c r="AE1326" s="9">
        <v>2264.8150000000001</v>
      </c>
      <c r="AF1326" s="9">
        <v>2257.5770000000002</v>
      </c>
      <c r="AG1326" s="9">
        <v>3138.5889999999999</v>
      </c>
      <c r="AH1326" s="9">
        <v>1771.472</v>
      </c>
      <c r="AI1326" s="9">
        <v>1653.327</v>
      </c>
      <c r="AJ1326" s="9">
        <v>1624.2550000000001</v>
      </c>
      <c r="AK1326" s="9">
        <v>1654.2139999999999</v>
      </c>
      <c r="AL1326" s="9">
        <v>1657.75</v>
      </c>
      <c r="AM1326" s="9">
        <v>1757.172</v>
      </c>
      <c r="AN1326" s="9">
        <v>1953.1890000000001</v>
      </c>
      <c r="AO1326" s="9">
        <v>2272.5329999999999</v>
      </c>
      <c r="AP1326" s="9">
        <v>2587.69</v>
      </c>
      <c r="AQ1326" s="9">
        <v>3006.2159999999999</v>
      </c>
      <c r="AR1326" s="9">
        <v>3302.7539999999999</v>
      </c>
      <c r="AS1326" s="9">
        <v>3787.5279999999998</v>
      </c>
      <c r="AT1326" s="9">
        <v>3954.7849999999999</v>
      </c>
      <c r="AU1326" s="9">
        <v>3971.91</v>
      </c>
      <c r="AV1326" s="9">
        <v>4032.8319999999999</v>
      </c>
      <c r="AW1326" s="9">
        <v>4076.712</v>
      </c>
      <c r="AX1326" s="9">
        <v>4012.2080000000001</v>
      </c>
      <c r="AY1326" s="9">
        <v>3878.5830000000001</v>
      </c>
      <c r="AZ1326" s="9">
        <v>3801.8389999999999</v>
      </c>
      <c r="BA1326" s="9">
        <v>3689.5349999999999</v>
      </c>
      <c r="BB1326" s="9">
        <v>3392.692</v>
      </c>
      <c r="BC1326" s="9">
        <v>2653.9520000000002</v>
      </c>
      <c r="BD1326" s="9">
        <v>2261.451</v>
      </c>
      <c r="BE1326" s="9">
        <v>2254.2130000000002</v>
      </c>
      <c r="BF1326" s="9">
        <v>3963.9580000000001</v>
      </c>
      <c r="BG1326" s="9">
        <v>65.470590000000001</v>
      </c>
      <c r="BH1326" s="9">
        <v>63.095590000000001</v>
      </c>
      <c r="BI1326" s="9">
        <v>61.657760000000003</v>
      </c>
      <c r="BJ1326" s="9">
        <v>60.517380000000003</v>
      </c>
      <c r="BK1326" s="9">
        <v>59.470590000000001</v>
      </c>
      <c r="BL1326" s="9">
        <v>58.439169999999997</v>
      </c>
      <c r="BM1326" s="9">
        <v>58.546790000000001</v>
      </c>
      <c r="BN1326" s="9">
        <v>64.358289999999997</v>
      </c>
      <c r="BO1326" s="9">
        <v>69.62433</v>
      </c>
      <c r="BP1326" s="9">
        <v>74.858959999999996</v>
      </c>
      <c r="BQ1326" s="9">
        <v>80.063509999999994</v>
      </c>
      <c r="BR1326" s="9">
        <v>85.049469999999999</v>
      </c>
      <c r="BS1326" s="9">
        <v>89.237970000000004</v>
      </c>
      <c r="BT1326" s="9">
        <v>92.550139999999999</v>
      </c>
      <c r="BU1326" s="9">
        <v>92.580219999999997</v>
      </c>
      <c r="BV1326" s="9">
        <v>91.954539999999994</v>
      </c>
      <c r="BW1326" s="9">
        <v>91.376339999999999</v>
      </c>
      <c r="BX1326" s="9">
        <v>90.829549999999998</v>
      </c>
      <c r="BY1326" s="9">
        <v>87.859629999999996</v>
      </c>
      <c r="BZ1326" s="9">
        <v>82.703199999999995</v>
      </c>
      <c r="CA1326" s="9">
        <v>75.672460000000001</v>
      </c>
      <c r="CB1326" s="9">
        <v>70.532079999999993</v>
      </c>
      <c r="CC1326" s="9">
        <v>67.157089999999997</v>
      </c>
      <c r="CD1326" s="9">
        <v>64.485299999999995</v>
      </c>
      <c r="CE1326" s="9">
        <v>915.56190000000004</v>
      </c>
      <c r="CF1326" s="9">
        <v>743.69200000000001</v>
      </c>
      <c r="CG1326" s="9">
        <v>730.77739999999994</v>
      </c>
      <c r="CH1326" s="9">
        <v>518.58789999999999</v>
      </c>
      <c r="CI1326" s="9">
        <v>493.13189999999997</v>
      </c>
      <c r="CJ1326" s="9">
        <v>825.94219999999996</v>
      </c>
      <c r="CK1326" s="9">
        <v>579.95410000000004</v>
      </c>
      <c r="CL1326" s="9">
        <v>550.74639999999999</v>
      </c>
      <c r="CM1326" s="9">
        <v>844.6703</v>
      </c>
      <c r="CN1326" s="9">
        <v>1311.5830000000001</v>
      </c>
      <c r="CO1326" s="9">
        <v>1583.751</v>
      </c>
      <c r="CP1326" s="9">
        <v>2429.2510000000002</v>
      </c>
      <c r="CQ1326" s="9">
        <v>2588.6819999999998</v>
      </c>
      <c r="CR1326" s="9">
        <v>3205.46</v>
      </c>
      <c r="CS1326" s="9">
        <v>3035.076</v>
      </c>
      <c r="CT1326" s="9">
        <v>2913.2440000000001</v>
      </c>
      <c r="CU1326" s="9">
        <v>2689.1419999999998</v>
      </c>
      <c r="CV1326" s="9">
        <v>2415.3150000000001</v>
      </c>
      <c r="CW1326" s="9">
        <v>2085.8150000000001</v>
      </c>
      <c r="CX1326" s="9">
        <v>2666.6039999999998</v>
      </c>
      <c r="CY1326" s="9">
        <v>2566.5859999999998</v>
      </c>
      <c r="CZ1326" s="9">
        <v>1138.82</v>
      </c>
      <c r="DA1326" s="9">
        <v>1250.7339999999999</v>
      </c>
      <c r="DB1326" s="9">
        <v>1232.999</v>
      </c>
      <c r="DC1326" s="9">
        <v>2483.5830000000001</v>
      </c>
      <c r="DD1326" s="9">
        <v>33.350250000000003</v>
      </c>
      <c r="DE1326" s="9">
        <v>0</v>
      </c>
      <c r="DF1326" s="9">
        <v>0</v>
      </c>
      <c r="DG1326" s="9">
        <v>0</v>
      </c>
    </row>
    <row r="1327" spans="1:111" x14ac:dyDescent="0.25">
      <c r="A1327" s="9" t="s">
        <v>35</v>
      </c>
      <c r="B1327" s="9" t="s">
        <v>15</v>
      </c>
      <c r="C1327" s="9" t="s">
        <v>32</v>
      </c>
      <c r="D1327" s="9" t="s">
        <v>187</v>
      </c>
      <c r="E1327" s="9" t="s">
        <v>188</v>
      </c>
      <c r="F1327" s="9" t="s">
        <v>36</v>
      </c>
      <c r="G1327" s="9">
        <v>2017</v>
      </c>
      <c r="H1327" s="9">
        <v>7</v>
      </c>
      <c r="I1327" s="9">
        <v>1693.53</v>
      </c>
      <c r="J1327" s="9">
        <v>1555.9059999999999</v>
      </c>
      <c r="K1327" s="9">
        <v>1523.6130000000001</v>
      </c>
      <c r="L1327" s="9">
        <v>1544.1479999999999</v>
      </c>
      <c r="M1327" s="9">
        <v>1673.04</v>
      </c>
      <c r="N1327" s="9">
        <v>1836.742</v>
      </c>
      <c r="O1327" s="9">
        <v>2011.3530000000001</v>
      </c>
      <c r="P1327" s="9">
        <v>2263.3539999999998</v>
      </c>
      <c r="Q1327" s="9">
        <v>2486.6590000000001</v>
      </c>
      <c r="R1327" s="9">
        <v>2804.8969999999999</v>
      </c>
      <c r="S1327" s="9">
        <v>3103.248</v>
      </c>
      <c r="T1327" s="9">
        <v>3535.7269999999999</v>
      </c>
      <c r="U1327" s="9">
        <v>3628.0520000000001</v>
      </c>
      <c r="V1327" s="9">
        <v>2825.451</v>
      </c>
      <c r="W1327" s="9">
        <v>2877.3939999999998</v>
      </c>
      <c r="X1327" s="9">
        <v>2996.29</v>
      </c>
      <c r="Y1327" s="9">
        <v>3052.107</v>
      </c>
      <c r="Z1327" s="9">
        <v>2986.6619999999998</v>
      </c>
      <c r="AA1327" s="9">
        <v>3668.511</v>
      </c>
      <c r="AB1327" s="9">
        <v>3771.6179999999999</v>
      </c>
      <c r="AC1327" s="9">
        <v>3301.7460000000001</v>
      </c>
      <c r="AD1327" s="9">
        <v>2478.1489999999999</v>
      </c>
      <c r="AE1327" s="9">
        <v>2051.7869999999998</v>
      </c>
      <c r="AF1327" s="9">
        <v>2051.7869999999998</v>
      </c>
      <c r="AG1327" s="9">
        <v>2897.422</v>
      </c>
      <c r="AH1327" s="9">
        <v>1749.3989999999999</v>
      </c>
      <c r="AI1327" s="9">
        <v>1630.787</v>
      </c>
      <c r="AJ1327" s="9">
        <v>1602.7460000000001</v>
      </c>
      <c r="AK1327" s="9">
        <v>1629.9059999999999</v>
      </c>
      <c r="AL1327" s="9">
        <v>1682.0909999999999</v>
      </c>
      <c r="AM1327" s="9">
        <v>1826.06</v>
      </c>
      <c r="AN1327" s="9">
        <v>1970.0050000000001</v>
      </c>
      <c r="AO1327" s="9">
        <v>2256.9859999999999</v>
      </c>
      <c r="AP1327" s="9">
        <v>2531.9180000000001</v>
      </c>
      <c r="AQ1327" s="9">
        <v>2878.43</v>
      </c>
      <c r="AR1327" s="9">
        <v>3127.9659999999999</v>
      </c>
      <c r="AS1327" s="9">
        <v>3519.76</v>
      </c>
      <c r="AT1327" s="9">
        <v>3693.739</v>
      </c>
      <c r="AU1327" s="9">
        <v>3707.8739999999998</v>
      </c>
      <c r="AV1327" s="9">
        <v>3759.817</v>
      </c>
      <c r="AW1327" s="9">
        <v>3818.404</v>
      </c>
      <c r="AX1327" s="9">
        <v>3797.4430000000002</v>
      </c>
      <c r="AY1327" s="9">
        <v>3672.8710000000001</v>
      </c>
      <c r="AZ1327" s="9">
        <v>3572.971</v>
      </c>
      <c r="BA1327" s="9">
        <v>3553.6529999999998</v>
      </c>
      <c r="BB1327" s="9">
        <v>3239.8539999999998</v>
      </c>
      <c r="BC1327" s="9">
        <v>2509.87</v>
      </c>
      <c r="BD1327" s="9">
        <v>2167.221</v>
      </c>
      <c r="BE1327" s="9">
        <v>2167.221</v>
      </c>
      <c r="BF1327" s="9">
        <v>3716.7950000000001</v>
      </c>
      <c r="BG1327" s="9">
        <v>61.780749999999998</v>
      </c>
      <c r="BH1327" s="9">
        <v>60.702539999999999</v>
      </c>
      <c r="BI1327" s="9">
        <v>59.87433</v>
      </c>
      <c r="BJ1327" s="9">
        <v>59.12433</v>
      </c>
      <c r="BK1327" s="9">
        <v>58.655749999999998</v>
      </c>
      <c r="BL1327" s="9">
        <v>58.421120000000002</v>
      </c>
      <c r="BM1327" s="9">
        <v>58.32687</v>
      </c>
      <c r="BN1327" s="9">
        <v>61.139710000000001</v>
      </c>
      <c r="BO1327" s="9">
        <v>65.561499999999995</v>
      </c>
      <c r="BP1327" s="9">
        <v>69.578879999999998</v>
      </c>
      <c r="BQ1327" s="9">
        <v>74.469920000000002</v>
      </c>
      <c r="BR1327" s="9">
        <v>78.829539999999994</v>
      </c>
      <c r="BS1327" s="9">
        <v>83.034090000000006</v>
      </c>
      <c r="BT1327" s="9">
        <v>85.128339999999994</v>
      </c>
      <c r="BU1327" s="9">
        <v>86.675129999999996</v>
      </c>
      <c r="BV1327" s="9">
        <v>86.924459999999996</v>
      </c>
      <c r="BW1327" s="9">
        <v>86.344920000000002</v>
      </c>
      <c r="BX1327" s="9">
        <v>85.110299999999995</v>
      </c>
      <c r="BY1327" s="9">
        <v>83.359620000000007</v>
      </c>
      <c r="BZ1327" s="9">
        <v>78.312160000000006</v>
      </c>
      <c r="CA1327" s="9">
        <v>72.172460000000001</v>
      </c>
      <c r="CB1327" s="9">
        <v>68.282079999999993</v>
      </c>
      <c r="CC1327" s="9">
        <v>66.25</v>
      </c>
      <c r="CD1327" s="9">
        <v>64.483959999999996</v>
      </c>
      <c r="CE1327" s="9">
        <v>1514.6980000000001</v>
      </c>
      <c r="CF1327" s="9">
        <v>1248.2539999999999</v>
      </c>
      <c r="CG1327" s="9">
        <v>1139.2750000000001</v>
      </c>
      <c r="CH1327" s="9">
        <v>854.91210000000001</v>
      </c>
      <c r="CI1327" s="9">
        <v>812.66669999999999</v>
      </c>
      <c r="CJ1327" s="9">
        <v>1309.9770000000001</v>
      </c>
      <c r="CK1327" s="9">
        <v>1081.567</v>
      </c>
      <c r="CL1327" s="9">
        <v>1212.98</v>
      </c>
      <c r="CM1327" s="9">
        <v>1863.626</v>
      </c>
      <c r="CN1327" s="9">
        <v>3064.2370000000001</v>
      </c>
      <c r="CO1327" s="9">
        <v>3497.7</v>
      </c>
      <c r="CP1327" s="9">
        <v>5095.3519999999999</v>
      </c>
      <c r="CQ1327" s="9">
        <v>5520.6959999999999</v>
      </c>
      <c r="CR1327" s="9">
        <v>6426.1019999999999</v>
      </c>
      <c r="CS1327" s="9">
        <v>6352.8140000000003</v>
      </c>
      <c r="CT1327" s="9">
        <v>6103.1949999999997</v>
      </c>
      <c r="CU1327" s="9">
        <v>5424.4260000000004</v>
      </c>
      <c r="CV1327" s="9">
        <v>4583.6779999999999</v>
      </c>
      <c r="CW1327" s="9">
        <v>4022.567</v>
      </c>
      <c r="CX1327" s="9">
        <v>4508.84</v>
      </c>
      <c r="CY1327" s="9">
        <v>4411.183</v>
      </c>
      <c r="CZ1327" s="9">
        <v>2185.5050000000001</v>
      </c>
      <c r="DA1327" s="9">
        <v>2176.4</v>
      </c>
      <c r="DB1327" s="9">
        <v>2176.4</v>
      </c>
      <c r="DC1327" s="9">
        <v>4924.9290000000001</v>
      </c>
      <c r="DD1327" s="9">
        <v>33.350250000000003</v>
      </c>
      <c r="DE1327" s="9">
        <v>0</v>
      </c>
      <c r="DF1327" s="9">
        <v>0</v>
      </c>
      <c r="DG1327" s="9">
        <v>0</v>
      </c>
    </row>
    <row r="1328" spans="1:111" x14ac:dyDescent="0.25">
      <c r="A1328" s="9" t="s">
        <v>35</v>
      </c>
      <c r="B1328" s="9" t="s">
        <v>15</v>
      </c>
      <c r="C1328" s="9" t="s">
        <v>32</v>
      </c>
      <c r="D1328" s="9" t="s">
        <v>187</v>
      </c>
      <c r="E1328" s="9" t="s">
        <v>188</v>
      </c>
      <c r="F1328" s="9" t="s">
        <v>36</v>
      </c>
      <c r="G1328" s="9">
        <v>2017</v>
      </c>
      <c r="H1328" s="9">
        <v>8</v>
      </c>
      <c r="I1328" s="9">
        <v>1700.8530000000001</v>
      </c>
      <c r="J1328" s="9">
        <v>1609.143</v>
      </c>
      <c r="K1328" s="9">
        <v>1591.1</v>
      </c>
      <c r="L1328" s="9">
        <v>1595.8030000000001</v>
      </c>
      <c r="M1328" s="9">
        <v>1727.5160000000001</v>
      </c>
      <c r="N1328" s="9">
        <v>1949.4069999999999</v>
      </c>
      <c r="O1328" s="9">
        <v>2047.973</v>
      </c>
      <c r="P1328" s="9">
        <v>2265.3200000000002</v>
      </c>
      <c r="Q1328" s="9">
        <v>2477.8229999999999</v>
      </c>
      <c r="R1328" s="9">
        <v>2772.8110000000001</v>
      </c>
      <c r="S1328" s="9">
        <v>2861.4369999999999</v>
      </c>
      <c r="T1328" s="9">
        <v>3305.1590000000001</v>
      </c>
      <c r="U1328" s="9">
        <v>3459.8240000000001</v>
      </c>
      <c r="V1328" s="9">
        <v>2829.7260000000001</v>
      </c>
      <c r="W1328" s="9">
        <v>2933.9409999999998</v>
      </c>
      <c r="X1328" s="9">
        <v>3056.6509999999998</v>
      </c>
      <c r="Y1328" s="9">
        <v>3125.4560000000001</v>
      </c>
      <c r="Z1328" s="9">
        <v>3065.4070000000002</v>
      </c>
      <c r="AA1328" s="9">
        <v>3524.009</v>
      </c>
      <c r="AB1328" s="9">
        <v>3619.5830000000001</v>
      </c>
      <c r="AC1328" s="9">
        <v>3166.5279999999998</v>
      </c>
      <c r="AD1328" s="9">
        <v>2510.962</v>
      </c>
      <c r="AE1328" s="9">
        <v>2160.1729999999998</v>
      </c>
      <c r="AF1328" s="9">
        <v>2150.221</v>
      </c>
      <c r="AG1328" s="9">
        <v>2916.04</v>
      </c>
      <c r="AH1328" s="9">
        <v>1710.894</v>
      </c>
      <c r="AI1328" s="9">
        <v>1614.202</v>
      </c>
      <c r="AJ1328" s="9">
        <v>1606.3920000000001</v>
      </c>
      <c r="AK1328" s="9">
        <v>1617.1220000000001</v>
      </c>
      <c r="AL1328" s="9">
        <v>1670.837</v>
      </c>
      <c r="AM1328" s="9">
        <v>1929.3789999999999</v>
      </c>
      <c r="AN1328" s="9">
        <v>2003.885</v>
      </c>
      <c r="AO1328" s="9">
        <v>2257.6889999999999</v>
      </c>
      <c r="AP1328" s="9">
        <v>2475.5010000000002</v>
      </c>
      <c r="AQ1328" s="9">
        <v>2771.1959999999999</v>
      </c>
      <c r="AR1328" s="9">
        <v>2902.1840000000002</v>
      </c>
      <c r="AS1328" s="9">
        <v>3327.768</v>
      </c>
      <c r="AT1328" s="9">
        <v>3522.8330000000001</v>
      </c>
      <c r="AU1328" s="9">
        <v>3623.3</v>
      </c>
      <c r="AV1328" s="9">
        <v>3727.5160000000001</v>
      </c>
      <c r="AW1328" s="9">
        <v>3854.92</v>
      </c>
      <c r="AX1328" s="9">
        <v>3820.7860000000001</v>
      </c>
      <c r="AY1328" s="9">
        <v>3701.8609999999999</v>
      </c>
      <c r="AZ1328" s="9">
        <v>3622.056</v>
      </c>
      <c r="BA1328" s="9">
        <v>3619.2269999999999</v>
      </c>
      <c r="BB1328" s="9">
        <v>3208.0680000000002</v>
      </c>
      <c r="BC1328" s="9">
        <v>2555.3919999999998</v>
      </c>
      <c r="BD1328" s="9">
        <v>2200.7849999999999</v>
      </c>
      <c r="BE1328" s="9">
        <v>2190.8319999999999</v>
      </c>
      <c r="BF1328" s="9">
        <v>3678.6219999999998</v>
      </c>
      <c r="BG1328" s="9">
        <v>58</v>
      </c>
      <c r="BH1328" s="9">
        <v>57.10962</v>
      </c>
      <c r="BI1328" s="9">
        <v>56.125</v>
      </c>
      <c r="BJ1328" s="9">
        <v>55.75067</v>
      </c>
      <c r="BK1328" s="9">
        <v>55.282089999999997</v>
      </c>
      <c r="BL1328" s="9">
        <v>55.17313</v>
      </c>
      <c r="BM1328" s="9">
        <v>55.204549999999998</v>
      </c>
      <c r="BN1328" s="9">
        <v>56.531419999999997</v>
      </c>
      <c r="BO1328" s="9">
        <v>60.028739999999999</v>
      </c>
      <c r="BP1328" s="9">
        <v>64.357619999999997</v>
      </c>
      <c r="BQ1328" s="9">
        <v>69.890379999999993</v>
      </c>
      <c r="BR1328" s="9">
        <v>75.87567</v>
      </c>
      <c r="BS1328" s="9">
        <v>81.29813</v>
      </c>
      <c r="BT1328" s="9">
        <v>86.016040000000004</v>
      </c>
      <c r="BU1328" s="9">
        <v>90.032089999999997</v>
      </c>
      <c r="BV1328" s="9">
        <v>90.844920000000002</v>
      </c>
      <c r="BW1328" s="9">
        <v>89.954549999999998</v>
      </c>
      <c r="BX1328" s="9">
        <v>88.67313</v>
      </c>
      <c r="BY1328" s="9">
        <v>85.485290000000006</v>
      </c>
      <c r="BZ1328" s="9">
        <v>80.189170000000004</v>
      </c>
      <c r="CA1328" s="9">
        <v>74.282749999999993</v>
      </c>
      <c r="CB1328" s="9">
        <v>70.626339999999999</v>
      </c>
      <c r="CC1328" s="9">
        <v>67.54813</v>
      </c>
      <c r="CD1328" s="9">
        <v>65.485299999999995</v>
      </c>
      <c r="CE1328" s="9">
        <v>1286.528</v>
      </c>
      <c r="CF1328" s="9">
        <v>1099.5170000000001</v>
      </c>
      <c r="CG1328" s="9">
        <v>1029.3589999999999</v>
      </c>
      <c r="CH1328" s="9">
        <v>773.32039999999995</v>
      </c>
      <c r="CI1328" s="9">
        <v>736.80769999999995</v>
      </c>
      <c r="CJ1328" s="9">
        <v>1134.175</v>
      </c>
      <c r="CK1328" s="9">
        <v>952.5326</v>
      </c>
      <c r="CL1328" s="9">
        <v>1064.51</v>
      </c>
      <c r="CM1328" s="9">
        <v>1478.183</v>
      </c>
      <c r="CN1328" s="9">
        <v>2332.674</v>
      </c>
      <c r="CO1328" s="9">
        <v>2673.7449999999999</v>
      </c>
      <c r="CP1328" s="9">
        <v>3780.9059999999999</v>
      </c>
      <c r="CQ1328" s="9">
        <v>4094.2289999999998</v>
      </c>
      <c r="CR1328" s="9">
        <v>4810.7340000000004</v>
      </c>
      <c r="CS1328" s="9">
        <v>4789.8469999999998</v>
      </c>
      <c r="CT1328" s="9">
        <v>4329.6880000000001</v>
      </c>
      <c r="CU1328" s="9">
        <v>3869.3710000000001</v>
      </c>
      <c r="CV1328" s="9">
        <v>3355.36</v>
      </c>
      <c r="CW1328" s="9">
        <v>3029.614</v>
      </c>
      <c r="CX1328" s="9">
        <v>3341.0439999999999</v>
      </c>
      <c r="CY1328" s="9">
        <v>3462.3</v>
      </c>
      <c r="CZ1328" s="9">
        <v>1913.4110000000001</v>
      </c>
      <c r="DA1328" s="9">
        <v>1991.2819999999999</v>
      </c>
      <c r="DB1328" s="9">
        <v>1901.962</v>
      </c>
      <c r="DC1328" s="9">
        <v>3692.971</v>
      </c>
      <c r="DD1328" s="9">
        <v>33.350250000000003</v>
      </c>
      <c r="DE1328" s="9">
        <v>0</v>
      </c>
      <c r="DF1328" s="9">
        <v>0</v>
      </c>
      <c r="DG1328" s="9">
        <v>0</v>
      </c>
    </row>
    <row r="1329" spans="1:111" x14ac:dyDescent="0.25">
      <c r="A1329" s="9" t="s">
        <v>35</v>
      </c>
      <c r="B1329" s="9" t="s">
        <v>15</v>
      </c>
      <c r="C1329" s="9" t="s">
        <v>32</v>
      </c>
      <c r="D1329" s="9" t="s">
        <v>187</v>
      </c>
      <c r="E1329" s="9" t="s">
        <v>188</v>
      </c>
      <c r="F1329" s="9" t="s">
        <v>36</v>
      </c>
      <c r="G1329" s="9">
        <v>2017</v>
      </c>
      <c r="H1329" s="9">
        <v>9</v>
      </c>
      <c r="I1329" s="9">
        <v>1922.9970000000001</v>
      </c>
      <c r="J1329" s="9">
        <v>1836.4079999999999</v>
      </c>
      <c r="K1329" s="9">
        <v>1773.89</v>
      </c>
      <c r="L1329" s="9">
        <v>1751.258</v>
      </c>
      <c r="M1329" s="9">
        <v>1839.338</v>
      </c>
      <c r="N1329" s="9">
        <v>2155.9740000000002</v>
      </c>
      <c r="O1329" s="9">
        <v>2234.4009999999998</v>
      </c>
      <c r="P1329" s="9">
        <v>2565.8910000000001</v>
      </c>
      <c r="Q1329" s="9">
        <v>2868.7449999999999</v>
      </c>
      <c r="R1329" s="9">
        <v>3232.2260000000001</v>
      </c>
      <c r="S1329" s="9">
        <v>3308.51</v>
      </c>
      <c r="T1329" s="9">
        <v>3793.2440000000001</v>
      </c>
      <c r="U1329" s="9">
        <v>3925.7579999999998</v>
      </c>
      <c r="V1329" s="9">
        <v>2968.3009999999999</v>
      </c>
      <c r="W1329" s="9">
        <v>3049.5749999999998</v>
      </c>
      <c r="X1329" s="9">
        <v>3188.8020000000001</v>
      </c>
      <c r="Y1329" s="9">
        <v>3242.0349999999999</v>
      </c>
      <c r="Z1329" s="9">
        <v>3191.0720000000001</v>
      </c>
      <c r="AA1329" s="9">
        <v>4050.58</v>
      </c>
      <c r="AB1329" s="9">
        <v>3981.14</v>
      </c>
      <c r="AC1329" s="9">
        <v>3516.14</v>
      </c>
      <c r="AD1329" s="9">
        <v>2707.4879999999998</v>
      </c>
      <c r="AE1329" s="9">
        <v>2399.4160000000002</v>
      </c>
      <c r="AF1329" s="9">
        <v>2399.4160000000002</v>
      </c>
      <c r="AG1329" s="9">
        <v>3079.47</v>
      </c>
      <c r="AH1329" s="9">
        <v>1891.4780000000001</v>
      </c>
      <c r="AI1329" s="9">
        <v>1796.375</v>
      </c>
      <c r="AJ1329" s="9">
        <v>1742.874</v>
      </c>
      <c r="AK1329" s="9">
        <v>1741.896</v>
      </c>
      <c r="AL1329" s="9">
        <v>1822.0360000000001</v>
      </c>
      <c r="AM1329" s="9">
        <v>2166.2649999999999</v>
      </c>
      <c r="AN1329" s="9">
        <v>2244.3649999999998</v>
      </c>
      <c r="AO1329" s="9">
        <v>2581.0100000000002</v>
      </c>
      <c r="AP1329" s="9">
        <v>2854.4639999999999</v>
      </c>
      <c r="AQ1329" s="9">
        <v>3176.259</v>
      </c>
      <c r="AR1329" s="9">
        <v>3292.701</v>
      </c>
      <c r="AS1329" s="9">
        <v>3706.9949999999999</v>
      </c>
      <c r="AT1329" s="9">
        <v>3897.7579999999998</v>
      </c>
      <c r="AU1329" s="9">
        <v>4002.0140000000001</v>
      </c>
      <c r="AV1329" s="9">
        <v>4083.288</v>
      </c>
      <c r="AW1329" s="9">
        <v>4184.9830000000002</v>
      </c>
      <c r="AX1329" s="9">
        <v>4167.5349999999999</v>
      </c>
      <c r="AY1329" s="9">
        <v>4039.74</v>
      </c>
      <c r="AZ1329" s="9">
        <v>4086.5140000000001</v>
      </c>
      <c r="BA1329" s="9">
        <v>3908.8090000000002</v>
      </c>
      <c r="BB1329" s="9">
        <v>3461.047</v>
      </c>
      <c r="BC1329" s="9">
        <v>2702.2829999999999</v>
      </c>
      <c r="BD1329" s="9">
        <v>2364.36</v>
      </c>
      <c r="BE1329" s="9">
        <v>2364.36</v>
      </c>
      <c r="BF1329" s="9">
        <v>4052.7069999999999</v>
      </c>
      <c r="BG1329" s="9">
        <v>61.110289999999999</v>
      </c>
      <c r="BH1329" s="9">
        <v>59.672460000000001</v>
      </c>
      <c r="BI1329" s="9">
        <v>58.266039999999997</v>
      </c>
      <c r="BJ1329" s="9">
        <v>57.453870000000002</v>
      </c>
      <c r="BK1329" s="9">
        <v>56.87567</v>
      </c>
      <c r="BL1329" s="9">
        <v>56.328879999999998</v>
      </c>
      <c r="BM1329" s="9">
        <v>55.797460000000001</v>
      </c>
      <c r="BN1329" s="9">
        <v>56.687829999999998</v>
      </c>
      <c r="BO1329" s="9">
        <v>60.921790000000001</v>
      </c>
      <c r="BP1329" s="9">
        <v>65.171790000000001</v>
      </c>
      <c r="BQ1329" s="9">
        <v>69.578209999999999</v>
      </c>
      <c r="BR1329" s="9">
        <v>74.265370000000004</v>
      </c>
      <c r="BS1329" s="9">
        <v>79.406409999999994</v>
      </c>
      <c r="BT1329" s="9">
        <v>83.406419999999997</v>
      </c>
      <c r="BU1329" s="9">
        <v>86.516040000000004</v>
      </c>
      <c r="BV1329" s="9">
        <v>87.469250000000002</v>
      </c>
      <c r="BW1329" s="9">
        <v>86.781419999999997</v>
      </c>
      <c r="BX1329" s="9">
        <v>84.171790000000001</v>
      </c>
      <c r="BY1329" s="9">
        <v>79.546790000000001</v>
      </c>
      <c r="BZ1329" s="9">
        <v>74.282079999999993</v>
      </c>
      <c r="CA1329" s="9">
        <v>69.375</v>
      </c>
      <c r="CB1329" s="9">
        <v>65.687839999999994</v>
      </c>
      <c r="CC1329" s="9">
        <v>62.891039999999997</v>
      </c>
      <c r="CD1329" s="9">
        <v>61.094250000000002</v>
      </c>
      <c r="CE1329" s="9">
        <v>500.10680000000002</v>
      </c>
      <c r="CF1329" s="9">
        <v>387.3741</v>
      </c>
      <c r="CG1329" s="9">
        <v>341.10680000000002</v>
      </c>
      <c r="CH1329" s="9">
        <v>270.4221</v>
      </c>
      <c r="CI1329" s="9">
        <v>213.56489999999999</v>
      </c>
      <c r="CJ1329" s="9">
        <v>318.74250000000001</v>
      </c>
      <c r="CK1329" s="9">
        <v>269.64699999999999</v>
      </c>
      <c r="CL1329" s="9">
        <v>334.01209999999998</v>
      </c>
      <c r="CM1329" s="9">
        <v>534.77359999999999</v>
      </c>
      <c r="CN1329" s="9">
        <v>920.77930000000003</v>
      </c>
      <c r="CO1329" s="9">
        <v>1193.5930000000001</v>
      </c>
      <c r="CP1329" s="9">
        <v>1811.019</v>
      </c>
      <c r="CQ1329" s="9">
        <v>1963.402</v>
      </c>
      <c r="CR1329" s="9">
        <v>2241.2240000000002</v>
      </c>
      <c r="CS1329" s="9">
        <v>2129.8249999999998</v>
      </c>
      <c r="CT1329" s="9">
        <v>1929.0429999999999</v>
      </c>
      <c r="CU1329" s="9">
        <v>1790.633</v>
      </c>
      <c r="CV1329" s="9">
        <v>1511.769</v>
      </c>
      <c r="CW1329" s="9">
        <v>1294.617</v>
      </c>
      <c r="CX1329" s="9">
        <v>1391.125</v>
      </c>
      <c r="CY1329" s="9">
        <v>1366.6980000000001</v>
      </c>
      <c r="CZ1329" s="9">
        <v>733.69650000000001</v>
      </c>
      <c r="DA1329" s="9">
        <v>703.03800000000001</v>
      </c>
      <c r="DB1329" s="9">
        <v>703.03800000000001</v>
      </c>
      <c r="DC1329" s="9">
        <v>1652.6079999999999</v>
      </c>
      <c r="DD1329" s="9">
        <v>33.350250000000003</v>
      </c>
      <c r="DE1329" s="9">
        <v>0</v>
      </c>
      <c r="DF1329" s="9">
        <v>0</v>
      </c>
      <c r="DG1329" s="9">
        <v>0</v>
      </c>
    </row>
    <row r="1330" spans="1:111" x14ac:dyDescent="0.25">
      <c r="A1330" s="9" t="s">
        <v>35</v>
      </c>
      <c r="B1330" s="9" t="s">
        <v>15</v>
      </c>
      <c r="C1330" s="9" t="s">
        <v>32</v>
      </c>
      <c r="D1330" s="9" t="s">
        <v>187</v>
      </c>
      <c r="E1330" s="9" t="s">
        <v>188</v>
      </c>
      <c r="F1330" s="9" t="s">
        <v>36</v>
      </c>
      <c r="G1330" s="9">
        <v>2017</v>
      </c>
      <c r="H1330" s="9">
        <v>10</v>
      </c>
      <c r="I1330" s="9">
        <v>1630.5360000000001</v>
      </c>
      <c r="J1330" s="9">
        <v>1561.9860000000001</v>
      </c>
      <c r="K1330" s="9">
        <v>1522.1569999999999</v>
      </c>
      <c r="L1330" s="9">
        <v>1519.9480000000001</v>
      </c>
      <c r="M1330" s="9">
        <v>1612.7360000000001</v>
      </c>
      <c r="N1330" s="9">
        <v>1917.14</v>
      </c>
      <c r="O1330" s="9">
        <v>2059.6129999999998</v>
      </c>
      <c r="P1330" s="9">
        <v>2228.1999999999998</v>
      </c>
      <c r="Q1330" s="9">
        <v>2466.9369999999999</v>
      </c>
      <c r="R1330" s="9">
        <v>2760.172</v>
      </c>
      <c r="S1330" s="9">
        <v>2845.2620000000002</v>
      </c>
      <c r="T1330" s="9">
        <v>3299.17</v>
      </c>
      <c r="U1330" s="9">
        <v>3402.873</v>
      </c>
      <c r="V1330" s="9">
        <v>2456.3879999999999</v>
      </c>
      <c r="W1330" s="9">
        <v>2540.79</v>
      </c>
      <c r="X1330" s="9">
        <v>2709.7289999999998</v>
      </c>
      <c r="Y1330" s="9">
        <v>2783.41</v>
      </c>
      <c r="Z1330" s="9">
        <v>2902.4789999999998</v>
      </c>
      <c r="AA1330" s="9">
        <v>3744.2040000000002</v>
      </c>
      <c r="AB1330" s="9">
        <v>3614.9690000000001</v>
      </c>
      <c r="AC1330" s="9">
        <v>3122.8310000000001</v>
      </c>
      <c r="AD1330" s="9">
        <v>2364.1680000000001</v>
      </c>
      <c r="AE1330" s="9">
        <v>2055.009</v>
      </c>
      <c r="AF1330" s="9">
        <v>2055.009</v>
      </c>
      <c r="AG1330" s="9">
        <v>2618.3679999999999</v>
      </c>
      <c r="AH1330" s="9">
        <v>1602.481</v>
      </c>
      <c r="AI1330" s="9">
        <v>1526.088</v>
      </c>
      <c r="AJ1330" s="9">
        <v>1498.5940000000001</v>
      </c>
      <c r="AK1330" s="9">
        <v>1518.097</v>
      </c>
      <c r="AL1330" s="9">
        <v>1603.76</v>
      </c>
      <c r="AM1330" s="9">
        <v>1937.7339999999999</v>
      </c>
      <c r="AN1330" s="9">
        <v>2075.703</v>
      </c>
      <c r="AO1330" s="9">
        <v>2233.538</v>
      </c>
      <c r="AP1330" s="9">
        <v>2433.694</v>
      </c>
      <c r="AQ1330" s="9">
        <v>2691.8850000000002</v>
      </c>
      <c r="AR1330" s="9">
        <v>2820.7179999999998</v>
      </c>
      <c r="AS1330" s="9">
        <v>3184.8470000000002</v>
      </c>
      <c r="AT1330" s="9">
        <v>3343.5520000000001</v>
      </c>
      <c r="AU1330" s="9">
        <v>3423.17</v>
      </c>
      <c r="AV1330" s="9">
        <v>3507.5720000000001</v>
      </c>
      <c r="AW1330" s="9">
        <v>3632.1019999999999</v>
      </c>
      <c r="AX1330" s="9">
        <v>3638.8009999999999</v>
      </c>
      <c r="AY1330" s="9">
        <v>3685.7190000000001</v>
      </c>
      <c r="AZ1330" s="9">
        <v>3753.7069999999999</v>
      </c>
      <c r="BA1330" s="9">
        <v>3521.9009999999998</v>
      </c>
      <c r="BB1330" s="9">
        <v>3045.8760000000002</v>
      </c>
      <c r="BC1330" s="9">
        <v>2354.3989999999999</v>
      </c>
      <c r="BD1330" s="9">
        <v>2023.713</v>
      </c>
      <c r="BE1330" s="9">
        <v>2023.713</v>
      </c>
      <c r="BF1330" s="9">
        <v>3523.4169999999999</v>
      </c>
      <c r="BG1330" s="9">
        <v>58.937170000000002</v>
      </c>
      <c r="BH1330" s="9">
        <v>56.49933</v>
      </c>
      <c r="BI1330" s="9">
        <v>55.186500000000002</v>
      </c>
      <c r="BJ1330" s="9">
        <v>54.310830000000003</v>
      </c>
      <c r="BK1330" s="9">
        <v>53.420450000000002</v>
      </c>
      <c r="BL1330" s="9">
        <v>52.2012</v>
      </c>
      <c r="BM1330" s="9">
        <v>51.45187</v>
      </c>
      <c r="BN1330" s="9">
        <v>51.217919999999999</v>
      </c>
      <c r="BO1330" s="9">
        <v>56.530079999999998</v>
      </c>
      <c r="BP1330" s="9">
        <v>63.482619999999997</v>
      </c>
      <c r="BQ1330" s="9">
        <v>70.125</v>
      </c>
      <c r="BR1330" s="9">
        <v>75.187830000000005</v>
      </c>
      <c r="BS1330" s="9">
        <v>79.547460000000001</v>
      </c>
      <c r="BT1330" s="9">
        <v>82.876339999999999</v>
      </c>
      <c r="BU1330" s="9">
        <v>86.330209999999994</v>
      </c>
      <c r="BV1330" s="9">
        <v>87.830209999999994</v>
      </c>
      <c r="BW1330" s="9">
        <v>87.033420000000007</v>
      </c>
      <c r="BX1330" s="9">
        <v>84.752009999999999</v>
      </c>
      <c r="BY1330" s="9">
        <v>77.862970000000004</v>
      </c>
      <c r="BZ1330" s="9">
        <v>71.518050000000002</v>
      </c>
      <c r="CA1330" s="9">
        <v>67.54813</v>
      </c>
      <c r="CB1330" s="9">
        <v>63.812829999999998</v>
      </c>
      <c r="CC1330" s="9">
        <v>61.578209999999999</v>
      </c>
      <c r="CD1330" s="9">
        <v>59.155749999999998</v>
      </c>
      <c r="CE1330" s="9">
        <v>459.00170000000003</v>
      </c>
      <c r="CF1330" s="9">
        <v>367.08260000000001</v>
      </c>
      <c r="CG1330" s="9">
        <v>329.46899999999999</v>
      </c>
      <c r="CH1330" s="9">
        <v>265.15699999999998</v>
      </c>
      <c r="CI1330" s="9">
        <v>209.64349999999999</v>
      </c>
      <c r="CJ1330" s="9">
        <v>307.93009999999998</v>
      </c>
      <c r="CK1330" s="9">
        <v>263.59989999999999</v>
      </c>
      <c r="CL1330" s="9">
        <v>328.38220000000001</v>
      </c>
      <c r="CM1330" s="9">
        <v>501.73849999999999</v>
      </c>
      <c r="CN1330" s="9">
        <v>854.90700000000004</v>
      </c>
      <c r="CO1330" s="9">
        <v>1103.33</v>
      </c>
      <c r="CP1330" s="9">
        <v>1695.798</v>
      </c>
      <c r="CQ1330" s="9">
        <v>1755.81</v>
      </c>
      <c r="CR1330" s="9">
        <v>2119.4960000000001</v>
      </c>
      <c r="CS1330" s="9">
        <v>2120.1819999999998</v>
      </c>
      <c r="CT1330" s="9">
        <v>1915.3710000000001</v>
      </c>
      <c r="CU1330" s="9">
        <v>1761.4960000000001</v>
      </c>
      <c r="CV1330" s="9">
        <v>1522.45</v>
      </c>
      <c r="CW1330" s="9">
        <v>1275.085</v>
      </c>
      <c r="CX1330" s="9">
        <v>1445.4770000000001</v>
      </c>
      <c r="CY1330" s="9">
        <v>1223.625</v>
      </c>
      <c r="CZ1330" s="9">
        <v>676.41060000000004</v>
      </c>
      <c r="DA1330" s="9">
        <v>658.08439999999996</v>
      </c>
      <c r="DB1330" s="9">
        <v>658.08439999999996</v>
      </c>
      <c r="DC1330" s="9">
        <v>1662.4780000000001</v>
      </c>
      <c r="DD1330" s="9">
        <v>33.350250000000003</v>
      </c>
      <c r="DE1330" s="9">
        <v>0</v>
      </c>
      <c r="DF1330" s="9">
        <v>0</v>
      </c>
      <c r="DG1330" s="9">
        <v>0</v>
      </c>
    </row>
    <row r="1331" spans="1:111" x14ac:dyDescent="0.25">
      <c r="A1331" s="9" t="s">
        <v>35</v>
      </c>
      <c r="B1331" s="9" t="s">
        <v>15</v>
      </c>
      <c r="C1331" s="9" t="s">
        <v>32</v>
      </c>
      <c r="D1331" s="9" t="s">
        <v>187</v>
      </c>
      <c r="E1331" s="9" t="s">
        <v>188</v>
      </c>
      <c r="F1331" s="9" t="s">
        <v>33</v>
      </c>
      <c r="G1331" s="9">
        <v>2017</v>
      </c>
      <c r="H1331" s="9">
        <v>8</v>
      </c>
      <c r="I1331" s="9">
        <v>1703.461</v>
      </c>
      <c r="J1331" s="9">
        <v>1609.883</v>
      </c>
      <c r="K1331" s="9">
        <v>1591.546</v>
      </c>
      <c r="L1331" s="9">
        <v>1594.6759999999999</v>
      </c>
      <c r="M1331" s="9">
        <v>1724.12</v>
      </c>
      <c r="N1331" s="9">
        <v>1944.933</v>
      </c>
      <c r="O1331" s="9">
        <v>2044.357</v>
      </c>
      <c r="P1331" s="9">
        <v>2268.8389999999999</v>
      </c>
      <c r="Q1331" s="9">
        <v>2489.326</v>
      </c>
      <c r="R1331" s="9">
        <v>2796.1010000000001</v>
      </c>
      <c r="S1331" s="9">
        <v>2965.6970000000001</v>
      </c>
      <c r="T1331" s="9">
        <v>3391.0929999999998</v>
      </c>
      <c r="U1331" s="9">
        <v>3552.6770000000001</v>
      </c>
      <c r="V1331" s="9">
        <v>2910.614</v>
      </c>
      <c r="W1331" s="9">
        <v>2988.0839999999998</v>
      </c>
      <c r="X1331" s="9">
        <v>3077.3409999999999</v>
      </c>
      <c r="Y1331" s="9">
        <v>3136.7420000000002</v>
      </c>
      <c r="Z1331" s="9">
        <v>3081.7359999999999</v>
      </c>
      <c r="AA1331" s="9">
        <v>3541.221</v>
      </c>
      <c r="AB1331" s="9">
        <v>3645.0619999999999</v>
      </c>
      <c r="AC1331" s="9">
        <v>3194.848</v>
      </c>
      <c r="AD1331" s="9">
        <v>2512.9360000000001</v>
      </c>
      <c r="AE1331" s="9">
        <v>2163.5520000000001</v>
      </c>
      <c r="AF1331" s="9">
        <v>2163.5520000000001</v>
      </c>
      <c r="AG1331" s="9">
        <v>2972.7829999999999</v>
      </c>
      <c r="AH1331" s="9">
        <v>1713.502</v>
      </c>
      <c r="AI1331" s="9">
        <v>1614.942</v>
      </c>
      <c r="AJ1331" s="9">
        <v>1606.838</v>
      </c>
      <c r="AK1331" s="9">
        <v>1615.9949999999999</v>
      </c>
      <c r="AL1331" s="9">
        <v>1667.442</v>
      </c>
      <c r="AM1331" s="9">
        <v>1924.905</v>
      </c>
      <c r="AN1331" s="9">
        <v>2000.269</v>
      </c>
      <c r="AO1331" s="9">
        <v>2261.2080000000001</v>
      </c>
      <c r="AP1331" s="9">
        <v>2487.0039999999999</v>
      </c>
      <c r="AQ1331" s="9">
        <v>2794.4850000000001</v>
      </c>
      <c r="AR1331" s="9">
        <v>3006.444</v>
      </c>
      <c r="AS1331" s="9">
        <v>3413.7020000000002</v>
      </c>
      <c r="AT1331" s="9">
        <v>3615.6860000000001</v>
      </c>
      <c r="AU1331" s="9">
        <v>3704.1880000000001</v>
      </c>
      <c r="AV1331" s="9">
        <v>3781.6590000000001</v>
      </c>
      <c r="AW1331" s="9">
        <v>3875.61</v>
      </c>
      <c r="AX1331" s="9">
        <v>3832.0709999999999</v>
      </c>
      <c r="AY1331" s="9">
        <v>3718.19</v>
      </c>
      <c r="AZ1331" s="9">
        <v>3639.2689999999998</v>
      </c>
      <c r="BA1331" s="9">
        <v>3644.7069999999999</v>
      </c>
      <c r="BB1331" s="9">
        <v>3236.3879999999999</v>
      </c>
      <c r="BC1331" s="9">
        <v>2557.366</v>
      </c>
      <c r="BD1331" s="9">
        <v>2204.163</v>
      </c>
      <c r="BE1331" s="9">
        <v>2204.163</v>
      </c>
      <c r="BF1331" s="9">
        <v>3735.3649999999998</v>
      </c>
      <c r="BG1331" s="9">
        <v>61.590409999999999</v>
      </c>
      <c r="BH1331" s="9">
        <v>60.145060000000001</v>
      </c>
      <c r="BI1331" s="9">
        <v>58.980780000000003</v>
      </c>
      <c r="BJ1331" s="9">
        <v>58.211559999999999</v>
      </c>
      <c r="BK1331" s="9">
        <v>57.571019999999997</v>
      </c>
      <c r="BL1331" s="9">
        <v>57.090580000000003</v>
      </c>
      <c r="BM1331" s="9">
        <v>56.968919999999997</v>
      </c>
      <c r="BN1331" s="9">
        <v>59.679310000000001</v>
      </c>
      <c r="BO1331" s="9">
        <v>64.034090000000006</v>
      </c>
      <c r="BP1331" s="9">
        <v>68.491810000000001</v>
      </c>
      <c r="BQ1331" s="9">
        <v>73.500500000000002</v>
      </c>
      <c r="BR1331" s="9">
        <v>78.505009999999999</v>
      </c>
      <c r="BS1331" s="9">
        <v>83.244150000000005</v>
      </c>
      <c r="BT1331" s="9">
        <v>86.775229999999993</v>
      </c>
      <c r="BU1331" s="9">
        <v>88.950869999999995</v>
      </c>
      <c r="BV1331" s="9">
        <v>89.298289999999994</v>
      </c>
      <c r="BW1331" s="9">
        <v>88.614310000000003</v>
      </c>
      <c r="BX1331" s="9">
        <v>87.196190000000001</v>
      </c>
      <c r="BY1331" s="9">
        <v>84.062839999999994</v>
      </c>
      <c r="BZ1331" s="9">
        <v>78.871660000000006</v>
      </c>
      <c r="CA1331" s="9">
        <v>72.87567</v>
      </c>
      <c r="CB1331" s="9">
        <v>68.782079999999993</v>
      </c>
      <c r="CC1331" s="9">
        <v>65.961569999999995</v>
      </c>
      <c r="CD1331" s="9">
        <v>63.8872</v>
      </c>
      <c r="CE1331" s="9">
        <v>1297.2650000000001</v>
      </c>
      <c r="CF1331" s="9">
        <v>1108.404</v>
      </c>
      <c r="CG1331" s="9">
        <v>1037.5329999999999</v>
      </c>
      <c r="CH1331" s="9">
        <v>779.33410000000003</v>
      </c>
      <c r="CI1331" s="9">
        <v>742.09780000000001</v>
      </c>
      <c r="CJ1331" s="9">
        <v>1142.0319999999999</v>
      </c>
      <c r="CK1331" s="9">
        <v>959.19659999999999</v>
      </c>
      <c r="CL1331" s="9">
        <v>1072.287</v>
      </c>
      <c r="CM1331" s="9">
        <v>1489.8009999999999</v>
      </c>
      <c r="CN1331" s="9">
        <v>2355.2750000000001</v>
      </c>
      <c r="CO1331" s="9">
        <v>2676.6669999999999</v>
      </c>
      <c r="CP1331" s="9">
        <v>3713.81</v>
      </c>
      <c r="CQ1331" s="9">
        <v>4058.0320000000002</v>
      </c>
      <c r="CR1331" s="9">
        <v>4730.5780000000004</v>
      </c>
      <c r="CS1331" s="9">
        <v>4593.9660000000003</v>
      </c>
      <c r="CT1331" s="9">
        <v>4306.0320000000002</v>
      </c>
      <c r="CU1331" s="9">
        <v>3856.944</v>
      </c>
      <c r="CV1331" s="9">
        <v>3325.2139999999999</v>
      </c>
      <c r="CW1331" s="9">
        <v>2990.663</v>
      </c>
      <c r="CX1331" s="9">
        <v>3260.12</v>
      </c>
      <c r="CY1331" s="9">
        <v>3460.5390000000002</v>
      </c>
      <c r="CZ1331" s="9">
        <v>1914.597</v>
      </c>
      <c r="DA1331" s="9">
        <v>1919.123</v>
      </c>
      <c r="DB1331" s="9">
        <v>1919.123</v>
      </c>
      <c r="DC1331" s="9">
        <v>3597.67</v>
      </c>
      <c r="DD1331" s="9">
        <v>33.350250000000003</v>
      </c>
      <c r="DE1331" s="9">
        <v>0</v>
      </c>
      <c r="DF1331" s="9">
        <v>0</v>
      </c>
      <c r="DG1331" s="9">
        <v>0</v>
      </c>
    </row>
    <row r="1332" spans="1:111" x14ac:dyDescent="0.25">
      <c r="A1332" s="9" t="s">
        <v>35</v>
      </c>
      <c r="B1332" s="9" t="s">
        <v>15</v>
      </c>
      <c r="C1332" s="9" t="s">
        <v>32</v>
      </c>
      <c r="D1332" s="9" t="s">
        <v>161</v>
      </c>
      <c r="E1332" s="9" t="s">
        <v>160</v>
      </c>
      <c r="F1332" s="9" t="s">
        <v>36</v>
      </c>
      <c r="G1332" s="9">
        <v>2017</v>
      </c>
      <c r="H1332" s="9">
        <v>5</v>
      </c>
      <c r="I1332" s="9">
        <v>1722.9690000000001</v>
      </c>
      <c r="J1332" s="9">
        <v>1595.87</v>
      </c>
      <c r="K1332" s="9">
        <v>1535.6959999999999</v>
      </c>
      <c r="L1332" s="9">
        <v>1510.9110000000001</v>
      </c>
      <c r="M1332" s="9">
        <v>1521.0250000000001</v>
      </c>
      <c r="N1332" s="9">
        <v>1600.63</v>
      </c>
      <c r="O1332" s="9">
        <v>1752.463</v>
      </c>
      <c r="P1332" s="9">
        <v>2100.9459999999999</v>
      </c>
      <c r="Q1332" s="9">
        <v>2513.5709999999999</v>
      </c>
      <c r="R1332" s="9">
        <v>2965.3679999999999</v>
      </c>
      <c r="S1332" s="9">
        <v>3250.098</v>
      </c>
      <c r="T1332" s="9">
        <v>3831.4389999999999</v>
      </c>
      <c r="U1332" s="9">
        <v>3939.8649999999998</v>
      </c>
      <c r="V1332" s="9">
        <v>3004.81</v>
      </c>
      <c r="W1332" s="9">
        <v>3034.1660000000002</v>
      </c>
      <c r="X1332" s="9">
        <v>3149.5810000000001</v>
      </c>
      <c r="Y1332" s="9">
        <v>3227.8890000000001</v>
      </c>
      <c r="Z1332" s="9">
        <v>3079.1129999999998</v>
      </c>
      <c r="AA1332" s="9">
        <v>3697.9679999999998</v>
      </c>
      <c r="AB1332" s="9">
        <v>3848.9549999999999</v>
      </c>
      <c r="AC1332" s="9">
        <v>3377.12</v>
      </c>
      <c r="AD1332" s="9">
        <v>2609.0219999999999</v>
      </c>
      <c r="AE1332" s="9">
        <v>2262.4839999999999</v>
      </c>
      <c r="AF1332" s="9">
        <v>2214.8910000000001</v>
      </c>
      <c r="AG1332" s="9">
        <v>3091.203</v>
      </c>
      <c r="AH1332" s="9">
        <v>1689.9090000000001</v>
      </c>
      <c r="AI1332" s="9">
        <v>1553.67</v>
      </c>
      <c r="AJ1332" s="9">
        <v>1507.1489999999999</v>
      </c>
      <c r="AK1332" s="9">
        <v>1505.752</v>
      </c>
      <c r="AL1332" s="9">
        <v>1510.07</v>
      </c>
      <c r="AM1332" s="9">
        <v>1622.7750000000001</v>
      </c>
      <c r="AN1332" s="9">
        <v>1778.367</v>
      </c>
      <c r="AO1332" s="9">
        <v>2102.9690000000001</v>
      </c>
      <c r="AP1332" s="9">
        <v>2477.0250000000001</v>
      </c>
      <c r="AQ1332" s="9">
        <v>2895.4180000000001</v>
      </c>
      <c r="AR1332" s="9">
        <v>3230.7260000000001</v>
      </c>
      <c r="AS1332" s="9">
        <v>3767.0059999999999</v>
      </c>
      <c r="AT1332" s="9">
        <v>3933.31</v>
      </c>
      <c r="AU1332" s="9">
        <v>3940.28</v>
      </c>
      <c r="AV1332" s="9">
        <v>3969.6370000000002</v>
      </c>
      <c r="AW1332" s="9">
        <v>4052.011</v>
      </c>
      <c r="AX1332" s="9">
        <v>4064.2060000000001</v>
      </c>
      <c r="AY1332" s="9">
        <v>3839.4760000000001</v>
      </c>
      <c r="AZ1332" s="9">
        <v>3729.8910000000001</v>
      </c>
      <c r="BA1332" s="9">
        <v>3768.7550000000001</v>
      </c>
      <c r="BB1332" s="9">
        <v>3307.07</v>
      </c>
      <c r="BC1332" s="9">
        <v>2600.183</v>
      </c>
      <c r="BD1332" s="9">
        <v>2226.9270000000001</v>
      </c>
      <c r="BE1332" s="9">
        <v>2179.3330000000001</v>
      </c>
      <c r="BF1332" s="9">
        <v>3971.6350000000002</v>
      </c>
      <c r="BG1332" s="9">
        <v>70.717910000000003</v>
      </c>
      <c r="BH1332" s="9">
        <v>69.516710000000003</v>
      </c>
      <c r="BI1332" s="9">
        <v>67.767380000000003</v>
      </c>
      <c r="BJ1332" s="9">
        <v>66.548789999999997</v>
      </c>
      <c r="BK1332" s="9">
        <v>65.673789999999997</v>
      </c>
      <c r="BL1332" s="9">
        <v>65.080209999999994</v>
      </c>
      <c r="BM1332" s="9">
        <v>65.001339999999999</v>
      </c>
      <c r="BN1332" s="9">
        <v>70.844250000000002</v>
      </c>
      <c r="BO1332" s="9">
        <v>76.640379999999993</v>
      </c>
      <c r="BP1332" s="9">
        <v>81.312169999999995</v>
      </c>
      <c r="BQ1332" s="9">
        <v>86.375659999999996</v>
      </c>
      <c r="BR1332" s="9">
        <v>91.002009999999999</v>
      </c>
      <c r="BS1332" s="9">
        <v>94.314840000000004</v>
      </c>
      <c r="BT1332" s="9">
        <v>96.219920000000002</v>
      </c>
      <c r="BU1332" s="9">
        <v>96.563509999999994</v>
      </c>
      <c r="BV1332" s="9">
        <v>96.297460000000001</v>
      </c>
      <c r="BW1332" s="9">
        <v>92.031419999999997</v>
      </c>
      <c r="BX1332" s="9">
        <v>89.265379999999993</v>
      </c>
      <c r="BY1332" s="9">
        <v>85.50067</v>
      </c>
      <c r="BZ1332" s="9">
        <v>81.703209999999999</v>
      </c>
      <c r="CA1332" s="9">
        <v>76.921790000000001</v>
      </c>
      <c r="CB1332" s="9">
        <v>73.453879999999998</v>
      </c>
      <c r="CC1332" s="9">
        <v>70.87567</v>
      </c>
      <c r="CD1332" s="9">
        <v>68.265379999999993</v>
      </c>
      <c r="CE1332" s="9">
        <v>1372.242</v>
      </c>
      <c r="CF1332" s="9">
        <v>596.39449999999999</v>
      </c>
      <c r="CG1332" s="9">
        <v>522.2242</v>
      </c>
      <c r="CH1332" s="9">
        <v>384.81979999999999</v>
      </c>
      <c r="CI1332" s="9">
        <v>338.40039999999999</v>
      </c>
      <c r="CJ1332" s="9">
        <v>499.49130000000002</v>
      </c>
      <c r="CK1332" s="9">
        <v>430.44310000000002</v>
      </c>
      <c r="CL1332" s="9">
        <v>621.56209999999999</v>
      </c>
      <c r="CM1332" s="9">
        <v>877.7867</v>
      </c>
      <c r="CN1332" s="9">
        <v>1555.9659999999999</v>
      </c>
      <c r="CO1332" s="9">
        <v>1657.145</v>
      </c>
      <c r="CP1332" s="9">
        <v>2299.902</v>
      </c>
      <c r="CQ1332" s="9">
        <v>2464.0369999999998</v>
      </c>
      <c r="CR1332" s="9">
        <v>2827.4189999999999</v>
      </c>
      <c r="CS1332" s="9">
        <v>2814.3960000000002</v>
      </c>
      <c r="CT1332" s="9">
        <v>2673.5650000000001</v>
      </c>
      <c r="CU1332" s="9">
        <v>2500.029</v>
      </c>
      <c r="CV1332" s="9">
        <v>2086.0549999999998</v>
      </c>
      <c r="CW1332" s="9">
        <v>1831.693</v>
      </c>
      <c r="CX1332" s="9">
        <v>2052.9380000000001</v>
      </c>
      <c r="CY1332" s="9">
        <v>1889.277</v>
      </c>
      <c r="CZ1332" s="9">
        <v>1189.163</v>
      </c>
      <c r="DA1332" s="9">
        <v>1254.4159999999999</v>
      </c>
      <c r="DB1332" s="9">
        <v>1094.7909999999999</v>
      </c>
      <c r="DC1332" s="9">
        <v>2179.6669999999999</v>
      </c>
      <c r="DD1332" s="9">
        <v>33.350250000000003</v>
      </c>
      <c r="DE1332" s="9">
        <v>0</v>
      </c>
      <c r="DF1332" s="9">
        <v>0</v>
      </c>
      <c r="DG1332" s="9">
        <v>0</v>
      </c>
    </row>
    <row r="1333" spans="1:111" x14ac:dyDescent="0.25">
      <c r="A1333" s="9" t="s">
        <v>35</v>
      </c>
      <c r="B1333" s="9" t="s">
        <v>15</v>
      </c>
      <c r="C1333" s="9" t="s">
        <v>32</v>
      </c>
      <c r="D1333" s="9" t="s">
        <v>161</v>
      </c>
      <c r="E1333" s="9" t="s">
        <v>160</v>
      </c>
      <c r="F1333" s="9" t="s">
        <v>36</v>
      </c>
      <c r="G1333" s="9">
        <v>2017</v>
      </c>
      <c r="H1333" s="9">
        <v>6</v>
      </c>
      <c r="I1333" s="9">
        <v>1710.2280000000001</v>
      </c>
      <c r="J1333" s="9">
        <v>1640.364</v>
      </c>
      <c r="K1333" s="9">
        <v>1612.0440000000001</v>
      </c>
      <c r="L1333" s="9">
        <v>1629.0329999999999</v>
      </c>
      <c r="M1333" s="9">
        <v>1631.425</v>
      </c>
      <c r="N1333" s="9">
        <v>1741.5129999999999</v>
      </c>
      <c r="O1333" s="9">
        <v>1927.2439999999999</v>
      </c>
      <c r="P1333" s="9">
        <v>2303.5929999999998</v>
      </c>
      <c r="Q1333" s="9">
        <v>2716.201</v>
      </c>
      <c r="R1333" s="9">
        <v>3278.614</v>
      </c>
      <c r="S1333" s="9">
        <v>3639.8040000000001</v>
      </c>
      <c r="T1333" s="9">
        <v>4189.5879999999997</v>
      </c>
      <c r="U1333" s="9">
        <v>4347.692</v>
      </c>
      <c r="V1333" s="9">
        <v>3509.0520000000001</v>
      </c>
      <c r="W1333" s="9">
        <v>3563.9380000000001</v>
      </c>
      <c r="X1333" s="9">
        <v>3660.0079999999998</v>
      </c>
      <c r="Y1333" s="9">
        <v>3688.1109999999999</v>
      </c>
      <c r="Z1333" s="9">
        <v>3594.4209999999998</v>
      </c>
      <c r="AA1333" s="9">
        <v>4203.6970000000001</v>
      </c>
      <c r="AB1333" s="9">
        <v>4092.895</v>
      </c>
      <c r="AC1333" s="9">
        <v>3543.3809999999999</v>
      </c>
      <c r="AD1333" s="9">
        <v>2887.5410000000002</v>
      </c>
      <c r="AE1333" s="9">
        <v>2617.873</v>
      </c>
      <c r="AF1333" s="9">
        <v>2524.1170000000002</v>
      </c>
      <c r="AG1333" s="9">
        <v>3548.0569999999998</v>
      </c>
      <c r="AH1333" s="9">
        <v>1687.828</v>
      </c>
      <c r="AI1333" s="9">
        <v>1626.7840000000001</v>
      </c>
      <c r="AJ1333" s="9">
        <v>1625.1379999999999</v>
      </c>
      <c r="AK1333" s="9">
        <v>1645.4739999999999</v>
      </c>
      <c r="AL1333" s="9">
        <v>1630.905</v>
      </c>
      <c r="AM1333" s="9">
        <v>1721.587</v>
      </c>
      <c r="AN1333" s="9">
        <v>1924.347</v>
      </c>
      <c r="AO1333" s="9">
        <v>2300.9070000000002</v>
      </c>
      <c r="AP1333" s="9">
        <v>2722.3449999999998</v>
      </c>
      <c r="AQ1333" s="9">
        <v>3247.9810000000002</v>
      </c>
      <c r="AR1333" s="9">
        <v>3630.1210000000001</v>
      </c>
      <c r="AS1333" s="9">
        <v>4185.9009999999998</v>
      </c>
      <c r="AT1333" s="9">
        <v>4370.8410000000003</v>
      </c>
      <c r="AU1333" s="9">
        <v>4365.3389999999999</v>
      </c>
      <c r="AV1333" s="9">
        <v>4420.2240000000002</v>
      </c>
      <c r="AW1333" s="9">
        <v>4502.7169999999996</v>
      </c>
      <c r="AX1333" s="9">
        <v>4481.7079999999996</v>
      </c>
      <c r="AY1333" s="9">
        <v>4319.8879999999999</v>
      </c>
      <c r="AZ1333" s="9">
        <v>4195.6139999999996</v>
      </c>
      <c r="BA1333" s="9">
        <v>4013.9609999999998</v>
      </c>
      <c r="BB1333" s="9">
        <v>3531.9430000000002</v>
      </c>
      <c r="BC1333" s="9">
        <v>2908.9720000000002</v>
      </c>
      <c r="BD1333" s="9">
        <v>2614.509</v>
      </c>
      <c r="BE1333" s="9">
        <v>2520.7530000000002</v>
      </c>
      <c r="BF1333" s="9">
        <v>4373.4269999999997</v>
      </c>
      <c r="BG1333" s="9">
        <v>71.284090000000006</v>
      </c>
      <c r="BH1333" s="9">
        <v>69.486630000000005</v>
      </c>
      <c r="BI1333" s="9">
        <v>67.9238</v>
      </c>
      <c r="BJ1333" s="9">
        <v>66.126999999999995</v>
      </c>
      <c r="BK1333" s="9">
        <v>64.595590000000001</v>
      </c>
      <c r="BL1333" s="9">
        <v>63.40842</v>
      </c>
      <c r="BM1333" s="9">
        <v>63.876330000000003</v>
      </c>
      <c r="BN1333" s="9">
        <v>69.984620000000007</v>
      </c>
      <c r="BO1333" s="9">
        <v>76.32687</v>
      </c>
      <c r="BP1333" s="9">
        <v>82.717920000000007</v>
      </c>
      <c r="BQ1333" s="9">
        <v>87.937839999999994</v>
      </c>
      <c r="BR1333" s="9">
        <v>92.610299999999995</v>
      </c>
      <c r="BS1333" s="9">
        <v>96.579549999999998</v>
      </c>
      <c r="BT1333" s="9">
        <v>99.141710000000003</v>
      </c>
      <c r="BU1333" s="9">
        <v>100.8603</v>
      </c>
      <c r="BV1333" s="9">
        <v>102.1878</v>
      </c>
      <c r="BW1333" s="9">
        <v>101.4064</v>
      </c>
      <c r="BX1333" s="9">
        <v>99.766710000000003</v>
      </c>
      <c r="BY1333" s="9">
        <v>96.705209999999994</v>
      </c>
      <c r="BZ1333" s="9">
        <v>92.346249999999998</v>
      </c>
      <c r="CA1333" s="9">
        <v>87.066180000000003</v>
      </c>
      <c r="CB1333" s="9">
        <v>81.955889999999997</v>
      </c>
      <c r="CC1333" s="9">
        <v>77.814170000000004</v>
      </c>
      <c r="CD1333" s="9">
        <v>74.501339999999999</v>
      </c>
      <c r="CE1333" s="9">
        <v>5129.6450000000004</v>
      </c>
      <c r="CF1333" s="9">
        <v>2140.3890000000001</v>
      </c>
      <c r="CG1333" s="9">
        <v>1190.9929999999999</v>
      </c>
      <c r="CH1333" s="9">
        <v>616.5335</v>
      </c>
      <c r="CI1333" s="9">
        <v>580.09820000000002</v>
      </c>
      <c r="CJ1333" s="9">
        <v>954.50869999999998</v>
      </c>
      <c r="CK1333" s="9">
        <v>691.60569999999996</v>
      </c>
      <c r="CL1333" s="9">
        <v>687.2242</v>
      </c>
      <c r="CM1333" s="9">
        <v>1153.6990000000001</v>
      </c>
      <c r="CN1333" s="9">
        <v>1774.9079999999999</v>
      </c>
      <c r="CO1333" s="9">
        <v>2044.105</v>
      </c>
      <c r="CP1333" s="9">
        <v>2882.42</v>
      </c>
      <c r="CQ1333" s="9">
        <v>3111.9270000000001</v>
      </c>
      <c r="CR1333" s="9">
        <v>3721.8029999999999</v>
      </c>
      <c r="CS1333" s="9">
        <v>3662.37</v>
      </c>
      <c r="CT1333" s="9">
        <v>3490.43</v>
      </c>
      <c r="CU1333" s="9">
        <v>3200.6</v>
      </c>
      <c r="CV1333" s="9">
        <v>2904.6019999999999</v>
      </c>
      <c r="CW1333" s="9">
        <v>2739.1860000000001</v>
      </c>
      <c r="CX1333" s="9">
        <v>4212.12</v>
      </c>
      <c r="CY1333" s="9">
        <v>5743.8370000000004</v>
      </c>
      <c r="CZ1333" s="9">
        <v>3241.7620000000002</v>
      </c>
      <c r="DA1333" s="9">
        <v>4420.183</v>
      </c>
      <c r="DB1333" s="9">
        <v>2484.5500000000002</v>
      </c>
      <c r="DC1333" s="9">
        <v>2996.2829999999999</v>
      </c>
      <c r="DD1333" s="9">
        <v>33.350250000000003</v>
      </c>
      <c r="DE1333" s="9">
        <v>0</v>
      </c>
      <c r="DF1333" s="9">
        <v>0</v>
      </c>
      <c r="DG1333" s="9">
        <v>0</v>
      </c>
    </row>
    <row r="1334" spans="1:111" x14ac:dyDescent="0.25">
      <c r="A1334" s="9" t="s">
        <v>35</v>
      </c>
      <c r="B1334" s="9" t="s">
        <v>15</v>
      </c>
      <c r="C1334" s="9" t="s">
        <v>32</v>
      </c>
      <c r="D1334" s="9" t="s">
        <v>161</v>
      </c>
      <c r="E1334" s="9" t="s">
        <v>160</v>
      </c>
      <c r="F1334" s="9" t="s">
        <v>36</v>
      </c>
      <c r="G1334" s="9">
        <v>2017</v>
      </c>
      <c r="H1334" s="9">
        <v>7</v>
      </c>
      <c r="I1334" s="9">
        <v>1739.1969999999999</v>
      </c>
      <c r="J1334" s="9">
        <v>1586.675</v>
      </c>
      <c r="K1334" s="9">
        <v>1551.5329999999999</v>
      </c>
      <c r="L1334" s="9">
        <v>1561.8679999999999</v>
      </c>
      <c r="M1334" s="9">
        <v>1677.251</v>
      </c>
      <c r="N1334" s="9">
        <v>1830.4359999999999</v>
      </c>
      <c r="O1334" s="9">
        <v>2015.325</v>
      </c>
      <c r="P1334" s="9">
        <v>2331.194</v>
      </c>
      <c r="Q1334" s="9">
        <v>2625.453</v>
      </c>
      <c r="R1334" s="9">
        <v>3107.8780000000002</v>
      </c>
      <c r="S1334" s="9">
        <v>3484.2159999999999</v>
      </c>
      <c r="T1334" s="9">
        <v>4058.6060000000002</v>
      </c>
      <c r="U1334" s="9">
        <v>4182.6719999999996</v>
      </c>
      <c r="V1334" s="9">
        <v>3367.2710000000002</v>
      </c>
      <c r="W1334" s="9">
        <v>3445.9690000000001</v>
      </c>
      <c r="X1334" s="9">
        <v>3569.76</v>
      </c>
      <c r="Y1334" s="9">
        <v>3574.5729999999999</v>
      </c>
      <c r="Z1334" s="9">
        <v>3461.7579999999998</v>
      </c>
      <c r="AA1334" s="9">
        <v>4123.357</v>
      </c>
      <c r="AB1334" s="9">
        <v>4103.3760000000002</v>
      </c>
      <c r="AC1334" s="9">
        <v>3514.1219999999998</v>
      </c>
      <c r="AD1334" s="9">
        <v>2721.4029999999998</v>
      </c>
      <c r="AE1334" s="9">
        <v>2254.0410000000002</v>
      </c>
      <c r="AF1334" s="9">
        <v>2191.511</v>
      </c>
      <c r="AG1334" s="9">
        <v>3430.18</v>
      </c>
      <c r="AH1334" s="9">
        <v>1795.066</v>
      </c>
      <c r="AI1334" s="9">
        <v>1661.556</v>
      </c>
      <c r="AJ1334" s="9">
        <v>1630.6669999999999</v>
      </c>
      <c r="AK1334" s="9">
        <v>1647.627</v>
      </c>
      <c r="AL1334" s="9">
        <v>1686.3019999999999</v>
      </c>
      <c r="AM1334" s="9">
        <v>1819.7529999999999</v>
      </c>
      <c r="AN1334" s="9">
        <v>1973.9770000000001</v>
      </c>
      <c r="AO1334" s="9">
        <v>2324.8249999999998</v>
      </c>
      <c r="AP1334" s="9">
        <v>2670.7109999999998</v>
      </c>
      <c r="AQ1334" s="9">
        <v>3181.41</v>
      </c>
      <c r="AR1334" s="9">
        <v>3508.9340000000002</v>
      </c>
      <c r="AS1334" s="9">
        <v>4042.6390000000001</v>
      </c>
      <c r="AT1334" s="9">
        <v>4248.3590000000004</v>
      </c>
      <c r="AU1334" s="9">
        <v>4249.6940000000004</v>
      </c>
      <c r="AV1334" s="9">
        <v>4328.3919999999998</v>
      </c>
      <c r="AW1334" s="9">
        <v>4391.8729999999996</v>
      </c>
      <c r="AX1334" s="9">
        <v>4319.9089999999997</v>
      </c>
      <c r="AY1334" s="9">
        <v>4147.9679999999998</v>
      </c>
      <c r="AZ1334" s="9">
        <v>4027.817</v>
      </c>
      <c r="BA1334" s="9">
        <v>3885.4119999999998</v>
      </c>
      <c r="BB1334" s="9">
        <v>3452.23</v>
      </c>
      <c r="BC1334" s="9">
        <v>2753.1239999999998</v>
      </c>
      <c r="BD1334" s="9">
        <v>2369.4760000000001</v>
      </c>
      <c r="BE1334" s="9">
        <v>2306.9450000000002</v>
      </c>
      <c r="BF1334" s="9">
        <v>4249.5529999999999</v>
      </c>
      <c r="BG1334" s="9">
        <v>66.74933</v>
      </c>
      <c r="BH1334" s="9">
        <v>65.24933</v>
      </c>
      <c r="BI1334" s="9">
        <v>64.75</v>
      </c>
      <c r="BJ1334" s="9">
        <v>63.968580000000003</v>
      </c>
      <c r="BK1334" s="9">
        <v>62.983960000000003</v>
      </c>
      <c r="BL1334" s="9">
        <v>62.39038</v>
      </c>
      <c r="BM1334" s="9">
        <v>62.483960000000003</v>
      </c>
      <c r="BN1334" s="9">
        <v>66.12433</v>
      </c>
      <c r="BO1334" s="9">
        <v>71.453199999999995</v>
      </c>
      <c r="BP1334" s="9">
        <v>77.687160000000006</v>
      </c>
      <c r="BQ1334" s="9">
        <v>83.563500000000005</v>
      </c>
      <c r="BR1334" s="9">
        <v>89.42313</v>
      </c>
      <c r="BS1334" s="9">
        <v>94.735969999999995</v>
      </c>
      <c r="BT1334" s="9">
        <v>98.158429999999996</v>
      </c>
      <c r="BU1334" s="9">
        <v>99.954549999999998</v>
      </c>
      <c r="BV1334" s="9">
        <v>98.782079999999993</v>
      </c>
      <c r="BW1334" s="9">
        <v>97.764030000000005</v>
      </c>
      <c r="BX1334" s="9">
        <v>95.934489999999997</v>
      </c>
      <c r="BY1334" s="9">
        <v>91.370990000000006</v>
      </c>
      <c r="BZ1334" s="9">
        <v>86.292779999999993</v>
      </c>
      <c r="CA1334" s="9">
        <v>79.935829999999996</v>
      </c>
      <c r="CB1334" s="9">
        <v>74.498660000000001</v>
      </c>
      <c r="CC1334" s="9">
        <v>70.685829999999996</v>
      </c>
      <c r="CD1334" s="9">
        <v>68.123000000000005</v>
      </c>
      <c r="CE1334" s="9">
        <v>1616.9770000000001</v>
      </c>
      <c r="CF1334" s="9">
        <v>1330.364</v>
      </c>
      <c r="CG1334" s="9">
        <v>1212.242</v>
      </c>
      <c r="CH1334" s="9">
        <v>909.88239999999996</v>
      </c>
      <c r="CI1334" s="9">
        <v>861.49940000000004</v>
      </c>
      <c r="CJ1334" s="9">
        <v>1383.48</v>
      </c>
      <c r="CK1334" s="9">
        <v>1146.675</v>
      </c>
      <c r="CL1334" s="9">
        <v>1295.0229999999999</v>
      </c>
      <c r="CM1334" s="9">
        <v>1979.1659999999999</v>
      </c>
      <c r="CN1334" s="9">
        <v>3202.3670000000002</v>
      </c>
      <c r="CO1334" s="9">
        <v>3660.404</v>
      </c>
      <c r="CP1334" s="9">
        <v>5329.4390000000003</v>
      </c>
      <c r="CQ1334" s="9">
        <v>5772.241</v>
      </c>
      <c r="CR1334" s="9">
        <v>6848.0969999999998</v>
      </c>
      <c r="CS1334" s="9">
        <v>6669.7280000000001</v>
      </c>
      <c r="CT1334" s="9">
        <v>6392.23</v>
      </c>
      <c r="CU1334" s="9">
        <v>5715.97</v>
      </c>
      <c r="CV1334" s="9">
        <v>4852.6909999999998</v>
      </c>
      <c r="CW1334" s="9">
        <v>4264.0320000000002</v>
      </c>
      <c r="CX1334" s="9">
        <v>4983.4769999999999</v>
      </c>
      <c r="CY1334" s="9">
        <v>5019.1469999999999</v>
      </c>
      <c r="CZ1334" s="9">
        <v>2554.9450000000002</v>
      </c>
      <c r="DA1334" s="9">
        <v>3255.011</v>
      </c>
      <c r="DB1334" s="9">
        <v>2351.1179999999999</v>
      </c>
      <c r="DC1334" s="9">
        <v>5182.1059999999998</v>
      </c>
      <c r="DD1334" s="9">
        <v>33.350250000000003</v>
      </c>
      <c r="DE1334" s="9">
        <v>0</v>
      </c>
      <c r="DF1334" s="9">
        <v>0</v>
      </c>
      <c r="DG1334" s="9">
        <v>0</v>
      </c>
    </row>
    <row r="1335" spans="1:111" x14ac:dyDescent="0.25">
      <c r="A1335" s="9" t="s">
        <v>35</v>
      </c>
      <c r="B1335" s="9" t="s">
        <v>15</v>
      </c>
      <c r="C1335" s="9" t="s">
        <v>32</v>
      </c>
      <c r="D1335" s="9" t="s">
        <v>161</v>
      </c>
      <c r="E1335" s="9" t="s">
        <v>160</v>
      </c>
      <c r="F1335" s="9" t="s">
        <v>36</v>
      </c>
      <c r="G1335" s="9">
        <v>2017</v>
      </c>
      <c r="H1335" s="9">
        <v>8</v>
      </c>
      <c r="I1335" s="9">
        <v>1717.117</v>
      </c>
      <c r="J1335" s="9">
        <v>1611.5930000000001</v>
      </c>
      <c r="K1335" s="9">
        <v>1590.153</v>
      </c>
      <c r="L1335" s="9">
        <v>1584.4469999999999</v>
      </c>
      <c r="M1335" s="9">
        <v>1700.1569999999999</v>
      </c>
      <c r="N1335" s="9">
        <v>1911.3489999999999</v>
      </c>
      <c r="O1335" s="9">
        <v>2015.1420000000001</v>
      </c>
      <c r="P1335" s="9">
        <v>2282.7510000000002</v>
      </c>
      <c r="Q1335" s="9">
        <v>2552.8969999999999</v>
      </c>
      <c r="R1335" s="9">
        <v>3010.0729999999999</v>
      </c>
      <c r="S1335" s="9">
        <v>3273.8139999999999</v>
      </c>
      <c r="T1335" s="9">
        <v>3792.116</v>
      </c>
      <c r="U1335" s="9">
        <v>3984.53</v>
      </c>
      <c r="V1335" s="9">
        <v>3327.9830000000002</v>
      </c>
      <c r="W1335" s="9">
        <v>3411.9209999999998</v>
      </c>
      <c r="X1335" s="9">
        <v>3481.2130000000002</v>
      </c>
      <c r="Y1335" s="9">
        <v>3524.712</v>
      </c>
      <c r="Z1335" s="9">
        <v>3417.3220000000001</v>
      </c>
      <c r="AA1335" s="9">
        <v>3852.3</v>
      </c>
      <c r="AB1335" s="9">
        <v>3890</v>
      </c>
      <c r="AC1335" s="9">
        <v>3386.1759999999999</v>
      </c>
      <c r="AD1335" s="9">
        <v>2673.0050000000001</v>
      </c>
      <c r="AE1335" s="9">
        <v>2285.3739999999998</v>
      </c>
      <c r="AF1335" s="9">
        <v>2246.37</v>
      </c>
      <c r="AG1335" s="9">
        <v>3375.7649999999999</v>
      </c>
      <c r="AH1335" s="9">
        <v>1727.1579999999999</v>
      </c>
      <c r="AI1335" s="9">
        <v>1616.652</v>
      </c>
      <c r="AJ1335" s="9">
        <v>1605.4449999999999</v>
      </c>
      <c r="AK1335" s="9">
        <v>1605.7660000000001</v>
      </c>
      <c r="AL1335" s="9">
        <v>1643.4780000000001</v>
      </c>
      <c r="AM1335" s="9">
        <v>1891.3219999999999</v>
      </c>
      <c r="AN1335" s="9">
        <v>1971.0540000000001</v>
      </c>
      <c r="AO1335" s="9">
        <v>2275.1190000000001</v>
      </c>
      <c r="AP1335" s="9">
        <v>2550.5749999999998</v>
      </c>
      <c r="AQ1335" s="9">
        <v>3008.4569999999999</v>
      </c>
      <c r="AR1335" s="9">
        <v>3314.5619999999999</v>
      </c>
      <c r="AS1335" s="9">
        <v>3814.7249999999999</v>
      </c>
      <c r="AT1335" s="9">
        <v>4047.5390000000002</v>
      </c>
      <c r="AU1335" s="9">
        <v>4121.5569999999998</v>
      </c>
      <c r="AV1335" s="9">
        <v>4205.4960000000001</v>
      </c>
      <c r="AW1335" s="9">
        <v>4279.482</v>
      </c>
      <c r="AX1335" s="9">
        <v>4220.0410000000002</v>
      </c>
      <c r="AY1335" s="9">
        <v>4053.7759999999998</v>
      </c>
      <c r="AZ1335" s="9">
        <v>3950.348</v>
      </c>
      <c r="BA1335" s="9">
        <v>3889.645</v>
      </c>
      <c r="BB1335" s="9">
        <v>3427.7150000000001</v>
      </c>
      <c r="BC1335" s="9">
        <v>2717.4360000000001</v>
      </c>
      <c r="BD1335" s="9">
        <v>2325.9859999999999</v>
      </c>
      <c r="BE1335" s="9">
        <v>2286.9810000000002</v>
      </c>
      <c r="BF1335" s="9">
        <v>4138.3469999999998</v>
      </c>
      <c r="BG1335" s="9">
        <v>67.342250000000007</v>
      </c>
      <c r="BH1335" s="9">
        <v>67.140379999999993</v>
      </c>
      <c r="BI1335" s="9">
        <v>65.671790000000001</v>
      </c>
      <c r="BJ1335" s="9">
        <v>64.422460000000001</v>
      </c>
      <c r="BK1335" s="9">
        <v>63.469250000000002</v>
      </c>
      <c r="BL1335" s="9">
        <v>62.531419999999997</v>
      </c>
      <c r="BM1335" s="9">
        <v>61.969250000000002</v>
      </c>
      <c r="BN1335" s="9">
        <v>64.718580000000003</v>
      </c>
      <c r="BO1335" s="9">
        <v>70.530749999999998</v>
      </c>
      <c r="BP1335" s="9">
        <v>75.703209999999999</v>
      </c>
      <c r="BQ1335" s="9">
        <v>81.985299999999995</v>
      </c>
      <c r="BR1335" s="9">
        <v>86.721260000000001</v>
      </c>
      <c r="BS1335" s="9">
        <v>92.018050000000002</v>
      </c>
      <c r="BT1335" s="9">
        <v>96.392380000000003</v>
      </c>
      <c r="BU1335" s="9">
        <v>97.921790000000001</v>
      </c>
      <c r="BV1335" s="9">
        <v>97.25</v>
      </c>
      <c r="BW1335" s="9">
        <v>96.028739999999999</v>
      </c>
      <c r="BX1335" s="9">
        <v>93.965239999999994</v>
      </c>
      <c r="BY1335" s="9">
        <v>88.965239999999994</v>
      </c>
      <c r="BZ1335" s="9">
        <v>83.902410000000003</v>
      </c>
      <c r="CA1335" s="9">
        <v>77.199200000000005</v>
      </c>
      <c r="CB1335" s="9">
        <v>71.981279999999998</v>
      </c>
      <c r="CC1335" s="9">
        <v>68.029409999999999</v>
      </c>
      <c r="CD1335" s="9">
        <v>65.467250000000007</v>
      </c>
      <c r="CE1335" s="9">
        <v>1405.6130000000001</v>
      </c>
      <c r="CF1335" s="9">
        <v>1199.079</v>
      </c>
      <c r="CG1335" s="9">
        <v>1119.2919999999999</v>
      </c>
      <c r="CH1335" s="9">
        <v>841.4674</v>
      </c>
      <c r="CI1335" s="9">
        <v>798.85469999999998</v>
      </c>
      <c r="CJ1335" s="9">
        <v>1227.819</v>
      </c>
      <c r="CK1335" s="9">
        <v>1035.942</v>
      </c>
      <c r="CL1335" s="9">
        <v>1167.8399999999999</v>
      </c>
      <c r="CM1335" s="9">
        <v>1623.239</v>
      </c>
      <c r="CN1335" s="9">
        <v>2575.761</v>
      </c>
      <c r="CO1335" s="9">
        <v>2900.1509999999998</v>
      </c>
      <c r="CP1335" s="9">
        <v>3976.55</v>
      </c>
      <c r="CQ1335" s="9">
        <v>4351.1210000000001</v>
      </c>
      <c r="CR1335" s="9">
        <v>5153.9650000000001</v>
      </c>
      <c r="CS1335" s="9">
        <v>4895.7280000000001</v>
      </c>
      <c r="CT1335" s="9">
        <v>4644.9189999999999</v>
      </c>
      <c r="CU1335" s="9">
        <v>4144.54</v>
      </c>
      <c r="CV1335" s="9">
        <v>3586.9720000000002</v>
      </c>
      <c r="CW1335" s="9">
        <v>3237.3440000000001</v>
      </c>
      <c r="CX1335" s="9">
        <v>3654.2460000000001</v>
      </c>
      <c r="CY1335" s="9">
        <v>3889.076</v>
      </c>
      <c r="CZ1335" s="9">
        <v>2201.877</v>
      </c>
      <c r="DA1335" s="9">
        <v>2175.4160000000002</v>
      </c>
      <c r="DB1335" s="9">
        <v>2086.7379999999998</v>
      </c>
      <c r="DC1335" s="9">
        <v>3828.6840000000002</v>
      </c>
      <c r="DD1335" s="9">
        <v>33.350250000000003</v>
      </c>
      <c r="DE1335" s="9">
        <v>0</v>
      </c>
      <c r="DF1335" s="9">
        <v>0</v>
      </c>
      <c r="DG1335" s="9">
        <v>0</v>
      </c>
    </row>
    <row r="1336" spans="1:111" x14ac:dyDescent="0.25">
      <c r="A1336" s="9" t="s">
        <v>35</v>
      </c>
      <c r="B1336" s="9" t="s">
        <v>15</v>
      </c>
      <c r="C1336" s="9" t="s">
        <v>32</v>
      </c>
      <c r="D1336" s="9" t="s">
        <v>161</v>
      </c>
      <c r="E1336" s="9" t="s">
        <v>160</v>
      </c>
      <c r="F1336" s="9" t="s">
        <v>36</v>
      </c>
      <c r="G1336" s="9">
        <v>2017</v>
      </c>
      <c r="H1336" s="9">
        <v>9</v>
      </c>
      <c r="I1336" s="9">
        <v>1945.623</v>
      </c>
      <c r="J1336" s="9">
        <v>1845.742</v>
      </c>
      <c r="K1336" s="9">
        <v>1779.95</v>
      </c>
      <c r="L1336" s="9">
        <v>1746.7080000000001</v>
      </c>
      <c r="M1336" s="9">
        <v>1815.7049999999999</v>
      </c>
      <c r="N1336" s="9">
        <v>2122.9459999999999</v>
      </c>
      <c r="O1336" s="9">
        <v>2205.5790000000002</v>
      </c>
      <c r="P1336" s="9">
        <v>2590.6190000000001</v>
      </c>
      <c r="Q1336" s="9">
        <v>2958.3589999999999</v>
      </c>
      <c r="R1336" s="9">
        <v>3477.0349999999999</v>
      </c>
      <c r="S1336" s="9">
        <v>3738.73</v>
      </c>
      <c r="T1336" s="9">
        <v>4368.9690000000001</v>
      </c>
      <c r="U1336" s="9">
        <v>4523.0889999999999</v>
      </c>
      <c r="V1336" s="9">
        <v>3535.9659999999999</v>
      </c>
      <c r="W1336" s="9">
        <v>3620.8209999999999</v>
      </c>
      <c r="X1336" s="9">
        <v>3758.7379999999998</v>
      </c>
      <c r="Y1336" s="9">
        <v>3769.9140000000002</v>
      </c>
      <c r="Z1336" s="9">
        <v>3647.2280000000001</v>
      </c>
      <c r="AA1336" s="9">
        <v>4467.1790000000001</v>
      </c>
      <c r="AB1336" s="9">
        <v>4331.37</v>
      </c>
      <c r="AC1336" s="9">
        <v>3716.1559999999999</v>
      </c>
      <c r="AD1336" s="9">
        <v>2937.817</v>
      </c>
      <c r="AE1336" s="9">
        <v>2576.8420000000001</v>
      </c>
      <c r="AF1336" s="9">
        <v>2524.788</v>
      </c>
      <c r="AG1336" s="9">
        <v>3625.518</v>
      </c>
      <c r="AH1336" s="9">
        <v>1914.104</v>
      </c>
      <c r="AI1336" s="9">
        <v>1805.7080000000001</v>
      </c>
      <c r="AJ1336" s="9">
        <v>1748.933</v>
      </c>
      <c r="AK1336" s="9">
        <v>1737.345</v>
      </c>
      <c r="AL1336" s="9">
        <v>1798.404</v>
      </c>
      <c r="AM1336" s="9">
        <v>2133.2359999999999</v>
      </c>
      <c r="AN1336" s="9">
        <v>2215.5430000000001</v>
      </c>
      <c r="AO1336" s="9">
        <v>2605.7379999999998</v>
      </c>
      <c r="AP1336" s="9">
        <v>2944.0770000000002</v>
      </c>
      <c r="AQ1336" s="9">
        <v>3421.069</v>
      </c>
      <c r="AR1336" s="9">
        <v>3722.9209999999998</v>
      </c>
      <c r="AS1336" s="9">
        <v>4282.72</v>
      </c>
      <c r="AT1336" s="9">
        <v>4495.0889999999999</v>
      </c>
      <c r="AU1336" s="9">
        <v>4569.6790000000001</v>
      </c>
      <c r="AV1336" s="9">
        <v>4654.5349999999999</v>
      </c>
      <c r="AW1336" s="9">
        <v>4754.9189999999999</v>
      </c>
      <c r="AX1336" s="9">
        <v>4695.415</v>
      </c>
      <c r="AY1336" s="9">
        <v>4495.8969999999999</v>
      </c>
      <c r="AZ1336" s="9">
        <v>4503.1130000000003</v>
      </c>
      <c r="BA1336" s="9">
        <v>4259.0389999999998</v>
      </c>
      <c r="BB1336" s="9">
        <v>3661.0630000000001</v>
      </c>
      <c r="BC1336" s="9">
        <v>2932.6120000000001</v>
      </c>
      <c r="BD1336" s="9">
        <v>2541.7860000000001</v>
      </c>
      <c r="BE1336" s="9">
        <v>2489.732</v>
      </c>
      <c r="BF1336" s="9">
        <v>4598.7560000000003</v>
      </c>
      <c r="BG1336" s="9">
        <v>67.405749999999998</v>
      </c>
      <c r="BH1336" s="9">
        <v>65.686499999999995</v>
      </c>
      <c r="BI1336" s="9">
        <v>64.108289999999997</v>
      </c>
      <c r="BJ1336" s="9">
        <v>63.030749999999998</v>
      </c>
      <c r="BK1336" s="9">
        <v>61.514699999999998</v>
      </c>
      <c r="BL1336" s="9">
        <v>60.842910000000003</v>
      </c>
      <c r="BM1336" s="9">
        <v>60.186500000000002</v>
      </c>
      <c r="BN1336" s="9">
        <v>61.030749999999998</v>
      </c>
      <c r="BO1336" s="9">
        <v>67.858289999999997</v>
      </c>
      <c r="BP1336" s="9">
        <v>74.436499999999995</v>
      </c>
      <c r="BQ1336" s="9">
        <v>81.343580000000003</v>
      </c>
      <c r="BR1336" s="9">
        <v>87.187839999999994</v>
      </c>
      <c r="BS1336" s="9">
        <v>91.657079999999993</v>
      </c>
      <c r="BT1336" s="9">
        <v>95.4238</v>
      </c>
      <c r="BU1336" s="9">
        <v>98.236630000000005</v>
      </c>
      <c r="BV1336" s="9">
        <v>98.281409999999994</v>
      </c>
      <c r="BW1336" s="9">
        <v>97.090909999999994</v>
      </c>
      <c r="BX1336" s="9">
        <v>93.200530000000001</v>
      </c>
      <c r="BY1336" s="9">
        <v>87.20187</v>
      </c>
      <c r="BZ1336" s="9">
        <v>81.483949999999993</v>
      </c>
      <c r="CA1336" s="9">
        <v>77.483959999999996</v>
      </c>
      <c r="CB1336" s="9">
        <v>73.967910000000003</v>
      </c>
      <c r="CC1336" s="9">
        <v>70.95187</v>
      </c>
      <c r="CD1336" s="9">
        <v>68.372990000000001</v>
      </c>
      <c r="CE1336" s="9">
        <v>582.97699999999998</v>
      </c>
      <c r="CF1336" s="9">
        <v>447.02420000000001</v>
      </c>
      <c r="CG1336" s="9">
        <v>394.34199999999998</v>
      </c>
      <c r="CH1336" s="9">
        <v>312.0188</v>
      </c>
      <c r="CI1336" s="9">
        <v>249.42429999999999</v>
      </c>
      <c r="CJ1336" s="9">
        <v>374.56740000000002</v>
      </c>
      <c r="CK1336" s="9">
        <v>315.96469999999999</v>
      </c>
      <c r="CL1336" s="9">
        <v>391.54</v>
      </c>
      <c r="CM1336" s="9">
        <v>630.93619999999999</v>
      </c>
      <c r="CN1336" s="9">
        <v>1047.1780000000001</v>
      </c>
      <c r="CO1336" s="9">
        <v>1297.847</v>
      </c>
      <c r="CP1336" s="9">
        <v>1924.6859999999999</v>
      </c>
      <c r="CQ1336" s="9">
        <v>2024.25</v>
      </c>
      <c r="CR1336" s="9">
        <v>2454.8359999999998</v>
      </c>
      <c r="CS1336" s="9">
        <v>2328.2179999999998</v>
      </c>
      <c r="CT1336" s="9">
        <v>2138.8389999999999</v>
      </c>
      <c r="CU1336" s="9">
        <v>1981.2860000000001</v>
      </c>
      <c r="CV1336" s="9">
        <v>1691.94</v>
      </c>
      <c r="CW1336" s="9">
        <v>1489.6279999999999</v>
      </c>
      <c r="CX1336" s="9">
        <v>1646.097</v>
      </c>
      <c r="CY1336" s="9">
        <v>1570.1379999999999</v>
      </c>
      <c r="CZ1336" s="9">
        <v>966.34460000000001</v>
      </c>
      <c r="DA1336" s="9">
        <v>1325.731</v>
      </c>
      <c r="DB1336" s="9">
        <v>813.67769999999996</v>
      </c>
      <c r="DC1336" s="9">
        <v>1793.115</v>
      </c>
      <c r="DD1336" s="9">
        <v>33.350250000000003</v>
      </c>
      <c r="DE1336" s="9">
        <v>0</v>
      </c>
      <c r="DF1336" s="9">
        <v>0</v>
      </c>
      <c r="DG1336" s="9">
        <v>0</v>
      </c>
    </row>
    <row r="1337" spans="1:111" x14ac:dyDescent="0.25">
      <c r="A1337" s="9" t="s">
        <v>35</v>
      </c>
      <c r="B1337" s="9" t="s">
        <v>15</v>
      </c>
      <c r="C1337" s="9" t="s">
        <v>32</v>
      </c>
      <c r="D1337" s="9" t="s">
        <v>161</v>
      </c>
      <c r="E1337" s="9" t="s">
        <v>160</v>
      </c>
      <c r="F1337" s="9" t="s">
        <v>36</v>
      </c>
      <c r="G1337" s="9">
        <v>2017</v>
      </c>
      <c r="H1337" s="9">
        <v>10</v>
      </c>
      <c r="I1337" s="9">
        <v>1648.7280000000001</v>
      </c>
      <c r="J1337" s="9">
        <v>1567.5060000000001</v>
      </c>
      <c r="K1337" s="9">
        <v>1525.23</v>
      </c>
      <c r="L1337" s="9">
        <v>1514.3219999999999</v>
      </c>
      <c r="M1337" s="9">
        <v>1592.5360000000001</v>
      </c>
      <c r="N1337" s="9">
        <v>1889.3309999999999</v>
      </c>
      <c r="O1337" s="9">
        <v>2037.472</v>
      </c>
      <c r="P1337" s="9">
        <v>2248.8110000000001</v>
      </c>
      <c r="Q1337" s="9">
        <v>2540.4369999999999</v>
      </c>
      <c r="R1337" s="9">
        <v>2923.596</v>
      </c>
      <c r="S1337" s="9">
        <v>3184.375</v>
      </c>
      <c r="T1337" s="9">
        <v>3728.4960000000001</v>
      </c>
      <c r="U1337" s="9">
        <v>3880.261</v>
      </c>
      <c r="V1337" s="9">
        <v>2929.6480000000001</v>
      </c>
      <c r="W1337" s="9">
        <v>3047.027</v>
      </c>
      <c r="X1337" s="9">
        <v>3213.3960000000002</v>
      </c>
      <c r="Y1337" s="9">
        <v>3252.0889999999999</v>
      </c>
      <c r="Z1337" s="9">
        <v>3288.2429999999999</v>
      </c>
      <c r="AA1337" s="9">
        <v>4111.616</v>
      </c>
      <c r="AB1337" s="9">
        <v>3931.9209999999998</v>
      </c>
      <c r="AC1337" s="9">
        <v>3412.76</v>
      </c>
      <c r="AD1337" s="9">
        <v>2531.7280000000001</v>
      </c>
      <c r="AE1337" s="9">
        <v>2153.6999999999998</v>
      </c>
      <c r="AF1337" s="9">
        <v>2144.221</v>
      </c>
      <c r="AG1337" s="9">
        <v>3084.5929999999998</v>
      </c>
      <c r="AH1337" s="9">
        <v>1620.672</v>
      </c>
      <c r="AI1337" s="9">
        <v>1531.607</v>
      </c>
      <c r="AJ1337" s="9">
        <v>1501.6659999999999</v>
      </c>
      <c r="AK1337" s="9">
        <v>1512.471</v>
      </c>
      <c r="AL1337" s="9">
        <v>1583.56</v>
      </c>
      <c r="AM1337" s="9">
        <v>1909.9259999999999</v>
      </c>
      <c r="AN1337" s="9">
        <v>2053.5630000000001</v>
      </c>
      <c r="AO1337" s="9">
        <v>2254.15</v>
      </c>
      <c r="AP1337" s="9">
        <v>2507.194</v>
      </c>
      <c r="AQ1337" s="9">
        <v>2855.3090000000002</v>
      </c>
      <c r="AR1337" s="9">
        <v>3159.8310000000001</v>
      </c>
      <c r="AS1337" s="9">
        <v>3614.174</v>
      </c>
      <c r="AT1337" s="9">
        <v>3820.94</v>
      </c>
      <c r="AU1337" s="9">
        <v>3896.43</v>
      </c>
      <c r="AV1337" s="9">
        <v>4013.8090000000002</v>
      </c>
      <c r="AW1337" s="9">
        <v>4135.7700000000004</v>
      </c>
      <c r="AX1337" s="9">
        <v>4107.4790000000003</v>
      </c>
      <c r="AY1337" s="9">
        <v>4071.4839999999999</v>
      </c>
      <c r="AZ1337" s="9">
        <v>4121.1189999999997</v>
      </c>
      <c r="BA1337" s="9">
        <v>3838.8530000000001</v>
      </c>
      <c r="BB1337" s="9">
        <v>3335.8029999999999</v>
      </c>
      <c r="BC1337" s="9">
        <v>2521.9580000000001</v>
      </c>
      <c r="BD1337" s="9">
        <v>2122.4050000000002</v>
      </c>
      <c r="BE1337" s="9">
        <v>2112.9250000000002</v>
      </c>
      <c r="BF1337" s="9">
        <v>3989.6419999999998</v>
      </c>
      <c r="BG1337" s="9">
        <v>64.046120000000002</v>
      </c>
      <c r="BH1337" s="9">
        <v>61.905749999999998</v>
      </c>
      <c r="BI1337" s="9">
        <v>60.312159999999999</v>
      </c>
      <c r="BJ1337" s="9">
        <v>59.077539999999999</v>
      </c>
      <c r="BK1337" s="9">
        <v>57.780749999999998</v>
      </c>
      <c r="BL1337" s="9">
        <v>56.89038</v>
      </c>
      <c r="BM1337" s="9">
        <v>56.187170000000002</v>
      </c>
      <c r="BN1337" s="9">
        <v>56.046790000000001</v>
      </c>
      <c r="BO1337" s="9">
        <v>62.811500000000002</v>
      </c>
      <c r="BP1337" s="9">
        <v>71.060159999999996</v>
      </c>
      <c r="BQ1337" s="9">
        <v>77.655079999999998</v>
      </c>
      <c r="BR1337" s="9">
        <v>84.186499999999995</v>
      </c>
      <c r="BS1337" s="9">
        <v>89.641040000000004</v>
      </c>
      <c r="BT1337" s="9">
        <v>93.831549999999993</v>
      </c>
      <c r="BU1337" s="9">
        <v>96.723259999999996</v>
      </c>
      <c r="BV1337" s="9">
        <v>97.346249999999998</v>
      </c>
      <c r="BW1337" s="9">
        <v>95.733959999999996</v>
      </c>
      <c r="BX1337" s="9">
        <v>92.858959999999996</v>
      </c>
      <c r="BY1337" s="9">
        <v>86.436499999999995</v>
      </c>
      <c r="BZ1337" s="9">
        <v>79.092250000000007</v>
      </c>
      <c r="CA1337" s="9">
        <v>73.622330000000005</v>
      </c>
      <c r="CB1337" s="9">
        <v>69.529409999999999</v>
      </c>
      <c r="CC1337" s="9">
        <v>65.842250000000007</v>
      </c>
      <c r="CD1337" s="9">
        <v>63.311500000000002</v>
      </c>
      <c r="CE1337" s="9">
        <v>529.39660000000003</v>
      </c>
      <c r="CF1337" s="9">
        <v>423.89060000000001</v>
      </c>
      <c r="CG1337" s="9">
        <v>380.2758</v>
      </c>
      <c r="CH1337" s="9">
        <v>304.26929999999999</v>
      </c>
      <c r="CI1337" s="9">
        <v>242.62620000000001</v>
      </c>
      <c r="CJ1337" s="9">
        <v>357.24259999999998</v>
      </c>
      <c r="CK1337" s="9">
        <v>306.22430000000003</v>
      </c>
      <c r="CL1337" s="9">
        <v>382.27839999999998</v>
      </c>
      <c r="CM1337" s="9">
        <v>585.72040000000004</v>
      </c>
      <c r="CN1337" s="9">
        <v>1019.144</v>
      </c>
      <c r="CO1337" s="9">
        <v>1300.308</v>
      </c>
      <c r="CP1337" s="9">
        <v>1887.617</v>
      </c>
      <c r="CQ1337" s="9">
        <v>2015.6769999999999</v>
      </c>
      <c r="CR1337" s="9">
        <v>2571.0709999999999</v>
      </c>
      <c r="CS1337" s="9">
        <v>2332.6309999999999</v>
      </c>
      <c r="CT1337" s="9">
        <v>2113.5749999999998</v>
      </c>
      <c r="CU1337" s="9">
        <v>1959.856</v>
      </c>
      <c r="CV1337" s="9">
        <v>1715.07</v>
      </c>
      <c r="CW1337" s="9">
        <v>1435.1969999999999</v>
      </c>
      <c r="CX1337" s="9">
        <v>1565.2149999999999</v>
      </c>
      <c r="CY1337" s="9">
        <v>1506.3610000000001</v>
      </c>
      <c r="CZ1337" s="9">
        <v>816.31709999999998</v>
      </c>
      <c r="DA1337" s="9">
        <v>769.9905</v>
      </c>
      <c r="DB1337" s="9">
        <v>767.14829999999995</v>
      </c>
      <c r="DC1337" s="9">
        <v>1837.021</v>
      </c>
      <c r="DD1337" s="9">
        <v>33.350250000000003</v>
      </c>
      <c r="DE1337" s="9">
        <v>0</v>
      </c>
      <c r="DF1337" s="9">
        <v>0</v>
      </c>
      <c r="DG1337" s="9">
        <v>0</v>
      </c>
    </row>
    <row r="1338" spans="1:111" x14ac:dyDescent="0.25">
      <c r="A1338" s="9" t="s">
        <v>35</v>
      </c>
      <c r="B1338" s="9" t="s">
        <v>15</v>
      </c>
      <c r="C1338" s="9" t="s">
        <v>32</v>
      </c>
      <c r="D1338" s="9" t="s">
        <v>161</v>
      </c>
      <c r="E1338" s="9" t="s">
        <v>160</v>
      </c>
      <c r="F1338" s="9" t="s">
        <v>33</v>
      </c>
      <c r="G1338" s="9">
        <v>2017</v>
      </c>
      <c r="H1338" s="9">
        <v>8</v>
      </c>
      <c r="I1338" s="9">
        <v>1725.3520000000001</v>
      </c>
      <c r="J1338" s="9">
        <v>1617.98</v>
      </c>
      <c r="K1338" s="9">
        <v>1596.66</v>
      </c>
      <c r="L1338" s="9">
        <v>1588.261</v>
      </c>
      <c r="M1338" s="9">
        <v>1700.53</v>
      </c>
      <c r="N1338" s="9">
        <v>1912.1179999999999</v>
      </c>
      <c r="O1338" s="9">
        <v>2017.23</v>
      </c>
      <c r="P1338" s="9">
        <v>2295.4859999999999</v>
      </c>
      <c r="Q1338" s="9">
        <v>2585.42</v>
      </c>
      <c r="R1338" s="9">
        <v>3067.92</v>
      </c>
      <c r="S1338" s="9">
        <v>3341.4479999999999</v>
      </c>
      <c r="T1338" s="9">
        <v>3879.1750000000002</v>
      </c>
      <c r="U1338" s="9">
        <v>4068.0859999999998</v>
      </c>
      <c r="V1338" s="9">
        <v>3403.1370000000002</v>
      </c>
      <c r="W1338" s="9">
        <v>3481.5439999999999</v>
      </c>
      <c r="X1338" s="9">
        <v>3569.2820000000002</v>
      </c>
      <c r="Y1338" s="9">
        <v>3609.9110000000001</v>
      </c>
      <c r="Z1338" s="9">
        <v>3507.5070000000001</v>
      </c>
      <c r="AA1338" s="9">
        <v>3933.768</v>
      </c>
      <c r="AB1338" s="9">
        <v>3958.2530000000002</v>
      </c>
      <c r="AC1338" s="9">
        <v>3377.6219999999998</v>
      </c>
      <c r="AD1338" s="9">
        <v>2732.9740000000002</v>
      </c>
      <c r="AE1338" s="9">
        <v>2374.6210000000001</v>
      </c>
      <c r="AF1338" s="9">
        <v>2300.12</v>
      </c>
      <c r="AG1338" s="9">
        <v>3453.3270000000002</v>
      </c>
      <c r="AH1338" s="9">
        <v>1735.394</v>
      </c>
      <c r="AI1338" s="9">
        <v>1623.039</v>
      </c>
      <c r="AJ1338" s="9">
        <v>1611.952</v>
      </c>
      <c r="AK1338" s="9">
        <v>1609.58</v>
      </c>
      <c r="AL1338" s="9">
        <v>1643.8510000000001</v>
      </c>
      <c r="AM1338" s="9">
        <v>1892.0909999999999</v>
      </c>
      <c r="AN1338" s="9">
        <v>1973.143</v>
      </c>
      <c r="AO1338" s="9">
        <v>2287.8539999999998</v>
      </c>
      <c r="AP1338" s="9">
        <v>2583.098</v>
      </c>
      <c r="AQ1338" s="9">
        <v>3066.3040000000001</v>
      </c>
      <c r="AR1338" s="9">
        <v>3382.1950000000002</v>
      </c>
      <c r="AS1338" s="9">
        <v>3901.7829999999999</v>
      </c>
      <c r="AT1338" s="9">
        <v>4131.0950000000003</v>
      </c>
      <c r="AU1338" s="9">
        <v>4196.7110000000002</v>
      </c>
      <c r="AV1338" s="9">
        <v>4275.1180000000004</v>
      </c>
      <c r="AW1338" s="9">
        <v>4367.5510000000004</v>
      </c>
      <c r="AX1338" s="9">
        <v>4305.24</v>
      </c>
      <c r="AY1338" s="9">
        <v>4143.9610000000002</v>
      </c>
      <c r="AZ1338" s="9">
        <v>4031.8159999999998</v>
      </c>
      <c r="BA1338" s="9">
        <v>3957.8980000000001</v>
      </c>
      <c r="BB1338" s="9">
        <v>3419.1610000000001</v>
      </c>
      <c r="BC1338" s="9">
        <v>2777.4050000000002</v>
      </c>
      <c r="BD1338" s="9">
        <v>2415.232</v>
      </c>
      <c r="BE1338" s="9">
        <v>2340.7310000000002</v>
      </c>
      <c r="BF1338" s="9">
        <v>4215.9089999999997</v>
      </c>
      <c r="BG1338" s="9">
        <v>68.195359999999994</v>
      </c>
      <c r="BH1338" s="9">
        <v>66.890709999999999</v>
      </c>
      <c r="BI1338" s="9">
        <v>65.613470000000007</v>
      </c>
      <c r="BJ1338" s="9">
        <v>64.387200000000007</v>
      </c>
      <c r="BK1338" s="9">
        <v>63.140880000000003</v>
      </c>
      <c r="BL1338" s="9">
        <v>62.293280000000003</v>
      </c>
      <c r="BM1338" s="9">
        <v>62.129010000000001</v>
      </c>
      <c r="BN1338" s="9">
        <v>65.464569999999995</v>
      </c>
      <c r="BO1338" s="9">
        <v>71.542280000000005</v>
      </c>
      <c r="BP1338" s="9">
        <v>77.636189999999999</v>
      </c>
      <c r="BQ1338" s="9">
        <v>83.707549999999998</v>
      </c>
      <c r="BR1338" s="9">
        <v>88.98563</v>
      </c>
      <c r="BS1338" s="9">
        <v>93.747659999999996</v>
      </c>
      <c r="BT1338" s="9">
        <v>97.279070000000004</v>
      </c>
      <c r="BU1338" s="9">
        <v>99.243309999999994</v>
      </c>
      <c r="BV1338" s="9">
        <v>99.125339999999994</v>
      </c>
      <c r="BW1338" s="9">
        <v>98.072519999999997</v>
      </c>
      <c r="BX1338" s="9">
        <v>95.716750000000005</v>
      </c>
      <c r="BY1338" s="9">
        <v>91.060829999999996</v>
      </c>
      <c r="BZ1338" s="9">
        <v>86.006349999999998</v>
      </c>
      <c r="CA1338" s="9">
        <v>80.421289999999999</v>
      </c>
      <c r="CB1338" s="9">
        <v>75.600930000000005</v>
      </c>
      <c r="CC1338" s="9">
        <v>71.870320000000007</v>
      </c>
      <c r="CD1338" s="9">
        <v>69.116140000000001</v>
      </c>
      <c r="CE1338" s="9">
        <v>1451.1990000000001</v>
      </c>
      <c r="CF1338" s="9">
        <v>1234.4960000000001</v>
      </c>
      <c r="CG1338" s="9">
        <v>1151.4349999999999</v>
      </c>
      <c r="CH1338" s="9">
        <v>865.05489999999998</v>
      </c>
      <c r="CI1338" s="9">
        <v>819.23910000000001</v>
      </c>
      <c r="CJ1338" s="9">
        <v>1257.4680000000001</v>
      </c>
      <c r="CK1338" s="9">
        <v>1060.7840000000001</v>
      </c>
      <c r="CL1338" s="9">
        <v>1197.3589999999999</v>
      </c>
      <c r="CM1338" s="9">
        <v>1661.9929999999999</v>
      </c>
      <c r="CN1338" s="9">
        <v>2635.3249999999998</v>
      </c>
      <c r="CO1338" s="9">
        <v>2985.3969999999999</v>
      </c>
      <c r="CP1338" s="9">
        <v>4092.3919999999998</v>
      </c>
      <c r="CQ1338" s="9">
        <v>4463.7269999999999</v>
      </c>
      <c r="CR1338" s="9">
        <v>5238.9799999999996</v>
      </c>
      <c r="CS1338" s="9">
        <v>5075.424</v>
      </c>
      <c r="CT1338" s="9">
        <v>4777.8059999999996</v>
      </c>
      <c r="CU1338" s="9">
        <v>4278.9560000000001</v>
      </c>
      <c r="CV1338" s="9">
        <v>3718.614</v>
      </c>
      <c r="CW1338" s="9">
        <v>3403.16</v>
      </c>
      <c r="CX1338" s="9">
        <v>3945.366</v>
      </c>
      <c r="CY1338" s="9">
        <v>4261.0619999999999</v>
      </c>
      <c r="CZ1338" s="9">
        <v>2413.1619999999998</v>
      </c>
      <c r="DA1338" s="9">
        <v>2791.7069999999999</v>
      </c>
      <c r="DB1338" s="9">
        <v>2239.7649999999999</v>
      </c>
      <c r="DC1338" s="9">
        <v>3965.5949999999998</v>
      </c>
      <c r="DD1338" s="9">
        <v>33.350250000000003</v>
      </c>
      <c r="DE1338" s="9">
        <v>0</v>
      </c>
      <c r="DF1338" s="9">
        <v>0</v>
      </c>
      <c r="DG1338" s="9">
        <v>0</v>
      </c>
    </row>
    <row r="1339" spans="1:111" x14ac:dyDescent="0.25">
      <c r="A1339" s="9" t="s">
        <v>35</v>
      </c>
      <c r="B1339" s="9" t="s">
        <v>15</v>
      </c>
      <c r="C1339" s="9" t="s">
        <v>32</v>
      </c>
      <c r="D1339" s="9" t="s">
        <v>161</v>
      </c>
      <c r="E1339" s="9" t="s">
        <v>188</v>
      </c>
      <c r="F1339" s="9" t="s">
        <v>36</v>
      </c>
      <c r="G1339" s="9">
        <v>2017</v>
      </c>
      <c r="H1339" s="9">
        <v>5</v>
      </c>
      <c r="I1339" s="9">
        <v>1735.624</v>
      </c>
      <c r="J1339" s="9">
        <v>1651.6610000000001</v>
      </c>
      <c r="K1339" s="9">
        <v>1600.84</v>
      </c>
      <c r="L1339" s="9">
        <v>1595.248</v>
      </c>
      <c r="M1339" s="9">
        <v>1636.7429999999999</v>
      </c>
      <c r="N1339" s="9">
        <v>1727.625</v>
      </c>
      <c r="O1339" s="9">
        <v>1874.835</v>
      </c>
      <c r="P1339" s="9">
        <v>2135.0349999999999</v>
      </c>
      <c r="Q1339" s="9">
        <v>2424.3670000000002</v>
      </c>
      <c r="R1339" s="9">
        <v>2662.578</v>
      </c>
      <c r="S1339" s="9">
        <v>2746.248</v>
      </c>
      <c r="T1339" s="9">
        <v>3188.4580000000001</v>
      </c>
      <c r="U1339" s="9">
        <v>3283.962</v>
      </c>
      <c r="V1339" s="9">
        <v>2369.7869999999998</v>
      </c>
      <c r="W1339" s="9">
        <v>2419.2339999999999</v>
      </c>
      <c r="X1339" s="9">
        <v>2548.5709999999999</v>
      </c>
      <c r="Y1339" s="9">
        <v>2624.8240000000001</v>
      </c>
      <c r="Z1339" s="9">
        <v>2552.3110000000001</v>
      </c>
      <c r="AA1339" s="9">
        <v>3237.8539999999998</v>
      </c>
      <c r="AB1339" s="9">
        <v>3459.5210000000002</v>
      </c>
      <c r="AC1339" s="9">
        <v>3050.3710000000001</v>
      </c>
      <c r="AD1339" s="9">
        <v>2404.8319999999999</v>
      </c>
      <c r="AE1339" s="9">
        <v>2123.1379999999999</v>
      </c>
      <c r="AF1339" s="9">
        <v>2123.1379999999999</v>
      </c>
      <c r="AG1339" s="9">
        <v>2482.5970000000002</v>
      </c>
      <c r="AH1339" s="9">
        <v>1701.2950000000001</v>
      </c>
      <c r="AI1339" s="9">
        <v>1607.251</v>
      </c>
      <c r="AJ1339" s="9">
        <v>1570.788</v>
      </c>
      <c r="AK1339" s="9">
        <v>1589.1210000000001</v>
      </c>
      <c r="AL1339" s="9">
        <v>1624.3910000000001</v>
      </c>
      <c r="AM1339" s="9">
        <v>1751.2429999999999</v>
      </c>
      <c r="AN1339" s="9">
        <v>1902.9</v>
      </c>
      <c r="AO1339" s="9">
        <v>2137.58</v>
      </c>
      <c r="AP1339" s="9">
        <v>2385.4140000000002</v>
      </c>
      <c r="AQ1339" s="9">
        <v>2588.5909999999999</v>
      </c>
      <c r="AR1339" s="9">
        <v>2722.0889999999999</v>
      </c>
      <c r="AS1339" s="9">
        <v>3118.0520000000001</v>
      </c>
      <c r="AT1339" s="9">
        <v>3262.3159999999998</v>
      </c>
      <c r="AU1339" s="9">
        <v>3314.5920000000001</v>
      </c>
      <c r="AV1339" s="9">
        <v>3364.04</v>
      </c>
      <c r="AW1339" s="9">
        <v>3457.7829999999999</v>
      </c>
      <c r="AX1339" s="9">
        <v>3466.4679999999998</v>
      </c>
      <c r="AY1339" s="9">
        <v>3317.6030000000001</v>
      </c>
      <c r="AZ1339" s="9">
        <v>3252.5639999999999</v>
      </c>
      <c r="BA1339" s="9">
        <v>3372.6439999999998</v>
      </c>
      <c r="BB1339" s="9">
        <v>2977.6750000000002</v>
      </c>
      <c r="BC1339" s="9">
        <v>2397.6970000000001</v>
      </c>
      <c r="BD1339" s="9">
        <v>2087.357</v>
      </c>
      <c r="BE1339" s="9">
        <v>2087.357</v>
      </c>
      <c r="BF1339" s="9">
        <v>3370.498</v>
      </c>
      <c r="BG1339" s="9">
        <v>58.595590000000001</v>
      </c>
      <c r="BH1339" s="9">
        <v>57.454549999999998</v>
      </c>
      <c r="BI1339" s="9">
        <v>56.04813</v>
      </c>
      <c r="BJ1339" s="9">
        <v>54.688499999999998</v>
      </c>
      <c r="BK1339" s="9">
        <v>53.54813</v>
      </c>
      <c r="BL1339" s="9">
        <v>53.064169999999997</v>
      </c>
      <c r="BM1339" s="9">
        <v>53.04813</v>
      </c>
      <c r="BN1339" s="9">
        <v>56.657089999999997</v>
      </c>
      <c r="BO1339" s="9">
        <v>61.889699999999998</v>
      </c>
      <c r="BP1339" s="9">
        <v>66.327539999999999</v>
      </c>
      <c r="BQ1339" s="9">
        <v>71.421120000000002</v>
      </c>
      <c r="BR1339" s="9">
        <v>76.405749999999998</v>
      </c>
      <c r="BS1339" s="9">
        <v>80.359620000000007</v>
      </c>
      <c r="BT1339" s="9">
        <v>82.578209999999999</v>
      </c>
      <c r="BU1339" s="9">
        <v>83.890370000000004</v>
      </c>
      <c r="BV1339" s="9">
        <v>83.780749999999998</v>
      </c>
      <c r="BW1339" s="9">
        <v>82.044110000000003</v>
      </c>
      <c r="BX1339" s="9">
        <v>80.199870000000004</v>
      </c>
      <c r="BY1339" s="9">
        <v>76.917779999999993</v>
      </c>
      <c r="BZ1339" s="9">
        <v>70.776740000000004</v>
      </c>
      <c r="CA1339" s="9">
        <v>64.449870000000004</v>
      </c>
      <c r="CB1339" s="9">
        <v>60.263370000000002</v>
      </c>
      <c r="CC1339" s="9">
        <v>57.764040000000001</v>
      </c>
      <c r="CD1339" s="9">
        <v>56.139710000000001</v>
      </c>
      <c r="CE1339" s="9">
        <v>528.25139999999999</v>
      </c>
      <c r="CF1339" s="9">
        <v>420.57560000000001</v>
      </c>
      <c r="CG1339" s="9">
        <v>377.16199999999998</v>
      </c>
      <c r="CH1339" s="9">
        <v>279.75970000000001</v>
      </c>
      <c r="CI1339" s="9">
        <v>243.85830000000001</v>
      </c>
      <c r="CJ1339" s="9">
        <v>352.70519999999999</v>
      </c>
      <c r="CK1339" s="9">
        <v>310.61059999999998</v>
      </c>
      <c r="CL1339" s="9">
        <v>376.64980000000003</v>
      </c>
      <c r="CM1339" s="9">
        <v>572.35059999999999</v>
      </c>
      <c r="CN1339" s="9">
        <v>991.86850000000004</v>
      </c>
      <c r="CO1339" s="9">
        <v>1263.1980000000001</v>
      </c>
      <c r="CP1339" s="9">
        <v>1944.9680000000001</v>
      </c>
      <c r="CQ1339" s="9">
        <v>2028.2149999999999</v>
      </c>
      <c r="CR1339" s="9">
        <v>2293.346</v>
      </c>
      <c r="CS1339" s="9">
        <v>2244.8919999999998</v>
      </c>
      <c r="CT1339" s="9">
        <v>2106.1379999999999</v>
      </c>
      <c r="CU1339" s="9">
        <v>1961.1389999999999</v>
      </c>
      <c r="CV1339" s="9">
        <v>1610.61</v>
      </c>
      <c r="CW1339" s="9">
        <v>1351.0350000000001</v>
      </c>
      <c r="CX1339" s="9">
        <v>1565.35</v>
      </c>
      <c r="CY1339" s="9">
        <v>1438.71</v>
      </c>
      <c r="CZ1339" s="9">
        <v>796.78809999999999</v>
      </c>
      <c r="DA1339" s="9">
        <v>779.41219999999998</v>
      </c>
      <c r="DB1339" s="9">
        <v>779.41219999999998</v>
      </c>
      <c r="DC1339" s="9">
        <v>1731.028</v>
      </c>
      <c r="DD1339" s="9">
        <v>33.350250000000003</v>
      </c>
      <c r="DE1339" s="9">
        <v>0</v>
      </c>
      <c r="DF1339" s="9">
        <v>0</v>
      </c>
      <c r="DG1339" s="9">
        <v>0</v>
      </c>
    </row>
    <row r="1340" spans="1:111" x14ac:dyDescent="0.25">
      <c r="A1340" s="9" t="s">
        <v>35</v>
      </c>
      <c r="B1340" s="9" t="s">
        <v>15</v>
      </c>
      <c r="C1340" s="9" t="s">
        <v>32</v>
      </c>
      <c r="D1340" s="9" t="s">
        <v>161</v>
      </c>
      <c r="E1340" s="9" t="s">
        <v>188</v>
      </c>
      <c r="F1340" s="9" t="s">
        <v>36</v>
      </c>
      <c r="G1340" s="9">
        <v>2017</v>
      </c>
      <c r="H1340" s="9">
        <v>6</v>
      </c>
      <c r="I1340" s="9">
        <v>1792.203</v>
      </c>
      <c r="J1340" s="9">
        <v>1666.1679999999999</v>
      </c>
      <c r="K1340" s="9">
        <v>1610.675</v>
      </c>
      <c r="L1340" s="9">
        <v>1637.8679999999999</v>
      </c>
      <c r="M1340" s="9">
        <v>1659.3009999999999</v>
      </c>
      <c r="N1340" s="9">
        <v>1778.759</v>
      </c>
      <c r="O1340" s="9">
        <v>1957.5309999999999</v>
      </c>
      <c r="P1340" s="9">
        <v>2273.7689999999998</v>
      </c>
      <c r="Q1340" s="9">
        <v>2578.8020000000001</v>
      </c>
      <c r="R1340" s="9">
        <v>3041.8330000000001</v>
      </c>
      <c r="S1340" s="9">
        <v>3309.4</v>
      </c>
      <c r="T1340" s="9">
        <v>3780.9430000000002</v>
      </c>
      <c r="U1340" s="9">
        <v>3912.3980000000001</v>
      </c>
      <c r="V1340" s="9">
        <v>3087.49</v>
      </c>
      <c r="W1340" s="9">
        <v>3124.7240000000002</v>
      </c>
      <c r="X1340" s="9">
        <v>3180.0749999999998</v>
      </c>
      <c r="Y1340" s="9">
        <v>3186.2809999999999</v>
      </c>
      <c r="Z1340" s="9">
        <v>3139.2959999999998</v>
      </c>
      <c r="AA1340" s="9">
        <v>3763.9050000000002</v>
      </c>
      <c r="AB1340" s="9">
        <v>3731.8649999999998</v>
      </c>
      <c r="AC1340" s="9">
        <v>3398.011</v>
      </c>
      <c r="AD1340" s="9">
        <v>2592.9769999999999</v>
      </c>
      <c r="AE1340" s="9">
        <v>2251.1979999999999</v>
      </c>
      <c r="AF1340" s="9">
        <v>2251.1979999999999</v>
      </c>
      <c r="AG1340" s="9">
        <v>3112.7759999999998</v>
      </c>
      <c r="AH1340" s="9">
        <v>1769.8030000000001</v>
      </c>
      <c r="AI1340" s="9">
        <v>1652.588</v>
      </c>
      <c r="AJ1340" s="9">
        <v>1623.769</v>
      </c>
      <c r="AK1340" s="9">
        <v>1654.309</v>
      </c>
      <c r="AL1340" s="9">
        <v>1658.7809999999999</v>
      </c>
      <c r="AM1340" s="9">
        <v>1758.8320000000001</v>
      </c>
      <c r="AN1340" s="9">
        <v>1954.635</v>
      </c>
      <c r="AO1340" s="9">
        <v>2271.0819999999999</v>
      </c>
      <c r="AP1340" s="9">
        <v>2584.9459999999999</v>
      </c>
      <c r="AQ1340" s="9">
        <v>3011.2</v>
      </c>
      <c r="AR1340" s="9">
        <v>3299.7170000000001</v>
      </c>
      <c r="AS1340" s="9">
        <v>3777.2559999999999</v>
      </c>
      <c r="AT1340" s="9">
        <v>3935.547</v>
      </c>
      <c r="AU1340" s="9">
        <v>3943.7759999999998</v>
      </c>
      <c r="AV1340" s="9">
        <v>3981.01</v>
      </c>
      <c r="AW1340" s="9">
        <v>4022.7840000000001</v>
      </c>
      <c r="AX1340" s="9">
        <v>3979.8789999999999</v>
      </c>
      <c r="AY1340" s="9">
        <v>3864.7629999999999</v>
      </c>
      <c r="AZ1340" s="9">
        <v>3755.8229999999999</v>
      </c>
      <c r="BA1340" s="9">
        <v>3652.9319999999998</v>
      </c>
      <c r="BB1340" s="9">
        <v>3386.5729999999999</v>
      </c>
      <c r="BC1340" s="9">
        <v>2614.4070000000002</v>
      </c>
      <c r="BD1340" s="9">
        <v>2247.8339999999998</v>
      </c>
      <c r="BE1340" s="9">
        <v>2247.8339999999998</v>
      </c>
      <c r="BF1340" s="9">
        <v>3938.1460000000002</v>
      </c>
      <c r="BG1340" s="9">
        <v>65.220590000000001</v>
      </c>
      <c r="BH1340" s="9">
        <v>63.736629999999998</v>
      </c>
      <c r="BI1340" s="9">
        <v>62.643050000000002</v>
      </c>
      <c r="BJ1340" s="9">
        <v>61.486629999999998</v>
      </c>
      <c r="BK1340" s="9">
        <v>60.736629999999998</v>
      </c>
      <c r="BL1340" s="9">
        <v>60.221260000000001</v>
      </c>
      <c r="BM1340" s="9">
        <v>59.547460000000001</v>
      </c>
      <c r="BN1340" s="9">
        <v>64.109629999999996</v>
      </c>
      <c r="BO1340" s="9">
        <v>70.047460000000001</v>
      </c>
      <c r="BP1340" s="9">
        <v>75.766040000000004</v>
      </c>
      <c r="BQ1340" s="9">
        <v>80.782749999999993</v>
      </c>
      <c r="BR1340" s="9">
        <v>85.128339999999994</v>
      </c>
      <c r="BS1340" s="9">
        <v>88.613640000000004</v>
      </c>
      <c r="BT1340" s="9">
        <v>90.909760000000006</v>
      </c>
      <c r="BU1340" s="9">
        <v>91.080209999999994</v>
      </c>
      <c r="BV1340" s="9">
        <v>91.858959999999996</v>
      </c>
      <c r="BW1340" s="9">
        <v>91.389700000000005</v>
      </c>
      <c r="BX1340" s="9">
        <v>89.405760000000001</v>
      </c>
      <c r="BY1340" s="9">
        <v>85.812169999999995</v>
      </c>
      <c r="BZ1340" s="9">
        <v>80.890379999999993</v>
      </c>
      <c r="CA1340" s="9">
        <v>73.142380000000003</v>
      </c>
      <c r="CB1340" s="9">
        <v>68.079549999999998</v>
      </c>
      <c r="CC1340" s="9">
        <v>64.735299999999995</v>
      </c>
      <c r="CD1340" s="9">
        <v>62.032089999999997</v>
      </c>
      <c r="CE1340" s="9">
        <v>910.25409999999999</v>
      </c>
      <c r="CF1340" s="9">
        <v>739.32330000000002</v>
      </c>
      <c r="CG1340" s="9">
        <v>726.8981</v>
      </c>
      <c r="CH1340" s="9">
        <v>515.59749999999997</v>
      </c>
      <c r="CI1340" s="9">
        <v>490.38189999999997</v>
      </c>
      <c r="CJ1340" s="9">
        <v>821.7885</v>
      </c>
      <c r="CK1340" s="9">
        <v>576.20140000000004</v>
      </c>
      <c r="CL1340" s="9">
        <v>545.98410000000001</v>
      </c>
      <c r="CM1340" s="9">
        <v>832.04930000000002</v>
      </c>
      <c r="CN1340" s="9">
        <v>1300.5440000000001</v>
      </c>
      <c r="CO1340" s="9">
        <v>1564.088</v>
      </c>
      <c r="CP1340" s="9">
        <v>2371.6990000000001</v>
      </c>
      <c r="CQ1340" s="9">
        <v>2525.4740000000002</v>
      </c>
      <c r="CR1340" s="9">
        <v>3088.4279999999999</v>
      </c>
      <c r="CS1340" s="9">
        <v>3016.605</v>
      </c>
      <c r="CT1340" s="9">
        <v>2901.0650000000001</v>
      </c>
      <c r="CU1340" s="9">
        <v>2670.7979999999998</v>
      </c>
      <c r="CV1340" s="9">
        <v>2338.7849999999999</v>
      </c>
      <c r="CW1340" s="9">
        <v>2031.3389999999999</v>
      </c>
      <c r="CX1340" s="9">
        <v>2551.3620000000001</v>
      </c>
      <c r="CY1340" s="9">
        <v>2527.7089999999998</v>
      </c>
      <c r="CZ1340" s="9">
        <v>1083.963</v>
      </c>
      <c r="DA1340" s="9">
        <v>1224.7260000000001</v>
      </c>
      <c r="DB1340" s="9">
        <v>1224.7260000000001</v>
      </c>
      <c r="DC1340" s="9">
        <v>2442.0349999999999</v>
      </c>
      <c r="DD1340" s="9">
        <v>33.350250000000003</v>
      </c>
      <c r="DE1340" s="9">
        <v>0</v>
      </c>
      <c r="DF1340" s="9">
        <v>0</v>
      </c>
      <c r="DG1340" s="9">
        <v>0</v>
      </c>
    </row>
    <row r="1341" spans="1:111" x14ac:dyDescent="0.25">
      <c r="A1341" s="9" t="s">
        <v>35</v>
      </c>
      <c r="B1341" s="9" t="s">
        <v>15</v>
      </c>
      <c r="C1341" s="9" t="s">
        <v>32</v>
      </c>
      <c r="D1341" s="9" t="s">
        <v>161</v>
      </c>
      <c r="E1341" s="9" t="s">
        <v>188</v>
      </c>
      <c r="F1341" s="9" t="s">
        <v>36</v>
      </c>
      <c r="G1341" s="9">
        <v>2017</v>
      </c>
      <c r="H1341" s="9">
        <v>7</v>
      </c>
      <c r="I1341" s="9">
        <v>1703.5989999999999</v>
      </c>
      <c r="J1341" s="9">
        <v>1559.2280000000001</v>
      </c>
      <c r="K1341" s="9">
        <v>1525.6859999999999</v>
      </c>
      <c r="L1341" s="9">
        <v>1540.89</v>
      </c>
      <c r="M1341" s="9">
        <v>1661.9259999999999</v>
      </c>
      <c r="N1341" s="9">
        <v>1821.5719999999999</v>
      </c>
      <c r="O1341" s="9">
        <v>1998.9059999999999</v>
      </c>
      <c r="P1341" s="9">
        <v>2275.5419999999999</v>
      </c>
      <c r="Q1341" s="9">
        <v>2526.0749999999998</v>
      </c>
      <c r="R1341" s="9">
        <v>2951.3989999999999</v>
      </c>
      <c r="S1341" s="9">
        <v>3296.0970000000002</v>
      </c>
      <c r="T1341" s="9">
        <v>3839.2</v>
      </c>
      <c r="U1341" s="9">
        <v>3932.7130000000002</v>
      </c>
      <c r="V1341" s="9">
        <v>3118.3919999999998</v>
      </c>
      <c r="W1341" s="9">
        <v>3177.1019999999999</v>
      </c>
      <c r="X1341" s="9">
        <v>3275.4749999999999</v>
      </c>
      <c r="Y1341" s="9">
        <v>3306.8139999999999</v>
      </c>
      <c r="Z1341" s="9">
        <v>3213.105</v>
      </c>
      <c r="AA1341" s="9">
        <v>3911.067</v>
      </c>
      <c r="AB1341" s="9">
        <v>3935.2539999999999</v>
      </c>
      <c r="AC1341" s="9">
        <v>3437.384</v>
      </c>
      <c r="AD1341" s="9">
        <v>2587.7190000000001</v>
      </c>
      <c r="AE1341" s="9">
        <v>2101.4059999999999</v>
      </c>
      <c r="AF1341" s="9">
        <v>2099.4989999999998</v>
      </c>
      <c r="AG1341" s="9">
        <v>3167.5160000000001</v>
      </c>
      <c r="AH1341" s="9">
        <v>1759.4680000000001</v>
      </c>
      <c r="AI1341" s="9">
        <v>1634.1089999999999</v>
      </c>
      <c r="AJ1341" s="9">
        <v>1604.82</v>
      </c>
      <c r="AK1341" s="9">
        <v>1626.6479999999999</v>
      </c>
      <c r="AL1341" s="9">
        <v>1670.9770000000001</v>
      </c>
      <c r="AM1341" s="9">
        <v>1810.8889999999999</v>
      </c>
      <c r="AN1341" s="9">
        <v>1957.559</v>
      </c>
      <c r="AO1341" s="9">
        <v>2269.1729999999998</v>
      </c>
      <c r="AP1341" s="9">
        <v>2571.3330000000001</v>
      </c>
      <c r="AQ1341" s="9">
        <v>3024.9319999999998</v>
      </c>
      <c r="AR1341" s="9">
        <v>3320.8150000000001</v>
      </c>
      <c r="AS1341" s="9">
        <v>3823.2330000000002</v>
      </c>
      <c r="AT1341" s="9">
        <v>3998.4</v>
      </c>
      <c r="AU1341" s="9">
        <v>4000.8150000000001</v>
      </c>
      <c r="AV1341" s="9">
        <v>4059.5259999999998</v>
      </c>
      <c r="AW1341" s="9">
        <v>4097.5889999999999</v>
      </c>
      <c r="AX1341" s="9">
        <v>4052.15</v>
      </c>
      <c r="AY1341" s="9">
        <v>3899.3139999999999</v>
      </c>
      <c r="AZ1341" s="9">
        <v>3815.5279999999998</v>
      </c>
      <c r="BA1341" s="9">
        <v>3717.2890000000002</v>
      </c>
      <c r="BB1341" s="9">
        <v>3375.4929999999999</v>
      </c>
      <c r="BC1341" s="9">
        <v>2619.4389999999999</v>
      </c>
      <c r="BD1341" s="9">
        <v>2216.84</v>
      </c>
      <c r="BE1341" s="9">
        <v>2214.933</v>
      </c>
      <c r="BF1341" s="9">
        <v>3986.8890000000001</v>
      </c>
      <c r="BG1341" s="9">
        <v>63.608960000000003</v>
      </c>
      <c r="BH1341" s="9">
        <v>61.843580000000003</v>
      </c>
      <c r="BI1341" s="9">
        <v>60.375</v>
      </c>
      <c r="BJ1341" s="9">
        <v>58.828209999999999</v>
      </c>
      <c r="BK1341" s="9">
        <v>57.828209999999999</v>
      </c>
      <c r="BL1341" s="9">
        <v>57.156419999999997</v>
      </c>
      <c r="BM1341" s="9">
        <v>57.25</v>
      </c>
      <c r="BN1341" s="9">
        <v>62.25</v>
      </c>
      <c r="BO1341" s="9">
        <v>68.031419999999997</v>
      </c>
      <c r="BP1341" s="9">
        <v>74.484629999999996</v>
      </c>
      <c r="BQ1341" s="9">
        <v>80.392380000000003</v>
      </c>
      <c r="BR1341" s="9">
        <v>85.925129999999996</v>
      </c>
      <c r="BS1341" s="9">
        <v>90.518709999999999</v>
      </c>
      <c r="BT1341" s="9">
        <v>93.689840000000004</v>
      </c>
      <c r="BU1341" s="9">
        <v>94.907079999999993</v>
      </c>
      <c r="BV1341" s="9">
        <v>95.046790000000001</v>
      </c>
      <c r="BW1341" s="9">
        <v>94.264700000000005</v>
      </c>
      <c r="BX1341" s="9">
        <v>92.921790000000001</v>
      </c>
      <c r="BY1341" s="9">
        <v>89.030749999999998</v>
      </c>
      <c r="BZ1341" s="9">
        <v>83.343580000000003</v>
      </c>
      <c r="CA1341" s="9">
        <v>75.859620000000007</v>
      </c>
      <c r="CB1341" s="9">
        <v>69.546120000000002</v>
      </c>
      <c r="CC1341" s="9">
        <v>65.530079999999998</v>
      </c>
      <c r="CD1341" s="9">
        <v>63.155079999999998</v>
      </c>
      <c r="CE1341" s="9">
        <v>1549.299</v>
      </c>
      <c r="CF1341" s="9">
        <v>1275.171</v>
      </c>
      <c r="CG1341" s="9">
        <v>1163.1199999999999</v>
      </c>
      <c r="CH1341" s="9">
        <v>872.61770000000001</v>
      </c>
      <c r="CI1341" s="9">
        <v>827.98249999999996</v>
      </c>
      <c r="CJ1341" s="9">
        <v>1332.6559999999999</v>
      </c>
      <c r="CK1341" s="9">
        <v>1101.0940000000001</v>
      </c>
      <c r="CL1341" s="9">
        <v>1237.1210000000001</v>
      </c>
      <c r="CM1341" s="9">
        <v>1901.818</v>
      </c>
      <c r="CN1341" s="9">
        <v>3079.145</v>
      </c>
      <c r="CO1341" s="9">
        <v>3511.1179999999999</v>
      </c>
      <c r="CP1341" s="9">
        <v>5137.8440000000001</v>
      </c>
      <c r="CQ1341" s="9">
        <v>5499.6880000000001</v>
      </c>
      <c r="CR1341" s="9">
        <v>6532.5159999999996</v>
      </c>
      <c r="CS1341" s="9">
        <v>6411.46</v>
      </c>
      <c r="CT1341" s="9">
        <v>6197.3509999999997</v>
      </c>
      <c r="CU1341" s="9">
        <v>5531.7120000000004</v>
      </c>
      <c r="CV1341" s="9">
        <v>4743.13</v>
      </c>
      <c r="CW1341" s="9">
        <v>4140.3869999999997</v>
      </c>
      <c r="CX1341" s="9">
        <v>4740.7629999999999</v>
      </c>
      <c r="CY1341" s="9">
        <v>4564.8220000000001</v>
      </c>
      <c r="CZ1341" s="9">
        <v>2452.5479999999998</v>
      </c>
      <c r="DA1341" s="9">
        <v>2228.8090000000002</v>
      </c>
      <c r="DB1341" s="9">
        <v>2228.607</v>
      </c>
      <c r="DC1341" s="9">
        <v>5026.9049999999997</v>
      </c>
      <c r="DD1341" s="9">
        <v>33.350250000000003</v>
      </c>
      <c r="DE1341" s="9">
        <v>0</v>
      </c>
      <c r="DF1341" s="9">
        <v>0</v>
      </c>
      <c r="DG1341" s="9">
        <v>0</v>
      </c>
    </row>
    <row r="1342" spans="1:111" x14ac:dyDescent="0.25">
      <c r="A1342" s="9" t="s">
        <v>35</v>
      </c>
      <c r="B1342" s="9" t="s">
        <v>15</v>
      </c>
      <c r="C1342" s="9" t="s">
        <v>32</v>
      </c>
      <c r="D1342" s="9" t="s">
        <v>161</v>
      </c>
      <c r="E1342" s="9" t="s">
        <v>188</v>
      </c>
      <c r="F1342" s="9" t="s">
        <v>36</v>
      </c>
      <c r="G1342" s="9">
        <v>2017</v>
      </c>
      <c r="H1342" s="9">
        <v>8</v>
      </c>
      <c r="I1342" s="9">
        <v>1713.2919999999999</v>
      </c>
      <c r="J1342" s="9">
        <v>1615.662</v>
      </c>
      <c r="K1342" s="9">
        <v>1595.4870000000001</v>
      </c>
      <c r="L1342" s="9">
        <v>1597.461</v>
      </c>
      <c r="M1342" s="9">
        <v>1724.1469999999999</v>
      </c>
      <c r="N1342" s="9">
        <v>1941.5809999999999</v>
      </c>
      <c r="O1342" s="9">
        <v>2040.4770000000001</v>
      </c>
      <c r="P1342" s="9">
        <v>2273.11</v>
      </c>
      <c r="Q1342" s="9">
        <v>2500.5830000000001</v>
      </c>
      <c r="R1342" s="9">
        <v>2833.1709999999998</v>
      </c>
      <c r="S1342" s="9">
        <v>3058.9349999999999</v>
      </c>
      <c r="T1342" s="9">
        <v>3505.8789999999999</v>
      </c>
      <c r="U1342" s="9">
        <v>3674.98</v>
      </c>
      <c r="V1342" s="9">
        <v>3025.902</v>
      </c>
      <c r="W1342" s="9">
        <v>3089.047</v>
      </c>
      <c r="X1342" s="9">
        <v>3178.5010000000002</v>
      </c>
      <c r="Y1342" s="9">
        <v>3248.7310000000002</v>
      </c>
      <c r="Z1342" s="9">
        <v>3192.69</v>
      </c>
      <c r="AA1342" s="9">
        <v>3644.4850000000001</v>
      </c>
      <c r="AB1342" s="9">
        <v>3745.1579999999999</v>
      </c>
      <c r="AC1342" s="9">
        <v>3262.7570000000001</v>
      </c>
      <c r="AD1342" s="9">
        <v>2547.7269999999999</v>
      </c>
      <c r="AE1342" s="9">
        <v>2205.866</v>
      </c>
      <c r="AF1342" s="9">
        <v>2189.6529999999998</v>
      </c>
      <c r="AG1342" s="9">
        <v>3082.7449999999999</v>
      </c>
      <c r="AH1342" s="9">
        <v>1723.3340000000001</v>
      </c>
      <c r="AI1342" s="9">
        <v>1620.722</v>
      </c>
      <c r="AJ1342" s="9">
        <v>1610.779</v>
      </c>
      <c r="AK1342" s="9">
        <v>1618.78</v>
      </c>
      <c r="AL1342" s="9">
        <v>1667.4680000000001</v>
      </c>
      <c r="AM1342" s="9">
        <v>1921.5530000000001</v>
      </c>
      <c r="AN1342" s="9">
        <v>1996.3889999999999</v>
      </c>
      <c r="AO1342" s="9">
        <v>2265.4789999999998</v>
      </c>
      <c r="AP1342" s="9">
        <v>2498.261</v>
      </c>
      <c r="AQ1342" s="9">
        <v>2831.5549999999998</v>
      </c>
      <c r="AR1342" s="9">
        <v>3099.6819999999998</v>
      </c>
      <c r="AS1342" s="9">
        <v>3528.4870000000001</v>
      </c>
      <c r="AT1342" s="9">
        <v>3737.989</v>
      </c>
      <c r="AU1342" s="9">
        <v>3819.4769999999999</v>
      </c>
      <c r="AV1342" s="9">
        <v>3882.6219999999998</v>
      </c>
      <c r="AW1342" s="9">
        <v>3976.77</v>
      </c>
      <c r="AX1342" s="9">
        <v>3944.06</v>
      </c>
      <c r="AY1342" s="9">
        <v>3829.1439999999998</v>
      </c>
      <c r="AZ1342" s="9">
        <v>3742.5329999999999</v>
      </c>
      <c r="BA1342" s="9">
        <v>3744.8029999999999</v>
      </c>
      <c r="BB1342" s="9">
        <v>3304.297</v>
      </c>
      <c r="BC1342" s="9">
        <v>2592.1570000000002</v>
      </c>
      <c r="BD1342" s="9">
        <v>2246.4769999999999</v>
      </c>
      <c r="BE1342" s="9">
        <v>2230.2640000000001</v>
      </c>
      <c r="BF1342" s="9">
        <v>3845.3270000000002</v>
      </c>
      <c r="BG1342" s="9">
        <v>62.59225</v>
      </c>
      <c r="BH1342" s="9">
        <v>61.592919999999999</v>
      </c>
      <c r="BI1342" s="9">
        <v>60.280079999999998</v>
      </c>
      <c r="BJ1342" s="9">
        <v>59.342910000000003</v>
      </c>
      <c r="BK1342" s="9">
        <v>58.139710000000001</v>
      </c>
      <c r="BL1342" s="9">
        <v>57.545459999999999</v>
      </c>
      <c r="BM1342" s="9">
        <v>57.405749999999998</v>
      </c>
      <c r="BN1342" s="9">
        <v>60.3262</v>
      </c>
      <c r="BO1342" s="9">
        <v>65.545460000000006</v>
      </c>
      <c r="BP1342" s="9">
        <v>70.858289999999997</v>
      </c>
      <c r="BQ1342" s="9">
        <v>77.169790000000006</v>
      </c>
      <c r="BR1342" s="9">
        <v>81.717920000000007</v>
      </c>
      <c r="BS1342" s="9">
        <v>86.592910000000003</v>
      </c>
      <c r="BT1342" s="9">
        <v>89.202539999999999</v>
      </c>
      <c r="BU1342" s="9">
        <v>91.405749999999998</v>
      </c>
      <c r="BV1342" s="9">
        <v>92.078209999999999</v>
      </c>
      <c r="BW1342" s="9">
        <v>91.858289999999997</v>
      </c>
      <c r="BX1342" s="9">
        <v>90.123660000000001</v>
      </c>
      <c r="BY1342" s="9">
        <v>85.982619999999997</v>
      </c>
      <c r="BZ1342" s="9">
        <v>79.65307</v>
      </c>
      <c r="CA1342" s="9">
        <v>73.137699999999995</v>
      </c>
      <c r="CB1342" s="9">
        <v>69.309489999999997</v>
      </c>
      <c r="CC1342" s="9">
        <v>66.747330000000005</v>
      </c>
      <c r="CD1342" s="9">
        <v>64.638369999999995</v>
      </c>
      <c r="CE1342" s="9">
        <v>1312.675</v>
      </c>
      <c r="CF1342" s="9">
        <v>1122.9079999999999</v>
      </c>
      <c r="CG1342" s="9">
        <v>1050.3009999999999</v>
      </c>
      <c r="CH1342" s="9">
        <v>790.05690000000004</v>
      </c>
      <c r="CI1342" s="9">
        <v>753.15219999999999</v>
      </c>
      <c r="CJ1342" s="9">
        <v>1159.8230000000001</v>
      </c>
      <c r="CK1342" s="9">
        <v>977.0403</v>
      </c>
      <c r="CL1342" s="9">
        <v>1096.509</v>
      </c>
      <c r="CM1342" s="9">
        <v>1522.1559999999999</v>
      </c>
      <c r="CN1342" s="9">
        <v>2404.5129999999999</v>
      </c>
      <c r="CO1342" s="9">
        <v>2758.4479999999999</v>
      </c>
      <c r="CP1342" s="9">
        <v>3741.9189999999999</v>
      </c>
      <c r="CQ1342" s="9">
        <v>4086.172</v>
      </c>
      <c r="CR1342" s="9">
        <v>4718.9970000000003</v>
      </c>
      <c r="CS1342" s="9">
        <v>4673.5630000000001</v>
      </c>
      <c r="CT1342" s="9">
        <v>4412.4210000000003</v>
      </c>
      <c r="CU1342" s="9">
        <v>3933.424</v>
      </c>
      <c r="CV1342" s="9">
        <v>3386.5909999999999</v>
      </c>
      <c r="CW1342" s="9">
        <v>3040.8049999999998</v>
      </c>
      <c r="CX1342" s="9">
        <v>3334.64</v>
      </c>
      <c r="CY1342" s="9">
        <v>3636.087</v>
      </c>
      <c r="CZ1342" s="9">
        <v>1903.537</v>
      </c>
      <c r="DA1342" s="9">
        <v>1960.3579999999999</v>
      </c>
      <c r="DB1342" s="9">
        <v>1942.3579999999999</v>
      </c>
      <c r="DC1342" s="9">
        <v>3659.2220000000002</v>
      </c>
      <c r="DD1342" s="9">
        <v>33.350250000000003</v>
      </c>
      <c r="DE1342" s="9">
        <v>0</v>
      </c>
      <c r="DF1342" s="9">
        <v>0</v>
      </c>
      <c r="DG1342" s="9">
        <v>0</v>
      </c>
    </row>
    <row r="1343" spans="1:111" x14ac:dyDescent="0.25">
      <c r="A1343" s="9" t="s">
        <v>35</v>
      </c>
      <c r="B1343" s="9" t="s">
        <v>15</v>
      </c>
      <c r="C1343" s="9" t="s">
        <v>32</v>
      </c>
      <c r="D1343" s="9" t="s">
        <v>161</v>
      </c>
      <c r="E1343" s="9" t="s">
        <v>188</v>
      </c>
      <c r="F1343" s="9" t="s">
        <v>36</v>
      </c>
      <c r="G1343" s="9">
        <v>2017</v>
      </c>
      <c r="H1343" s="9">
        <v>9</v>
      </c>
      <c r="I1343" s="9">
        <v>1935.758</v>
      </c>
      <c r="J1343" s="9">
        <v>1842.1130000000001</v>
      </c>
      <c r="K1343" s="9">
        <v>1777.65</v>
      </c>
      <c r="L1343" s="9">
        <v>1751.126</v>
      </c>
      <c r="M1343" s="9">
        <v>1831.6379999999999</v>
      </c>
      <c r="N1343" s="9">
        <v>2143.665</v>
      </c>
      <c r="O1343" s="9">
        <v>2223.2570000000001</v>
      </c>
      <c r="P1343" s="9">
        <v>2575.6819999999998</v>
      </c>
      <c r="Q1343" s="9">
        <v>2902.9119999999998</v>
      </c>
      <c r="R1343" s="9">
        <v>3309.4659999999999</v>
      </c>
      <c r="S1343" s="9">
        <v>3520.509</v>
      </c>
      <c r="T1343" s="9">
        <v>4121.2870000000003</v>
      </c>
      <c r="U1343" s="9">
        <v>4260.8090000000002</v>
      </c>
      <c r="V1343" s="9">
        <v>3290.585</v>
      </c>
      <c r="W1343" s="9">
        <v>3385.7779999999998</v>
      </c>
      <c r="X1343" s="9">
        <v>3514.433</v>
      </c>
      <c r="Y1343" s="9">
        <v>3537.82</v>
      </c>
      <c r="Z1343" s="9">
        <v>3415.587</v>
      </c>
      <c r="AA1343" s="9">
        <v>4215.8590000000004</v>
      </c>
      <c r="AB1343" s="9">
        <v>4131.8220000000001</v>
      </c>
      <c r="AC1343" s="9">
        <v>3619.1529999999998</v>
      </c>
      <c r="AD1343" s="9">
        <v>2780.89</v>
      </c>
      <c r="AE1343" s="9">
        <v>2448.4520000000002</v>
      </c>
      <c r="AF1343" s="9">
        <v>2448.4520000000002</v>
      </c>
      <c r="AG1343" s="9">
        <v>3392.41</v>
      </c>
      <c r="AH1343" s="9">
        <v>1904.239</v>
      </c>
      <c r="AI1343" s="9">
        <v>1802.079</v>
      </c>
      <c r="AJ1343" s="9">
        <v>1746.634</v>
      </c>
      <c r="AK1343" s="9">
        <v>1741.7629999999999</v>
      </c>
      <c r="AL1343" s="9">
        <v>1814.337</v>
      </c>
      <c r="AM1343" s="9">
        <v>2153.9560000000001</v>
      </c>
      <c r="AN1343" s="9">
        <v>2233.221</v>
      </c>
      <c r="AO1343" s="9">
        <v>2590.8020000000001</v>
      </c>
      <c r="AP1343" s="9">
        <v>2888.63</v>
      </c>
      <c r="AQ1343" s="9">
        <v>3253.5</v>
      </c>
      <c r="AR1343" s="9">
        <v>3504.7</v>
      </c>
      <c r="AS1343" s="9">
        <v>4035.038</v>
      </c>
      <c r="AT1343" s="9">
        <v>4232.8090000000002</v>
      </c>
      <c r="AU1343" s="9">
        <v>4324.2979999999998</v>
      </c>
      <c r="AV1343" s="9">
        <v>4419.491</v>
      </c>
      <c r="AW1343" s="9">
        <v>4510.6130000000003</v>
      </c>
      <c r="AX1343" s="9">
        <v>4463.3209999999999</v>
      </c>
      <c r="AY1343" s="9">
        <v>4264.2560000000003</v>
      </c>
      <c r="AZ1343" s="9">
        <v>4251.7929999999997</v>
      </c>
      <c r="BA1343" s="9">
        <v>4059.491</v>
      </c>
      <c r="BB1343" s="9">
        <v>3564.0590000000002</v>
      </c>
      <c r="BC1343" s="9">
        <v>2775.6849999999999</v>
      </c>
      <c r="BD1343" s="9">
        <v>2413.3960000000002</v>
      </c>
      <c r="BE1343" s="9">
        <v>2413.3960000000002</v>
      </c>
      <c r="BF1343" s="9">
        <v>4365.6469999999999</v>
      </c>
      <c r="BG1343" s="9">
        <v>62.233289999999997</v>
      </c>
      <c r="BH1343" s="9">
        <v>60.421129999999998</v>
      </c>
      <c r="BI1343" s="9">
        <v>59.217919999999999</v>
      </c>
      <c r="BJ1343" s="9">
        <v>57.921120000000002</v>
      </c>
      <c r="BK1343" s="9">
        <v>56.905749999999998</v>
      </c>
      <c r="BL1343" s="9">
        <v>56.030749999999998</v>
      </c>
      <c r="BM1343" s="9">
        <v>55.030749999999998</v>
      </c>
      <c r="BN1343" s="9">
        <v>56.733960000000003</v>
      </c>
      <c r="BO1343" s="9">
        <v>63.482619999999997</v>
      </c>
      <c r="BP1343" s="9">
        <v>69.32687</v>
      </c>
      <c r="BQ1343" s="9">
        <v>76.187169999999995</v>
      </c>
      <c r="BR1343" s="9">
        <v>83.437169999999995</v>
      </c>
      <c r="BS1343" s="9">
        <v>88.468590000000006</v>
      </c>
      <c r="BT1343" s="9">
        <v>92.704539999999994</v>
      </c>
      <c r="BU1343" s="9">
        <v>94.846260000000001</v>
      </c>
      <c r="BV1343" s="9">
        <v>94.610299999999995</v>
      </c>
      <c r="BW1343" s="9">
        <v>91.95187</v>
      </c>
      <c r="BX1343" s="9">
        <v>87.887709999999998</v>
      </c>
      <c r="BY1343" s="9">
        <v>83.324200000000005</v>
      </c>
      <c r="BZ1343" s="9">
        <v>76.809489999999997</v>
      </c>
      <c r="CA1343" s="9">
        <v>71.419110000000003</v>
      </c>
      <c r="CB1343" s="9">
        <v>67.826210000000003</v>
      </c>
      <c r="CC1343" s="9">
        <v>64.70187</v>
      </c>
      <c r="CD1343" s="9">
        <v>62.483289999999997</v>
      </c>
      <c r="CE1343" s="9">
        <v>510.85050000000001</v>
      </c>
      <c r="CF1343" s="9">
        <v>396.43009999999998</v>
      </c>
      <c r="CG1343" s="9">
        <v>349.37869999999998</v>
      </c>
      <c r="CH1343" s="9">
        <v>276.84640000000002</v>
      </c>
      <c r="CI1343" s="9">
        <v>219.38069999999999</v>
      </c>
      <c r="CJ1343" s="9">
        <v>328.32470000000001</v>
      </c>
      <c r="CK1343" s="9">
        <v>277.53739999999999</v>
      </c>
      <c r="CL1343" s="9">
        <v>343.64210000000003</v>
      </c>
      <c r="CM1343" s="9">
        <v>551.83600000000001</v>
      </c>
      <c r="CN1343" s="9">
        <v>960.96450000000004</v>
      </c>
      <c r="CO1343" s="9">
        <v>1212.57</v>
      </c>
      <c r="CP1343" s="9">
        <v>1820.502</v>
      </c>
      <c r="CQ1343" s="9">
        <v>1843.557</v>
      </c>
      <c r="CR1343" s="9">
        <v>2341.509</v>
      </c>
      <c r="CS1343" s="9">
        <v>2127.1109999999999</v>
      </c>
      <c r="CT1343" s="9">
        <v>1968.694</v>
      </c>
      <c r="CU1343" s="9">
        <v>1830.693</v>
      </c>
      <c r="CV1343" s="9">
        <v>1535.087</v>
      </c>
      <c r="CW1343" s="9">
        <v>1321.5650000000001</v>
      </c>
      <c r="CX1343" s="9">
        <v>1434.807</v>
      </c>
      <c r="CY1343" s="9">
        <v>1412.979</v>
      </c>
      <c r="CZ1343" s="9">
        <v>766.67470000000003</v>
      </c>
      <c r="DA1343" s="9">
        <v>722.67679999999996</v>
      </c>
      <c r="DB1343" s="9">
        <v>722.67679999999996</v>
      </c>
      <c r="DC1343" s="9">
        <v>1621.9849999999999</v>
      </c>
      <c r="DD1343" s="9">
        <v>33.350250000000003</v>
      </c>
      <c r="DE1343" s="9">
        <v>0</v>
      </c>
      <c r="DF1343" s="9">
        <v>0</v>
      </c>
      <c r="DG1343" s="9">
        <v>0</v>
      </c>
    </row>
    <row r="1344" spans="1:111" x14ac:dyDescent="0.25">
      <c r="A1344" s="9" t="s">
        <v>35</v>
      </c>
      <c r="B1344" s="9" t="s">
        <v>15</v>
      </c>
      <c r="C1344" s="9" t="s">
        <v>32</v>
      </c>
      <c r="D1344" s="9" t="s">
        <v>161</v>
      </c>
      <c r="E1344" s="9" t="s">
        <v>188</v>
      </c>
      <c r="F1344" s="9" t="s">
        <v>36</v>
      </c>
      <c r="G1344" s="9">
        <v>2017</v>
      </c>
      <c r="H1344" s="9">
        <v>10</v>
      </c>
      <c r="I1344" s="9">
        <v>1625.9459999999999</v>
      </c>
      <c r="J1344" s="9">
        <v>1560.3389999999999</v>
      </c>
      <c r="K1344" s="9">
        <v>1521.1780000000001</v>
      </c>
      <c r="L1344" s="9">
        <v>1520.827</v>
      </c>
      <c r="M1344" s="9">
        <v>1616.825</v>
      </c>
      <c r="N1344" s="9">
        <v>1923.0830000000001</v>
      </c>
      <c r="O1344" s="9">
        <v>2064.4479999999999</v>
      </c>
      <c r="P1344" s="9">
        <v>2223.65</v>
      </c>
      <c r="Q1344" s="9">
        <v>2451.0129999999999</v>
      </c>
      <c r="R1344" s="9">
        <v>2725.3919999999998</v>
      </c>
      <c r="S1344" s="9">
        <v>2797.4119999999998</v>
      </c>
      <c r="T1344" s="9">
        <v>3188.1849999999999</v>
      </c>
      <c r="U1344" s="9">
        <v>3299.93</v>
      </c>
      <c r="V1344" s="9">
        <v>2353.4780000000001</v>
      </c>
      <c r="W1344" s="9">
        <v>2420.4920000000002</v>
      </c>
      <c r="X1344" s="9">
        <v>2558.61</v>
      </c>
      <c r="Y1344" s="9">
        <v>2612.4989999999998</v>
      </c>
      <c r="Z1344" s="9">
        <v>2721.2289999999998</v>
      </c>
      <c r="AA1344" s="9">
        <v>3572.09</v>
      </c>
      <c r="AB1344" s="9">
        <v>3456.203</v>
      </c>
      <c r="AC1344" s="9">
        <v>3008.5819999999999</v>
      </c>
      <c r="AD1344" s="9">
        <v>2336.0630000000001</v>
      </c>
      <c r="AE1344" s="9">
        <v>2034.53</v>
      </c>
      <c r="AF1344" s="9">
        <v>2034.53</v>
      </c>
      <c r="AG1344" s="9">
        <v>2499.59</v>
      </c>
      <c r="AH1344" s="9">
        <v>1597.89</v>
      </c>
      <c r="AI1344" s="9">
        <v>1524.44</v>
      </c>
      <c r="AJ1344" s="9">
        <v>1497.615</v>
      </c>
      <c r="AK1344" s="9">
        <v>1518.9760000000001</v>
      </c>
      <c r="AL1344" s="9">
        <v>1607.848</v>
      </c>
      <c r="AM1344" s="9">
        <v>1943.6769999999999</v>
      </c>
      <c r="AN1344" s="9">
        <v>2080.5390000000002</v>
      </c>
      <c r="AO1344" s="9">
        <v>2228.9879999999998</v>
      </c>
      <c r="AP1344" s="9">
        <v>2417.77</v>
      </c>
      <c r="AQ1344" s="9">
        <v>2657.1039999999998</v>
      </c>
      <c r="AR1344" s="9">
        <v>2772.8679999999999</v>
      </c>
      <c r="AS1344" s="9">
        <v>3073.8629999999998</v>
      </c>
      <c r="AT1344" s="9">
        <v>3240.6080000000002</v>
      </c>
      <c r="AU1344" s="9">
        <v>3320.259</v>
      </c>
      <c r="AV1344" s="9">
        <v>3387.2739999999999</v>
      </c>
      <c r="AW1344" s="9">
        <v>3480.9839999999999</v>
      </c>
      <c r="AX1344" s="9">
        <v>3467.89</v>
      </c>
      <c r="AY1344" s="9">
        <v>3504.47</v>
      </c>
      <c r="AZ1344" s="9">
        <v>3581.5929999999998</v>
      </c>
      <c r="BA1344" s="9">
        <v>3363.1350000000002</v>
      </c>
      <c r="BB1344" s="9">
        <v>2931.6260000000002</v>
      </c>
      <c r="BC1344" s="9">
        <v>2326.2939999999999</v>
      </c>
      <c r="BD1344" s="9">
        <v>2003.2339999999999</v>
      </c>
      <c r="BE1344" s="9">
        <v>2003.2339999999999</v>
      </c>
      <c r="BF1344" s="9">
        <v>3404.6390000000001</v>
      </c>
      <c r="BG1344" s="9">
        <v>58.438499999999998</v>
      </c>
      <c r="BH1344" s="9">
        <v>57.282089999999997</v>
      </c>
      <c r="BI1344" s="9">
        <v>56.344920000000002</v>
      </c>
      <c r="BJ1344" s="9">
        <v>55.62567</v>
      </c>
      <c r="BK1344" s="9">
        <v>54.796790000000001</v>
      </c>
      <c r="BL1344" s="9">
        <v>54.453209999999999</v>
      </c>
      <c r="BM1344" s="9">
        <v>54.14038</v>
      </c>
      <c r="BN1344" s="9">
        <v>54.343580000000003</v>
      </c>
      <c r="BO1344" s="9">
        <v>57.608960000000003</v>
      </c>
      <c r="BP1344" s="9">
        <v>62.311500000000002</v>
      </c>
      <c r="BQ1344" s="9">
        <v>67.577539999999999</v>
      </c>
      <c r="BR1344" s="9">
        <v>73.468580000000003</v>
      </c>
      <c r="BS1344" s="9">
        <v>77.266710000000003</v>
      </c>
      <c r="BT1344" s="9">
        <v>80.126999999999995</v>
      </c>
      <c r="BU1344" s="9">
        <v>81.423789999999997</v>
      </c>
      <c r="BV1344" s="9">
        <v>81.063500000000005</v>
      </c>
      <c r="BW1344" s="9">
        <v>79.625</v>
      </c>
      <c r="BX1344" s="9">
        <v>77.266050000000007</v>
      </c>
      <c r="BY1344" s="9">
        <v>72.251339999999999</v>
      </c>
      <c r="BZ1344" s="9">
        <v>67.907749999999993</v>
      </c>
      <c r="CA1344" s="9">
        <v>65.438500000000005</v>
      </c>
      <c r="CB1344" s="9">
        <v>62.87567</v>
      </c>
      <c r="CC1344" s="9">
        <v>60.907080000000001</v>
      </c>
      <c r="CD1344" s="9">
        <v>58.87567</v>
      </c>
      <c r="CE1344" s="9">
        <v>456.57659999999998</v>
      </c>
      <c r="CF1344" s="9">
        <v>365.25420000000003</v>
      </c>
      <c r="CG1344" s="9">
        <v>327.78219999999999</v>
      </c>
      <c r="CH1344" s="9">
        <v>264.17500000000001</v>
      </c>
      <c r="CI1344" s="9">
        <v>208.874</v>
      </c>
      <c r="CJ1344" s="9">
        <v>306.75099999999998</v>
      </c>
      <c r="CK1344" s="9">
        <v>262.87939999999998</v>
      </c>
      <c r="CL1344" s="9">
        <v>327.7491</v>
      </c>
      <c r="CM1344" s="9">
        <v>499.60120000000001</v>
      </c>
      <c r="CN1344" s="9">
        <v>847.15039999999999</v>
      </c>
      <c r="CO1344" s="9">
        <v>1087.211</v>
      </c>
      <c r="CP1344" s="9">
        <v>1623.3630000000001</v>
      </c>
      <c r="CQ1344" s="9">
        <v>1761.306</v>
      </c>
      <c r="CR1344" s="9">
        <v>2087.7109999999998</v>
      </c>
      <c r="CS1344" s="9">
        <v>1950.383</v>
      </c>
      <c r="CT1344" s="9">
        <v>1828.8119999999999</v>
      </c>
      <c r="CU1344" s="9">
        <v>1697.182</v>
      </c>
      <c r="CV1344" s="9">
        <v>1443.367</v>
      </c>
      <c r="CW1344" s="9">
        <v>1222.444</v>
      </c>
      <c r="CX1344" s="9">
        <v>1342.307</v>
      </c>
      <c r="CY1344" s="9">
        <v>1178.598</v>
      </c>
      <c r="CZ1344" s="9">
        <v>671.76229999999998</v>
      </c>
      <c r="DA1344" s="9">
        <v>653.28890000000001</v>
      </c>
      <c r="DB1344" s="9">
        <v>653.28890000000001</v>
      </c>
      <c r="DC1344" s="9">
        <v>1538.683</v>
      </c>
      <c r="DD1344" s="9">
        <v>33.350250000000003</v>
      </c>
      <c r="DE1344" s="9">
        <v>0</v>
      </c>
      <c r="DF1344" s="9">
        <v>0</v>
      </c>
      <c r="DG1344" s="9">
        <v>0</v>
      </c>
    </row>
    <row r="1345" spans="1:111" x14ac:dyDescent="0.25">
      <c r="A1345" s="9" t="s">
        <v>35</v>
      </c>
      <c r="B1345" s="9" t="s">
        <v>15</v>
      </c>
      <c r="C1345" s="9" t="s">
        <v>32</v>
      </c>
      <c r="D1345" s="9" t="s">
        <v>161</v>
      </c>
      <c r="E1345" s="9" t="s">
        <v>188</v>
      </c>
      <c r="F1345" s="9" t="s">
        <v>33</v>
      </c>
      <c r="G1345" s="9">
        <v>2017</v>
      </c>
      <c r="H1345" s="9">
        <v>8</v>
      </c>
      <c r="I1345" s="9">
        <v>1711.8009999999999</v>
      </c>
      <c r="J1345" s="9">
        <v>1613.5340000000001</v>
      </c>
      <c r="K1345" s="9">
        <v>1593.943</v>
      </c>
      <c r="L1345" s="9">
        <v>1594.0920000000001</v>
      </c>
      <c r="M1345" s="9">
        <v>1718.771</v>
      </c>
      <c r="N1345" s="9">
        <v>1936.43</v>
      </c>
      <c r="O1345" s="9">
        <v>2036.98</v>
      </c>
      <c r="P1345" s="9">
        <v>2276.23</v>
      </c>
      <c r="Q1345" s="9">
        <v>2512.3220000000001</v>
      </c>
      <c r="R1345" s="9">
        <v>2881.105</v>
      </c>
      <c r="S1345" s="9">
        <v>3114.174</v>
      </c>
      <c r="T1345" s="9">
        <v>3598.4169999999999</v>
      </c>
      <c r="U1345" s="9">
        <v>3764.0610000000001</v>
      </c>
      <c r="V1345" s="9">
        <v>3108.9810000000002</v>
      </c>
      <c r="W1345" s="9">
        <v>3175.8829999999998</v>
      </c>
      <c r="X1345" s="9">
        <v>3248.444</v>
      </c>
      <c r="Y1345" s="9">
        <v>3299.5010000000002</v>
      </c>
      <c r="Z1345" s="9">
        <v>3224.1489999999999</v>
      </c>
      <c r="AA1345" s="9">
        <v>3662.567</v>
      </c>
      <c r="AB1345" s="9">
        <v>3747.9340000000002</v>
      </c>
      <c r="AC1345" s="9">
        <v>3275.8040000000001</v>
      </c>
      <c r="AD1345" s="9">
        <v>2562.3420000000001</v>
      </c>
      <c r="AE1345" s="9">
        <v>2195.8110000000001</v>
      </c>
      <c r="AF1345" s="9">
        <v>2195.8110000000001</v>
      </c>
      <c r="AG1345" s="9">
        <v>3156.6390000000001</v>
      </c>
      <c r="AH1345" s="9">
        <v>1721.8430000000001</v>
      </c>
      <c r="AI1345" s="9">
        <v>1618.5930000000001</v>
      </c>
      <c r="AJ1345" s="9">
        <v>1609.2349999999999</v>
      </c>
      <c r="AK1345" s="9">
        <v>1615.4110000000001</v>
      </c>
      <c r="AL1345" s="9">
        <v>1662.0930000000001</v>
      </c>
      <c r="AM1345" s="9">
        <v>1916.402</v>
      </c>
      <c r="AN1345" s="9">
        <v>1992.8920000000001</v>
      </c>
      <c r="AO1345" s="9">
        <v>2268.598</v>
      </c>
      <c r="AP1345" s="9">
        <v>2510</v>
      </c>
      <c r="AQ1345" s="9">
        <v>2879.489</v>
      </c>
      <c r="AR1345" s="9">
        <v>3154.9209999999998</v>
      </c>
      <c r="AS1345" s="9">
        <v>3621.0250000000001</v>
      </c>
      <c r="AT1345" s="9">
        <v>3827.07</v>
      </c>
      <c r="AU1345" s="9">
        <v>3902.5549999999998</v>
      </c>
      <c r="AV1345" s="9">
        <v>3969.4580000000001</v>
      </c>
      <c r="AW1345" s="9">
        <v>4046.7130000000002</v>
      </c>
      <c r="AX1345" s="9">
        <v>3994.83</v>
      </c>
      <c r="AY1345" s="9">
        <v>3860.6019999999999</v>
      </c>
      <c r="AZ1345" s="9">
        <v>3760.6149999999998</v>
      </c>
      <c r="BA1345" s="9">
        <v>3747.5790000000002</v>
      </c>
      <c r="BB1345" s="9">
        <v>3317.3440000000001</v>
      </c>
      <c r="BC1345" s="9">
        <v>2606.7719999999999</v>
      </c>
      <c r="BD1345" s="9">
        <v>2236.422</v>
      </c>
      <c r="BE1345" s="9">
        <v>2236.422</v>
      </c>
      <c r="BF1345" s="9">
        <v>3919.221</v>
      </c>
      <c r="BG1345" s="9">
        <v>63.41377</v>
      </c>
      <c r="BH1345" s="9">
        <v>61.898560000000003</v>
      </c>
      <c r="BI1345" s="9">
        <v>60.629010000000001</v>
      </c>
      <c r="BJ1345" s="9">
        <v>59.39472</v>
      </c>
      <c r="BK1345" s="9">
        <v>58.402569999999997</v>
      </c>
      <c r="BL1345" s="9">
        <v>57.73847</v>
      </c>
      <c r="BM1345" s="9">
        <v>57.308489999999999</v>
      </c>
      <c r="BN1345" s="9">
        <v>60.854950000000002</v>
      </c>
      <c r="BO1345" s="9">
        <v>66.776740000000004</v>
      </c>
      <c r="BP1345" s="9">
        <v>72.608959999999996</v>
      </c>
      <c r="BQ1345" s="9">
        <v>78.633030000000005</v>
      </c>
      <c r="BR1345" s="9">
        <v>84.052139999999994</v>
      </c>
      <c r="BS1345" s="9">
        <v>88.548460000000006</v>
      </c>
      <c r="BT1345" s="9">
        <v>91.626670000000004</v>
      </c>
      <c r="BU1345" s="9">
        <v>93.059830000000005</v>
      </c>
      <c r="BV1345" s="9">
        <v>93.398570000000007</v>
      </c>
      <c r="BW1345" s="9">
        <v>92.366140000000001</v>
      </c>
      <c r="BX1345" s="9">
        <v>90.084729999999993</v>
      </c>
      <c r="BY1345" s="9">
        <v>86.037430000000001</v>
      </c>
      <c r="BZ1345" s="9">
        <v>80.174130000000005</v>
      </c>
      <c r="CA1345" s="9">
        <v>73.389700000000005</v>
      </c>
      <c r="CB1345" s="9">
        <v>68.690340000000006</v>
      </c>
      <c r="CC1345" s="9">
        <v>65.428640000000001</v>
      </c>
      <c r="CD1345" s="9">
        <v>63.077199999999998</v>
      </c>
      <c r="CE1345" s="9">
        <v>1326.308</v>
      </c>
      <c r="CF1345" s="9">
        <v>1133.075</v>
      </c>
      <c r="CG1345" s="9">
        <v>1059.8440000000001</v>
      </c>
      <c r="CH1345" s="9">
        <v>796.40150000000006</v>
      </c>
      <c r="CI1345" s="9">
        <v>757.85919999999999</v>
      </c>
      <c r="CJ1345" s="9">
        <v>1166.0260000000001</v>
      </c>
      <c r="CK1345" s="9">
        <v>980.87519999999995</v>
      </c>
      <c r="CL1345" s="9">
        <v>1099.383</v>
      </c>
      <c r="CM1345" s="9">
        <v>1528.461</v>
      </c>
      <c r="CN1345" s="9">
        <v>2400.6909999999998</v>
      </c>
      <c r="CO1345" s="9">
        <v>2748.0749999999998</v>
      </c>
      <c r="CP1345" s="9">
        <v>3753.1</v>
      </c>
      <c r="CQ1345" s="9">
        <v>4078.8580000000002</v>
      </c>
      <c r="CR1345" s="9">
        <v>4786.0410000000002</v>
      </c>
      <c r="CS1345" s="9">
        <v>4647.6580000000004</v>
      </c>
      <c r="CT1345" s="9">
        <v>4399.7179999999998</v>
      </c>
      <c r="CU1345" s="9">
        <v>3936.203</v>
      </c>
      <c r="CV1345" s="9">
        <v>3386.6709999999998</v>
      </c>
      <c r="CW1345" s="9">
        <v>3054.549</v>
      </c>
      <c r="CX1345" s="9">
        <v>3339.375</v>
      </c>
      <c r="CY1345" s="9">
        <v>3580.4470000000001</v>
      </c>
      <c r="CZ1345" s="9">
        <v>1957.306</v>
      </c>
      <c r="DA1345" s="9">
        <v>1964.3530000000001</v>
      </c>
      <c r="DB1345" s="9">
        <v>1964.3530000000001</v>
      </c>
      <c r="DC1345" s="9">
        <v>3631.614</v>
      </c>
      <c r="DD1345" s="9">
        <v>33.350250000000003</v>
      </c>
      <c r="DE1345" s="9">
        <v>0</v>
      </c>
      <c r="DF1345" s="9">
        <v>0</v>
      </c>
      <c r="DG1345" s="9">
        <v>0</v>
      </c>
    </row>
    <row r="1346" spans="1:111" x14ac:dyDescent="0.25">
      <c r="A1346" s="9" t="s">
        <v>35</v>
      </c>
      <c r="B1346" s="9" t="s">
        <v>15</v>
      </c>
      <c r="C1346" s="9" t="s">
        <v>2</v>
      </c>
      <c r="D1346" s="9" t="s">
        <v>187</v>
      </c>
      <c r="E1346" s="9" t="s">
        <v>160</v>
      </c>
      <c r="F1346" s="9" t="s">
        <v>36</v>
      </c>
      <c r="G1346" s="9">
        <v>2017</v>
      </c>
      <c r="H1346" s="9">
        <v>5</v>
      </c>
      <c r="I1346" s="9">
        <v>8287.8610000000008</v>
      </c>
      <c r="J1346" s="9">
        <v>7966.39</v>
      </c>
      <c r="K1346" s="9">
        <v>7856.4290000000001</v>
      </c>
      <c r="L1346" s="9">
        <v>8252.1</v>
      </c>
      <c r="M1346" s="9">
        <v>8710.8549999999996</v>
      </c>
      <c r="N1346" s="9">
        <v>9145.1389999999992</v>
      </c>
      <c r="O1346" s="9">
        <v>9372.9950000000008</v>
      </c>
      <c r="P1346" s="9">
        <v>10481.69</v>
      </c>
      <c r="Q1346" s="9">
        <v>11899.9</v>
      </c>
      <c r="R1346" s="9">
        <v>13325.1</v>
      </c>
      <c r="S1346" s="9">
        <v>14047.04</v>
      </c>
      <c r="T1346" s="9">
        <v>14401.8</v>
      </c>
      <c r="U1346" s="9">
        <v>13640.13</v>
      </c>
      <c r="V1346" s="9">
        <v>11286.36</v>
      </c>
      <c r="W1346" s="9">
        <v>11325.29</v>
      </c>
      <c r="X1346" s="9">
        <v>12414.91</v>
      </c>
      <c r="Y1346" s="9">
        <v>12574.07</v>
      </c>
      <c r="Z1346" s="9">
        <v>12850.64</v>
      </c>
      <c r="AA1346" s="9">
        <v>15073.15</v>
      </c>
      <c r="AB1346" s="9">
        <v>16536.36</v>
      </c>
      <c r="AC1346" s="9">
        <v>14696.93</v>
      </c>
      <c r="AD1346" s="9">
        <v>11650.32</v>
      </c>
      <c r="AE1346" s="9">
        <v>10908.14</v>
      </c>
      <c r="AF1346" s="9">
        <v>10870.57</v>
      </c>
      <c r="AG1346" s="9">
        <v>12158.66</v>
      </c>
      <c r="AH1346" s="9">
        <v>8646.2610000000004</v>
      </c>
      <c r="AI1346" s="9">
        <v>8275.2639999999992</v>
      </c>
      <c r="AJ1346" s="9">
        <v>8120.3540000000003</v>
      </c>
      <c r="AK1346" s="9">
        <v>8365.0509999999995</v>
      </c>
      <c r="AL1346" s="9">
        <v>8732.0969999999998</v>
      </c>
      <c r="AM1346" s="9">
        <v>9105.1129999999994</v>
      </c>
      <c r="AN1346" s="9">
        <v>9399.2150000000001</v>
      </c>
      <c r="AO1346" s="9">
        <v>10460.299999999999</v>
      </c>
      <c r="AP1346" s="9">
        <v>11500.36</v>
      </c>
      <c r="AQ1346" s="9">
        <v>12989.47</v>
      </c>
      <c r="AR1346" s="9">
        <v>14101.83</v>
      </c>
      <c r="AS1346" s="9">
        <v>15248.71</v>
      </c>
      <c r="AT1346" s="9">
        <v>15668.52</v>
      </c>
      <c r="AU1346" s="9">
        <v>16163.05</v>
      </c>
      <c r="AV1346" s="9">
        <v>16201.97</v>
      </c>
      <c r="AW1346" s="9">
        <v>16554.32</v>
      </c>
      <c r="AX1346" s="9">
        <v>16412.599999999999</v>
      </c>
      <c r="AY1346" s="9">
        <v>16530.25</v>
      </c>
      <c r="AZ1346" s="9">
        <v>16340.62</v>
      </c>
      <c r="BA1346" s="9">
        <v>16481.37</v>
      </c>
      <c r="BB1346" s="9">
        <v>15042.49</v>
      </c>
      <c r="BC1346" s="9">
        <v>12104.13</v>
      </c>
      <c r="BD1346" s="9">
        <v>11099.35</v>
      </c>
      <c r="BE1346" s="9">
        <v>11061.78</v>
      </c>
      <c r="BF1346" s="9">
        <v>16389.54</v>
      </c>
      <c r="BG1346" s="9">
        <v>68.416669999999996</v>
      </c>
      <c r="BH1346" s="9">
        <v>66.480549999999994</v>
      </c>
      <c r="BI1346" s="9">
        <v>65.306150000000002</v>
      </c>
      <c r="BJ1346" s="9">
        <v>63.621839999999999</v>
      </c>
      <c r="BK1346" s="9">
        <v>62.46463</v>
      </c>
      <c r="BL1346" s="9">
        <v>61.427549999999997</v>
      </c>
      <c r="BM1346" s="9">
        <v>62.027659999999997</v>
      </c>
      <c r="BN1346" s="9">
        <v>66.406880000000001</v>
      </c>
      <c r="BO1346" s="9">
        <v>71.23733</v>
      </c>
      <c r="BP1346" s="9">
        <v>75.762420000000006</v>
      </c>
      <c r="BQ1346" s="9">
        <v>79.907589999999999</v>
      </c>
      <c r="BR1346" s="9">
        <v>83.332499999999996</v>
      </c>
      <c r="BS1346" s="9">
        <v>86.094750000000005</v>
      </c>
      <c r="BT1346" s="9">
        <v>88.285510000000002</v>
      </c>
      <c r="BU1346" s="9">
        <v>89.288420000000002</v>
      </c>
      <c r="BV1346" s="9">
        <v>89.257189999999994</v>
      </c>
      <c r="BW1346" s="9">
        <v>88.500330000000005</v>
      </c>
      <c r="BX1346" s="9">
        <v>87.30547</v>
      </c>
      <c r="BY1346" s="9">
        <v>84.593260000000001</v>
      </c>
      <c r="BZ1346" s="9">
        <v>80.601439999999997</v>
      </c>
      <c r="CA1346" s="9">
        <v>76.71069</v>
      </c>
      <c r="CB1346" s="9">
        <v>73.830699999999993</v>
      </c>
      <c r="CC1346" s="9">
        <v>71.774699999999996</v>
      </c>
      <c r="CD1346" s="9">
        <v>69.963639999999998</v>
      </c>
      <c r="CE1346" s="9">
        <v>112851.7</v>
      </c>
      <c r="CF1346" s="9">
        <v>102243.9</v>
      </c>
      <c r="CG1346" s="9">
        <v>91453.440000000002</v>
      </c>
      <c r="CH1346" s="9">
        <v>66516.69</v>
      </c>
      <c r="CI1346" s="9">
        <v>44277.22</v>
      </c>
      <c r="CJ1346" s="9">
        <v>33819.089999999997</v>
      </c>
      <c r="CK1346" s="9">
        <v>27826.44</v>
      </c>
      <c r="CL1346" s="9">
        <v>58918.18</v>
      </c>
      <c r="CM1346" s="9">
        <v>98287.92</v>
      </c>
      <c r="CN1346" s="9">
        <v>131335.70000000001</v>
      </c>
      <c r="CO1346" s="9">
        <v>153002.20000000001</v>
      </c>
      <c r="CP1346" s="9">
        <v>209462.6</v>
      </c>
      <c r="CQ1346" s="9">
        <v>228125.8</v>
      </c>
      <c r="CR1346" s="9">
        <v>238784.5</v>
      </c>
      <c r="CS1346" s="9">
        <v>245710.6</v>
      </c>
      <c r="CT1346" s="9">
        <v>262764.7</v>
      </c>
      <c r="CU1346" s="9">
        <v>258992.9</v>
      </c>
      <c r="CV1346" s="9">
        <v>215188</v>
      </c>
      <c r="CW1346" s="9">
        <v>192131</v>
      </c>
      <c r="CX1346" s="9">
        <v>184359.2</v>
      </c>
      <c r="CY1346" s="9">
        <v>168706.6</v>
      </c>
      <c r="CZ1346" s="9">
        <v>153730.70000000001</v>
      </c>
      <c r="DA1346" s="9">
        <v>122591.3</v>
      </c>
      <c r="DB1346" s="9">
        <v>122309.2</v>
      </c>
      <c r="DC1346" s="9">
        <v>215989.9</v>
      </c>
      <c r="DD1346" s="9">
        <v>126.23480000000001</v>
      </c>
      <c r="DE1346" s="9">
        <v>0</v>
      </c>
      <c r="DF1346" s="9">
        <v>0</v>
      </c>
      <c r="DG1346" s="9">
        <v>0</v>
      </c>
    </row>
    <row r="1347" spans="1:111" x14ac:dyDescent="0.25">
      <c r="A1347" s="9" t="s">
        <v>35</v>
      </c>
      <c r="B1347" s="9" t="s">
        <v>15</v>
      </c>
      <c r="C1347" s="9" t="s">
        <v>2</v>
      </c>
      <c r="D1347" s="9" t="s">
        <v>187</v>
      </c>
      <c r="E1347" s="9" t="s">
        <v>160</v>
      </c>
      <c r="F1347" s="9" t="s">
        <v>36</v>
      </c>
      <c r="G1347" s="9">
        <v>2017</v>
      </c>
      <c r="H1347" s="9">
        <v>6</v>
      </c>
      <c r="I1347" s="9">
        <v>9683.2890000000007</v>
      </c>
      <c r="J1347" s="9">
        <v>9255.1039999999994</v>
      </c>
      <c r="K1347" s="9">
        <v>9176.152</v>
      </c>
      <c r="L1347" s="9">
        <v>9618.4680000000008</v>
      </c>
      <c r="M1347" s="9">
        <v>10149.719999999999</v>
      </c>
      <c r="N1347" s="9">
        <v>10769.58</v>
      </c>
      <c r="O1347" s="9">
        <v>11278.22</v>
      </c>
      <c r="P1347" s="9">
        <v>12441.26</v>
      </c>
      <c r="Q1347" s="9">
        <v>13997.13</v>
      </c>
      <c r="R1347" s="9">
        <v>15303.23</v>
      </c>
      <c r="S1347" s="9">
        <v>15912.33</v>
      </c>
      <c r="T1347" s="9">
        <v>16443.03</v>
      </c>
      <c r="U1347" s="9">
        <v>15680.98</v>
      </c>
      <c r="V1347" s="9">
        <v>13144.14</v>
      </c>
      <c r="W1347" s="9">
        <v>13300.49</v>
      </c>
      <c r="X1347" s="9">
        <v>14200.28</v>
      </c>
      <c r="Y1347" s="9">
        <v>14588.68</v>
      </c>
      <c r="Z1347" s="9">
        <v>15092.67</v>
      </c>
      <c r="AA1347" s="9">
        <v>17335.63</v>
      </c>
      <c r="AB1347" s="9">
        <v>18620.48</v>
      </c>
      <c r="AC1347" s="9">
        <v>16723.53</v>
      </c>
      <c r="AD1347" s="9">
        <v>13301.44</v>
      </c>
      <c r="AE1347" s="9">
        <v>11927.95</v>
      </c>
      <c r="AF1347" s="9">
        <v>11888.84</v>
      </c>
      <c r="AG1347" s="9">
        <v>14138.99</v>
      </c>
      <c r="AH1347" s="9">
        <v>9889.75</v>
      </c>
      <c r="AI1347" s="9">
        <v>9499.2800000000007</v>
      </c>
      <c r="AJ1347" s="9">
        <v>9402.7070000000003</v>
      </c>
      <c r="AK1347" s="9">
        <v>9764.2729999999992</v>
      </c>
      <c r="AL1347" s="9">
        <v>10179.719999999999</v>
      </c>
      <c r="AM1347" s="9">
        <v>10724.5</v>
      </c>
      <c r="AN1347" s="9">
        <v>11332.93</v>
      </c>
      <c r="AO1347" s="9">
        <v>12392.8</v>
      </c>
      <c r="AP1347" s="9">
        <v>13566.55</v>
      </c>
      <c r="AQ1347" s="9">
        <v>14943.26</v>
      </c>
      <c r="AR1347" s="9">
        <v>15885.37</v>
      </c>
      <c r="AS1347" s="9">
        <v>17072.79</v>
      </c>
      <c r="AT1347" s="9">
        <v>17459.64</v>
      </c>
      <c r="AU1347" s="9">
        <v>17890.16</v>
      </c>
      <c r="AV1347" s="9">
        <v>18046.509999999998</v>
      </c>
      <c r="AW1347" s="9">
        <v>18408.66</v>
      </c>
      <c r="AX1347" s="9">
        <v>18433.52</v>
      </c>
      <c r="AY1347" s="9">
        <v>18644.03</v>
      </c>
      <c r="AZ1347" s="9">
        <v>18477.62</v>
      </c>
      <c r="BA1347" s="9">
        <v>18425.37</v>
      </c>
      <c r="BB1347" s="9">
        <v>16951.02</v>
      </c>
      <c r="BC1347" s="9">
        <v>13680.19</v>
      </c>
      <c r="BD1347" s="9">
        <v>12126.36</v>
      </c>
      <c r="BE1347" s="9">
        <v>12087.25</v>
      </c>
      <c r="BF1347" s="9">
        <v>18308.259999999998</v>
      </c>
      <c r="BG1347" s="9">
        <v>71.252350000000007</v>
      </c>
      <c r="BH1347" s="9">
        <v>70.123140000000006</v>
      </c>
      <c r="BI1347" s="9">
        <v>68.587699999999998</v>
      </c>
      <c r="BJ1347" s="9">
        <v>66.960669999999993</v>
      </c>
      <c r="BK1347" s="9">
        <v>66.189059999999998</v>
      </c>
      <c r="BL1347" s="9">
        <v>65.442999999999998</v>
      </c>
      <c r="BM1347" s="9">
        <v>66.096699999999998</v>
      </c>
      <c r="BN1347" s="9">
        <v>70.075149999999994</v>
      </c>
      <c r="BO1347" s="9">
        <v>74.641239999999996</v>
      </c>
      <c r="BP1347" s="9">
        <v>78.971509999999995</v>
      </c>
      <c r="BQ1347" s="9">
        <v>82.898399999999995</v>
      </c>
      <c r="BR1347" s="9">
        <v>86.22054</v>
      </c>
      <c r="BS1347" s="9">
        <v>89.045330000000007</v>
      </c>
      <c r="BT1347" s="9">
        <v>90.523709999999994</v>
      </c>
      <c r="BU1347" s="9">
        <v>91.933090000000007</v>
      </c>
      <c r="BV1347" s="9">
        <v>92.725380000000001</v>
      </c>
      <c r="BW1347" s="9">
        <v>92.35915</v>
      </c>
      <c r="BX1347" s="9">
        <v>91.860389999999995</v>
      </c>
      <c r="BY1347" s="9">
        <v>90.181240000000003</v>
      </c>
      <c r="BZ1347" s="9">
        <v>86.781909999999996</v>
      </c>
      <c r="CA1347" s="9">
        <v>82.208219999999997</v>
      </c>
      <c r="CB1347" s="9">
        <v>79.186390000000003</v>
      </c>
      <c r="CC1347" s="9">
        <v>76.802660000000003</v>
      </c>
      <c r="CD1347" s="9">
        <v>74.63494</v>
      </c>
      <c r="CE1347" s="9">
        <v>104805.8</v>
      </c>
      <c r="CF1347" s="9">
        <v>94955.42</v>
      </c>
      <c r="CG1347" s="9">
        <v>85721.72</v>
      </c>
      <c r="CH1347" s="9">
        <v>61923.16</v>
      </c>
      <c r="CI1347" s="9">
        <v>40859.160000000003</v>
      </c>
      <c r="CJ1347" s="9">
        <v>31823.87</v>
      </c>
      <c r="CK1347" s="9">
        <v>25909.39</v>
      </c>
      <c r="CL1347" s="9">
        <v>53958.03</v>
      </c>
      <c r="CM1347" s="9">
        <v>89726.91</v>
      </c>
      <c r="CN1347" s="9">
        <v>119669.6</v>
      </c>
      <c r="CO1347" s="9">
        <v>145393.5</v>
      </c>
      <c r="CP1347" s="9">
        <v>187828.1</v>
      </c>
      <c r="CQ1347" s="9">
        <v>210000.6</v>
      </c>
      <c r="CR1347" s="9">
        <v>222441.3</v>
      </c>
      <c r="CS1347" s="9">
        <v>215961</v>
      </c>
      <c r="CT1347" s="9">
        <v>235116</v>
      </c>
      <c r="CU1347" s="9">
        <v>241327</v>
      </c>
      <c r="CV1347" s="9">
        <v>200022.6</v>
      </c>
      <c r="CW1347" s="9">
        <v>187866.4</v>
      </c>
      <c r="CX1347" s="9">
        <v>171799.8</v>
      </c>
      <c r="CY1347" s="9">
        <v>156724.70000000001</v>
      </c>
      <c r="CZ1347" s="9">
        <v>141178.6</v>
      </c>
      <c r="DA1347" s="9">
        <v>113804.6</v>
      </c>
      <c r="DB1347" s="9">
        <v>112851.8</v>
      </c>
      <c r="DC1347" s="9">
        <v>197424.4</v>
      </c>
      <c r="DD1347" s="9">
        <v>126.23480000000001</v>
      </c>
      <c r="DE1347" s="9">
        <v>0</v>
      </c>
      <c r="DF1347" s="9">
        <v>0</v>
      </c>
      <c r="DG1347" s="9">
        <v>0</v>
      </c>
    </row>
    <row r="1348" spans="1:111" x14ac:dyDescent="0.25">
      <c r="A1348" s="9" t="s">
        <v>35</v>
      </c>
      <c r="B1348" s="9" t="s">
        <v>15</v>
      </c>
      <c r="C1348" s="9" t="s">
        <v>2</v>
      </c>
      <c r="D1348" s="9" t="s">
        <v>187</v>
      </c>
      <c r="E1348" s="9" t="s">
        <v>160</v>
      </c>
      <c r="F1348" s="9" t="s">
        <v>36</v>
      </c>
      <c r="G1348" s="9">
        <v>2017</v>
      </c>
      <c r="H1348" s="9">
        <v>7</v>
      </c>
      <c r="I1348" s="9">
        <v>10806.06</v>
      </c>
      <c r="J1348" s="9">
        <v>10414.91</v>
      </c>
      <c r="K1348" s="9">
        <v>10586.27</v>
      </c>
      <c r="L1348" s="9">
        <v>10797.4</v>
      </c>
      <c r="M1348" s="9">
        <v>11428.13</v>
      </c>
      <c r="N1348" s="9">
        <v>12003.46</v>
      </c>
      <c r="O1348" s="9">
        <v>12321.99</v>
      </c>
      <c r="P1348" s="9">
        <v>13327.42</v>
      </c>
      <c r="Q1348" s="9">
        <v>14588.95</v>
      </c>
      <c r="R1348" s="9">
        <v>16103.24</v>
      </c>
      <c r="S1348" s="9">
        <v>16714.05</v>
      </c>
      <c r="T1348" s="9">
        <v>16856.68</v>
      </c>
      <c r="U1348" s="9">
        <v>16226.1</v>
      </c>
      <c r="V1348" s="9">
        <v>14205.53</v>
      </c>
      <c r="W1348" s="9">
        <v>14306.85</v>
      </c>
      <c r="X1348" s="9">
        <v>14876.81</v>
      </c>
      <c r="Y1348" s="9">
        <v>15049.26</v>
      </c>
      <c r="Z1348" s="9">
        <v>15681.45</v>
      </c>
      <c r="AA1348" s="9">
        <v>17698.349999999999</v>
      </c>
      <c r="AB1348" s="9">
        <v>18807.02</v>
      </c>
      <c r="AC1348" s="9">
        <v>16991.810000000001</v>
      </c>
      <c r="AD1348" s="9">
        <v>13868.67</v>
      </c>
      <c r="AE1348" s="9">
        <v>12538.35</v>
      </c>
      <c r="AF1348" s="9">
        <v>12482.94</v>
      </c>
      <c r="AG1348" s="9">
        <v>14846.45</v>
      </c>
      <c r="AH1348" s="9">
        <v>10991.74</v>
      </c>
      <c r="AI1348" s="9">
        <v>10617.41</v>
      </c>
      <c r="AJ1348" s="9">
        <v>10590.04</v>
      </c>
      <c r="AK1348" s="9">
        <v>10820.12</v>
      </c>
      <c r="AL1348" s="9">
        <v>11296.03</v>
      </c>
      <c r="AM1348" s="9">
        <v>11822.15</v>
      </c>
      <c r="AN1348" s="9">
        <v>12445.22</v>
      </c>
      <c r="AO1348" s="9">
        <v>13524.8</v>
      </c>
      <c r="AP1348" s="9">
        <v>14598.76</v>
      </c>
      <c r="AQ1348" s="9">
        <v>15986.59</v>
      </c>
      <c r="AR1348" s="9">
        <v>16784.39</v>
      </c>
      <c r="AS1348" s="9">
        <v>17547.09</v>
      </c>
      <c r="AT1348" s="9">
        <v>18026.25</v>
      </c>
      <c r="AU1348" s="9">
        <v>18360.240000000002</v>
      </c>
      <c r="AV1348" s="9">
        <v>18461.55</v>
      </c>
      <c r="AW1348" s="9">
        <v>18761.91</v>
      </c>
      <c r="AX1348" s="9">
        <v>18725.560000000001</v>
      </c>
      <c r="AY1348" s="9">
        <v>19371.439999999999</v>
      </c>
      <c r="AZ1348" s="9">
        <v>19462.84</v>
      </c>
      <c r="BA1348" s="9">
        <v>19148.25</v>
      </c>
      <c r="BB1348" s="9">
        <v>17640.27</v>
      </c>
      <c r="BC1348" s="9">
        <v>14505</v>
      </c>
      <c r="BD1348" s="9">
        <v>12992</v>
      </c>
      <c r="BE1348" s="9">
        <v>12936.59</v>
      </c>
      <c r="BF1348" s="9">
        <v>18753.86</v>
      </c>
      <c r="BG1348" s="9">
        <v>75.816010000000006</v>
      </c>
      <c r="BH1348" s="9">
        <v>73.516810000000007</v>
      </c>
      <c r="BI1348" s="9">
        <v>71.60821</v>
      </c>
      <c r="BJ1348" s="9">
        <v>70.350279999999998</v>
      </c>
      <c r="BK1348" s="9">
        <v>69.345020000000005</v>
      </c>
      <c r="BL1348" s="9">
        <v>68.415509999999998</v>
      </c>
      <c r="BM1348" s="9">
        <v>68.614040000000003</v>
      </c>
      <c r="BN1348" s="9">
        <v>72.917410000000004</v>
      </c>
      <c r="BO1348" s="9">
        <v>76.993660000000006</v>
      </c>
      <c r="BP1348" s="9">
        <v>80.926940000000002</v>
      </c>
      <c r="BQ1348" s="9">
        <v>85.012510000000006</v>
      </c>
      <c r="BR1348" s="9">
        <v>88.3703</v>
      </c>
      <c r="BS1348" s="9">
        <v>91.367090000000005</v>
      </c>
      <c r="BT1348" s="9">
        <v>93.004630000000006</v>
      </c>
      <c r="BU1348" s="9">
        <v>94.344750000000005</v>
      </c>
      <c r="BV1348" s="9">
        <v>94.78219</v>
      </c>
      <c r="BW1348" s="9">
        <v>94.813999999999993</v>
      </c>
      <c r="BX1348" s="9">
        <v>93.784030000000001</v>
      </c>
      <c r="BY1348" s="9">
        <v>92.042670000000001</v>
      </c>
      <c r="BZ1348" s="9">
        <v>88.494690000000006</v>
      </c>
      <c r="CA1348" s="9">
        <v>83.627849999999995</v>
      </c>
      <c r="CB1348" s="9">
        <v>80.411090000000002</v>
      </c>
      <c r="CC1348" s="9">
        <v>78.426360000000003</v>
      </c>
      <c r="CD1348" s="9">
        <v>77.194550000000007</v>
      </c>
      <c r="CE1348" s="9">
        <v>116012.8</v>
      </c>
      <c r="CF1348" s="9">
        <v>107930.7</v>
      </c>
      <c r="CG1348" s="9">
        <v>98316.78</v>
      </c>
      <c r="CH1348" s="9">
        <v>69935.06</v>
      </c>
      <c r="CI1348" s="9">
        <v>47761.69</v>
      </c>
      <c r="CJ1348" s="9">
        <v>36471.03</v>
      </c>
      <c r="CK1348" s="9">
        <v>30803</v>
      </c>
      <c r="CL1348" s="9">
        <v>58281.52</v>
      </c>
      <c r="CM1348" s="9">
        <v>97356.68</v>
      </c>
      <c r="CN1348" s="9">
        <v>131891.6</v>
      </c>
      <c r="CO1348" s="9">
        <v>155785.20000000001</v>
      </c>
      <c r="CP1348" s="9">
        <v>205568</v>
      </c>
      <c r="CQ1348" s="9">
        <v>223467.9</v>
      </c>
      <c r="CR1348" s="9">
        <v>234923.8</v>
      </c>
      <c r="CS1348" s="9">
        <v>230836.6</v>
      </c>
      <c r="CT1348" s="9">
        <v>246892.6</v>
      </c>
      <c r="CU1348" s="9">
        <v>250039.8</v>
      </c>
      <c r="CV1348" s="9">
        <v>210494</v>
      </c>
      <c r="CW1348" s="9">
        <v>192205.2</v>
      </c>
      <c r="CX1348" s="9">
        <v>187885.4</v>
      </c>
      <c r="CY1348" s="9">
        <v>172547.5</v>
      </c>
      <c r="CZ1348" s="9">
        <v>159240.6</v>
      </c>
      <c r="DA1348" s="9">
        <v>134246.39999999999</v>
      </c>
      <c r="DB1348" s="9">
        <v>132232.20000000001</v>
      </c>
      <c r="DC1348" s="9">
        <v>207335.9</v>
      </c>
      <c r="DD1348" s="9">
        <v>126.23480000000001</v>
      </c>
      <c r="DE1348" s="9">
        <v>0</v>
      </c>
      <c r="DF1348" s="9">
        <v>0</v>
      </c>
      <c r="DG1348" s="9">
        <v>0</v>
      </c>
    </row>
    <row r="1349" spans="1:111" x14ac:dyDescent="0.25">
      <c r="A1349" s="9" t="s">
        <v>35</v>
      </c>
      <c r="B1349" s="9" t="s">
        <v>15</v>
      </c>
      <c r="C1349" s="9" t="s">
        <v>2</v>
      </c>
      <c r="D1349" s="9" t="s">
        <v>187</v>
      </c>
      <c r="E1349" s="9" t="s">
        <v>160</v>
      </c>
      <c r="F1349" s="9" t="s">
        <v>36</v>
      </c>
      <c r="G1349" s="9">
        <v>2017</v>
      </c>
      <c r="H1349" s="9">
        <v>8</v>
      </c>
      <c r="I1349" s="9">
        <v>8697.5910000000003</v>
      </c>
      <c r="J1349" s="9">
        <v>8406.2489999999998</v>
      </c>
      <c r="K1349" s="9">
        <v>8547.4830000000002</v>
      </c>
      <c r="L1349" s="9">
        <v>8650.7909999999993</v>
      </c>
      <c r="M1349" s="9">
        <v>9112.4369999999999</v>
      </c>
      <c r="N1349" s="9">
        <v>9808.2860000000001</v>
      </c>
      <c r="O1349" s="9">
        <v>9466.4069999999992</v>
      </c>
      <c r="P1349" s="9">
        <v>10620.38</v>
      </c>
      <c r="Q1349" s="9">
        <v>11851.35</v>
      </c>
      <c r="R1349" s="9">
        <v>13295.93</v>
      </c>
      <c r="S1349" s="9">
        <v>14238.62</v>
      </c>
      <c r="T1349" s="9">
        <v>14505.93</v>
      </c>
      <c r="U1349" s="9">
        <v>14428.06</v>
      </c>
      <c r="V1349" s="9">
        <v>12304.4</v>
      </c>
      <c r="W1349" s="9">
        <v>12482.83</v>
      </c>
      <c r="X1349" s="9">
        <v>13212.48</v>
      </c>
      <c r="Y1349" s="9">
        <v>13219.76</v>
      </c>
      <c r="Z1349" s="9">
        <v>13992.93</v>
      </c>
      <c r="AA1349" s="9">
        <v>16415.86</v>
      </c>
      <c r="AB1349" s="9">
        <v>17624.349999999999</v>
      </c>
      <c r="AC1349" s="9">
        <v>15228.22</v>
      </c>
      <c r="AD1349" s="9">
        <v>11891.74</v>
      </c>
      <c r="AE1349" s="9">
        <v>10752.9</v>
      </c>
      <c r="AF1349" s="9">
        <v>10693.33</v>
      </c>
      <c r="AG1349" s="9">
        <v>13053.14</v>
      </c>
      <c r="AH1349" s="9">
        <v>8481.5169999999998</v>
      </c>
      <c r="AI1349" s="9">
        <v>8186.7650000000003</v>
      </c>
      <c r="AJ1349" s="9">
        <v>8254.5730000000003</v>
      </c>
      <c r="AK1349" s="9">
        <v>8487.3610000000008</v>
      </c>
      <c r="AL1349" s="9">
        <v>8809.8029999999999</v>
      </c>
      <c r="AM1349" s="9">
        <v>9564.4380000000001</v>
      </c>
      <c r="AN1349" s="9">
        <v>9679.1640000000007</v>
      </c>
      <c r="AO1349" s="9">
        <v>10855.56</v>
      </c>
      <c r="AP1349" s="9">
        <v>12059.24</v>
      </c>
      <c r="AQ1349" s="9">
        <v>13576.5</v>
      </c>
      <c r="AR1349" s="9">
        <v>14483.57</v>
      </c>
      <c r="AS1349" s="9">
        <v>15362.1</v>
      </c>
      <c r="AT1349" s="9">
        <v>15820.43</v>
      </c>
      <c r="AU1349" s="9">
        <v>16236.83</v>
      </c>
      <c r="AV1349" s="9">
        <v>16415.25</v>
      </c>
      <c r="AW1349" s="9">
        <v>16832.59</v>
      </c>
      <c r="AX1349" s="9">
        <v>16767.73</v>
      </c>
      <c r="AY1349" s="9">
        <v>17393.62</v>
      </c>
      <c r="AZ1349" s="9">
        <v>17542.2</v>
      </c>
      <c r="BA1349" s="9">
        <v>17642.38</v>
      </c>
      <c r="BB1349" s="9">
        <v>15598.05</v>
      </c>
      <c r="BC1349" s="9">
        <v>12249.81</v>
      </c>
      <c r="BD1349" s="9">
        <v>10884.76</v>
      </c>
      <c r="BE1349" s="9">
        <v>10825.19</v>
      </c>
      <c r="BF1349" s="9">
        <v>16734.16</v>
      </c>
      <c r="BG1349" s="9">
        <v>73.687420000000003</v>
      </c>
      <c r="BH1349" s="9">
        <v>71.893680000000003</v>
      </c>
      <c r="BI1349" s="9">
        <v>70.190780000000004</v>
      </c>
      <c r="BJ1349" s="9">
        <v>69.109809999999996</v>
      </c>
      <c r="BK1349" s="9">
        <v>67.935910000000007</v>
      </c>
      <c r="BL1349" s="9">
        <v>67.067170000000004</v>
      </c>
      <c r="BM1349" s="9">
        <v>66.419759999999997</v>
      </c>
      <c r="BN1349" s="9">
        <v>69.496030000000005</v>
      </c>
      <c r="BO1349" s="9">
        <v>73.904499999999999</v>
      </c>
      <c r="BP1349" s="9">
        <v>78.695160000000001</v>
      </c>
      <c r="BQ1349" s="9">
        <v>83.267420000000001</v>
      </c>
      <c r="BR1349" s="9">
        <v>86.990279999999998</v>
      </c>
      <c r="BS1349" s="9">
        <v>90.210859999999997</v>
      </c>
      <c r="BT1349" s="9">
        <v>92.521280000000004</v>
      </c>
      <c r="BU1349" s="9">
        <v>93.990759999999995</v>
      </c>
      <c r="BV1349" s="9">
        <v>94.515709999999999</v>
      </c>
      <c r="BW1349" s="9">
        <v>94.049539999999993</v>
      </c>
      <c r="BX1349" s="9">
        <v>92.492859999999993</v>
      </c>
      <c r="BY1349" s="9">
        <v>89.909980000000004</v>
      </c>
      <c r="BZ1349" s="9">
        <v>85.600520000000003</v>
      </c>
      <c r="CA1349" s="9">
        <v>80.43092</v>
      </c>
      <c r="CB1349" s="9">
        <v>77.936840000000004</v>
      </c>
      <c r="CC1349" s="9">
        <v>76.078159999999997</v>
      </c>
      <c r="CD1349" s="9">
        <v>74.744219999999999</v>
      </c>
      <c r="CE1349" s="9">
        <v>102517.9</v>
      </c>
      <c r="CF1349" s="9">
        <v>93954.83</v>
      </c>
      <c r="CG1349" s="9">
        <v>86535.13</v>
      </c>
      <c r="CH1349" s="9">
        <v>60935.68</v>
      </c>
      <c r="CI1349" s="9">
        <v>40611.94</v>
      </c>
      <c r="CJ1349" s="9">
        <v>31831.64</v>
      </c>
      <c r="CK1349" s="9">
        <v>25871.34</v>
      </c>
      <c r="CL1349" s="9">
        <v>49435.21</v>
      </c>
      <c r="CM1349" s="9">
        <v>83059.48</v>
      </c>
      <c r="CN1349" s="9">
        <v>112103.9</v>
      </c>
      <c r="CO1349" s="9">
        <v>130338.7</v>
      </c>
      <c r="CP1349" s="9">
        <v>174772.8</v>
      </c>
      <c r="CQ1349" s="9">
        <v>190981.9</v>
      </c>
      <c r="CR1349" s="9">
        <v>200260.1</v>
      </c>
      <c r="CS1349" s="9">
        <v>198231.2</v>
      </c>
      <c r="CT1349" s="9">
        <v>213150.7</v>
      </c>
      <c r="CU1349" s="9">
        <v>216190.7</v>
      </c>
      <c r="CV1349" s="9">
        <v>181636.7</v>
      </c>
      <c r="CW1349" s="9">
        <v>165722.9</v>
      </c>
      <c r="CX1349" s="9">
        <v>161514.20000000001</v>
      </c>
      <c r="CY1349" s="9">
        <v>149316.70000000001</v>
      </c>
      <c r="CZ1349" s="9">
        <v>135504</v>
      </c>
      <c r="DA1349" s="9">
        <v>113327</v>
      </c>
      <c r="DB1349" s="9">
        <v>113121.60000000001</v>
      </c>
      <c r="DC1349" s="9">
        <v>178480.7</v>
      </c>
      <c r="DD1349" s="9">
        <v>126.23480000000001</v>
      </c>
      <c r="DE1349" s="9">
        <v>0</v>
      </c>
      <c r="DF1349" s="9">
        <v>0</v>
      </c>
      <c r="DG1349" s="9">
        <v>0</v>
      </c>
    </row>
    <row r="1350" spans="1:111" x14ac:dyDescent="0.25">
      <c r="A1350" s="9" t="s">
        <v>35</v>
      </c>
      <c r="B1350" s="9" t="s">
        <v>15</v>
      </c>
      <c r="C1350" s="9" t="s">
        <v>2</v>
      </c>
      <c r="D1350" s="9" t="s">
        <v>187</v>
      </c>
      <c r="E1350" s="9" t="s">
        <v>160</v>
      </c>
      <c r="F1350" s="9" t="s">
        <v>36</v>
      </c>
      <c r="G1350" s="9">
        <v>2017</v>
      </c>
      <c r="H1350" s="9">
        <v>9</v>
      </c>
      <c r="I1350" s="9">
        <v>9329.643</v>
      </c>
      <c r="J1350" s="9">
        <v>9154.0830000000005</v>
      </c>
      <c r="K1350" s="9">
        <v>9146.5759999999991</v>
      </c>
      <c r="L1350" s="9">
        <v>9594.7729999999992</v>
      </c>
      <c r="M1350" s="9">
        <v>10103.15</v>
      </c>
      <c r="N1350" s="9">
        <v>11234.5</v>
      </c>
      <c r="O1350" s="9">
        <v>11262.09</v>
      </c>
      <c r="P1350" s="9">
        <v>12337.23</v>
      </c>
      <c r="Q1350" s="9">
        <v>13618.56</v>
      </c>
      <c r="R1350" s="9">
        <v>14847.17</v>
      </c>
      <c r="S1350" s="9">
        <v>15145.12</v>
      </c>
      <c r="T1350" s="9">
        <v>15436.39</v>
      </c>
      <c r="U1350" s="9">
        <v>14637.83</v>
      </c>
      <c r="V1350" s="9">
        <v>12233.87</v>
      </c>
      <c r="W1350" s="9">
        <v>12339.2</v>
      </c>
      <c r="X1350" s="9">
        <v>13469.84</v>
      </c>
      <c r="Y1350" s="9">
        <v>13884.56</v>
      </c>
      <c r="Z1350" s="9">
        <v>14583.82</v>
      </c>
      <c r="AA1350" s="9">
        <v>17602.79</v>
      </c>
      <c r="AB1350" s="9">
        <v>18536.71</v>
      </c>
      <c r="AC1350" s="9">
        <v>16070.15</v>
      </c>
      <c r="AD1350" s="9">
        <v>12627.35</v>
      </c>
      <c r="AE1350" s="9">
        <v>11255.41</v>
      </c>
      <c r="AF1350" s="9">
        <v>11221.46</v>
      </c>
      <c r="AG1350" s="9">
        <v>13387.02</v>
      </c>
      <c r="AH1350" s="9">
        <v>9666.66</v>
      </c>
      <c r="AI1350" s="9">
        <v>9433.2510000000002</v>
      </c>
      <c r="AJ1350" s="9">
        <v>9369.7900000000009</v>
      </c>
      <c r="AK1350" s="9">
        <v>9691.0249999999996</v>
      </c>
      <c r="AL1350" s="9">
        <v>10101.9</v>
      </c>
      <c r="AM1350" s="9">
        <v>11155.97</v>
      </c>
      <c r="AN1350" s="9">
        <v>11345.75</v>
      </c>
      <c r="AO1350" s="9">
        <v>12340.26</v>
      </c>
      <c r="AP1350" s="9">
        <v>13222.32</v>
      </c>
      <c r="AQ1350" s="9">
        <v>14502.76</v>
      </c>
      <c r="AR1350" s="9">
        <v>15224.48</v>
      </c>
      <c r="AS1350" s="9">
        <v>16278.18</v>
      </c>
      <c r="AT1350" s="9">
        <v>16669.71</v>
      </c>
      <c r="AU1350" s="9">
        <v>17361.54</v>
      </c>
      <c r="AV1350" s="9">
        <v>17466.87</v>
      </c>
      <c r="AW1350" s="9">
        <v>17845.669999999998</v>
      </c>
      <c r="AX1350" s="9">
        <v>17899.64</v>
      </c>
      <c r="AY1350" s="9">
        <v>18374.25</v>
      </c>
      <c r="AZ1350" s="9">
        <v>18912.990000000002</v>
      </c>
      <c r="BA1350" s="9">
        <v>18390.03</v>
      </c>
      <c r="BB1350" s="9">
        <v>16357.85</v>
      </c>
      <c r="BC1350" s="9">
        <v>13067.69</v>
      </c>
      <c r="BD1350" s="9">
        <v>11465.85</v>
      </c>
      <c r="BE1350" s="9">
        <v>11431.9</v>
      </c>
      <c r="BF1350" s="9">
        <v>17823.150000000001</v>
      </c>
      <c r="BG1350" s="9">
        <v>68.868179999999995</v>
      </c>
      <c r="BH1350" s="9">
        <v>67.534260000000003</v>
      </c>
      <c r="BI1350" s="9">
        <v>66.160790000000006</v>
      </c>
      <c r="BJ1350" s="9">
        <v>64.878609999999995</v>
      </c>
      <c r="BK1350" s="9">
        <v>63.603349999999999</v>
      </c>
      <c r="BL1350" s="9">
        <v>62.561579999999999</v>
      </c>
      <c r="BM1350" s="9">
        <v>61.783059999999999</v>
      </c>
      <c r="BN1350" s="9">
        <v>63.567349999999998</v>
      </c>
      <c r="BO1350" s="9">
        <v>69.615989999999996</v>
      </c>
      <c r="BP1350" s="9">
        <v>75.605180000000004</v>
      </c>
      <c r="BQ1350" s="9">
        <v>80.943979999999996</v>
      </c>
      <c r="BR1350" s="9">
        <v>85.175039999999996</v>
      </c>
      <c r="BS1350" s="9">
        <v>88.418840000000003</v>
      </c>
      <c r="BT1350" s="9">
        <v>90.474360000000004</v>
      </c>
      <c r="BU1350" s="9">
        <v>91.568709999999996</v>
      </c>
      <c r="BV1350" s="9">
        <v>92.307490000000001</v>
      </c>
      <c r="BW1350" s="9">
        <v>91.918260000000004</v>
      </c>
      <c r="BX1350" s="9">
        <v>90.11515</v>
      </c>
      <c r="BY1350" s="9">
        <v>86.485460000000003</v>
      </c>
      <c r="BZ1350" s="9">
        <v>81.377399999999994</v>
      </c>
      <c r="CA1350" s="9">
        <v>77.649590000000003</v>
      </c>
      <c r="CB1350" s="9">
        <v>75.420550000000006</v>
      </c>
      <c r="CC1350" s="9">
        <v>73.221339999999998</v>
      </c>
      <c r="CD1350" s="9">
        <v>71.474490000000003</v>
      </c>
      <c r="CE1350" s="9">
        <v>106575.5</v>
      </c>
      <c r="CF1350" s="9">
        <v>97760.62</v>
      </c>
      <c r="CG1350" s="9">
        <v>87656.25</v>
      </c>
      <c r="CH1350" s="9">
        <v>64080.93</v>
      </c>
      <c r="CI1350" s="9">
        <v>42631.18</v>
      </c>
      <c r="CJ1350" s="9">
        <v>32610.42</v>
      </c>
      <c r="CK1350" s="9">
        <v>26713.05</v>
      </c>
      <c r="CL1350" s="9">
        <v>56615.94</v>
      </c>
      <c r="CM1350" s="9">
        <v>94957.94</v>
      </c>
      <c r="CN1350" s="9">
        <v>126942</v>
      </c>
      <c r="CO1350" s="9">
        <v>146507.4</v>
      </c>
      <c r="CP1350" s="9">
        <v>212599.9</v>
      </c>
      <c r="CQ1350" s="9">
        <v>222581.8</v>
      </c>
      <c r="CR1350" s="9">
        <v>229377.2</v>
      </c>
      <c r="CS1350" s="9">
        <v>230786.7</v>
      </c>
      <c r="CT1350" s="9">
        <v>246436.6</v>
      </c>
      <c r="CU1350" s="9">
        <v>252991.4</v>
      </c>
      <c r="CV1350" s="9">
        <v>210225.2</v>
      </c>
      <c r="CW1350" s="9">
        <v>194833.9</v>
      </c>
      <c r="CX1350" s="9">
        <v>179568</v>
      </c>
      <c r="CY1350" s="9">
        <v>160812</v>
      </c>
      <c r="CZ1350" s="9">
        <v>146156.5</v>
      </c>
      <c r="DA1350" s="9">
        <v>116331.3</v>
      </c>
      <c r="DB1350" s="9">
        <v>115881.8</v>
      </c>
      <c r="DC1350" s="9">
        <v>206990.5</v>
      </c>
      <c r="DD1350" s="9">
        <v>126.23480000000001</v>
      </c>
      <c r="DE1350" s="9">
        <v>0</v>
      </c>
      <c r="DF1350" s="9">
        <v>0</v>
      </c>
      <c r="DG1350" s="9">
        <v>0</v>
      </c>
    </row>
    <row r="1351" spans="1:111" x14ac:dyDescent="0.25">
      <c r="A1351" s="9" t="s">
        <v>35</v>
      </c>
      <c r="B1351" s="9" t="s">
        <v>15</v>
      </c>
      <c r="C1351" s="9" t="s">
        <v>2</v>
      </c>
      <c r="D1351" s="9" t="s">
        <v>187</v>
      </c>
      <c r="E1351" s="9" t="s">
        <v>160</v>
      </c>
      <c r="F1351" s="9" t="s">
        <v>36</v>
      </c>
      <c r="G1351" s="9">
        <v>2017</v>
      </c>
      <c r="H1351" s="9">
        <v>10</v>
      </c>
      <c r="I1351" s="9">
        <v>8326.1119999999992</v>
      </c>
      <c r="J1351" s="9">
        <v>8115.3879999999999</v>
      </c>
      <c r="K1351" s="9">
        <v>8008.1059999999998</v>
      </c>
      <c r="L1351" s="9">
        <v>8406.61</v>
      </c>
      <c r="M1351" s="9">
        <v>8936.9380000000001</v>
      </c>
      <c r="N1351" s="9">
        <v>9667.0609999999997</v>
      </c>
      <c r="O1351" s="9">
        <v>9545.7749999999996</v>
      </c>
      <c r="P1351" s="9">
        <v>10432.56</v>
      </c>
      <c r="Q1351" s="9">
        <v>11521.99</v>
      </c>
      <c r="R1351" s="9">
        <v>12608.59</v>
      </c>
      <c r="S1351" s="9">
        <v>12947.59</v>
      </c>
      <c r="T1351" s="9">
        <v>13333.04</v>
      </c>
      <c r="U1351" s="9">
        <v>12736.65</v>
      </c>
      <c r="V1351" s="9">
        <v>10412.959999999999</v>
      </c>
      <c r="W1351" s="9">
        <v>10505.63</v>
      </c>
      <c r="X1351" s="9">
        <v>11667.16</v>
      </c>
      <c r="Y1351" s="9">
        <v>12189.24</v>
      </c>
      <c r="Z1351" s="9">
        <v>13348.79</v>
      </c>
      <c r="AA1351" s="9">
        <v>16003.27</v>
      </c>
      <c r="AB1351" s="9">
        <v>16728.64</v>
      </c>
      <c r="AC1351" s="9">
        <v>14615.01</v>
      </c>
      <c r="AD1351" s="9">
        <v>11668.55</v>
      </c>
      <c r="AE1351" s="9">
        <v>10413.790000000001</v>
      </c>
      <c r="AF1351" s="9">
        <v>10370.64</v>
      </c>
      <c r="AG1351" s="9">
        <v>11672.48</v>
      </c>
      <c r="AH1351" s="9">
        <v>8628.7909999999993</v>
      </c>
      <c r="AI1351" s="9">
        <v>8362.6080000000002</v>
      </c>
      <c r="AJ1351" s="9">
        <v>8208.3770000000004</v>
      </c>
      <c r="AK1351" s="9">
        <v>8487.2540000000008</v>
      </c>
      <c r="AL1351" s="9">
        <v>8920.1710000000003</v>
      </c>
      <c r="AM1351" s="9">
        <v>9575.2240000000002</v>
      </c>
      <c r="AN1351" s="9">
        <v>9655.741</v>
      </c>
      <c r="AO1351" s="9">
        <v>10452.719999999999</v>
      </c>
      <c r="AP1351" s="9">
        <v>11139.67</v>
      </c>
      <c r="AQ1351" s="9">
        <v>12269.28</v>
      </c>
      <c r="AR1351" s="9">
        <v>13006.32</v>
      </c>
      <c r="AS1351" s="9">
        <v>14129.57</v>
      </c>
      <c r="AT1351" s="9">
        <v>14663.7</v>
      </c>
      <c r="AU1351" s="9">
        <v>15341.34</v>
      </c>
      <c r="AV1351" s="9">
        <v>15434.02</v>
      </c>
      <c r="AW1351" s="9">
        <v>15859.4</v>
      </c>
      <c r="AX1351" s="9">
        <v>16036.94</v>
      </c>
      <c r="AY1351" s="9">
        <v>16990.259999999998</v>
      </c>
      <c r="AZ1351" s="9">
        <v>17250.41</v>
      </c>
      <c r="BA1351" s="9">
        <v>16593.900000000001</v>
      </c>
      <c r="BB1351" s="9">
        <v>14893.88</v>
      </c>
      <c r="BC1351" s="9">
        <v>12117.6</v>
      </c>
      <c r="BD1351" s="9">
        <v>10628.75</v>
      </c>
      <c r="BE1351" s="9">
        <v>10585.6</v>
      </c>
      <c r="BF1351" s="9">
        <v>15931.76</v>
      </c>
      <c r="BG1351" s="9">
        <v>66.994600000000005</v>
      </c>
      <c r="BH1351" s="9">
        <v>65.630439999999993</v>
      </c>
      <c r="BI1351" s="9">
        <v>64.504379999999998</v>
      </c>
      <c r="BJ1351" s="9">
        <v>63.18112</v>
      </c>
      <c r="BK1351" s="9">
        <v>62.068129999999996</v>
      </c>
      <c r="BL1351" s="9">
        <v>61.455680000000001</v>
      </c>
      <c r="BM1351" s="9">
        <v>60.771279999999997</v>
      </c>
      <c r="BN1351" s="9">
        <v>61.786520000000003</v>
      </c>
      <c r="BO1351" s="9">
        <v>66.531019999999998</v>
      </c>
      <c r="BP1351" s="9">
        <v>71.929479999999998</v>
      </c>
      <c r="BQ1351" s="9">
        <v>77.109679999999997</v>
      </c>
      <c r="BR1351" s="9">
        <v>81.371759999999995</v>
      </c>
      <c r="BS1351" s="9">
        <v>84.668379999999999</v>
      </c>
      <c r="BT1351" s="9">
        <v>86.827430000000007</v>
      </c>
      <c r="BU1351" s="9">
        <v>88.190929999999994</v>
      </c>
      <c r="BV1351" s="9">
        <v>88.658010000000004</v>
      </c>
      <c r="BW1351" s="9">
        <v>88.153549999999996</v>
      </c>
      <c r="BX1351" s="9">
        <v>85.750209999999996</v>
      </c>
      <c r="BY1351" s="9">
        <v>81.377340000000004</v>
      </c>
      <c r="BZ1351" s="9">
        <v>77.133899999999997</v>
      </c>
      <c r="CA1351" s="9">
        <v>74.409400000000005</v>
      </c>
      <c r="CB1351" s="9">
        <v>72.090289999999996</v>
      </c>
      <c r="CC1351" s="9">
        <v>70.245320000000007</v>
      </c>
      <c r="CD1351" s="9">
        <v>68.792519999999996</v>
      </c>
      <c r="CE1351" s="9">
        <v>97926.19</v>
      </c>
      <c r="CF1351" s="9">
        <v>89503.47</v>
      </c>
      <c r="CG1351" s="9">
        <v>80331.039999999994</v>
      </c>
      <c r="CH1351" s="9">
        <v>58636.61</v>
      </c>
      <c r="CI1351" s="9">
        <v>39014.1</v>
      </c>
      <c r="CJ1351" s="9">
        <v>29951.95</v>
      </c>
      <c r="CK1351" s="9">
        <v>24519.93</v>
      </c>
      <c r="CL1351" s="9">
        <v>51829.31</v>
      </c>
      <c r="CM1351" s="9">
        <v>86869.26</v>
      </c>
      <c r="CN1351" s="9">
        <v>116502.9</v>
      </c>
      <c r="CO1351" s="9">
        <v>134911.1</v>
      </c>
      <c r="CP1351" s="9">
        <v>183606.39999999999</v>
      </c>
      <c r="CQ1351" s="9">
        <v>198903</v>
      </c>
      <c r="CR1351" s="9">
        <v>206670.3</v>
      </c>
      <c r="CS1351" s="9">
        <v>206087.5</v>
      </c>
      <c r="CT1351" s="9">
        <v>223020.2</v>
      </c>
      <c r="CU1351" s="9">
        <v>230270.6</v>
      </c>
      <c r="CV1351" s="9">
        <v>190166.1</v>
      </c>
      <c r="CW1351" s="9">
        <v>169224.9</v>
      </c>
      <c r="CX1351" s="9">
        <v>162047.5</v>
      </c>
      <c r="CY1351" s="9">
        <v>147803.70000000001</v>
      </c>
      <c r="CZ1351" s="9">
        <v>134368.5</v>
      </c>
      <c r="DA1351" s="9">
        <v>107298.3</v>
      </c>
      <c r="DB1351" s="9">
        <v>107522.1</v>
      </c>
      <c r="DC1351" s="9">
        <v>187444.2</v>
      </c>
      <c r="DD1351" s="9">
        <v>126.23480000000001</v>
      </c>
      <c r="DE1351" s="9">
        <v>0</v>
      </c>
      <c r="DF1351" s="9">
        <v>0</v>
      </c>
      <c r="DG1351" s="9">
        <v>0</v>
      </c>
    </row>
    <row r="1352" spans="1:111" x14ac:dyDescent="0.25">
      <c r="A1352" s="9" t="s">
        <v>35</v>
      </c>
      <c r="B1352" s="9" t="s">
        <v>15</v>
      </c>
      <c r="C1352" s="9" t="s">
        <v>2</v>
      </c>
      <c r="D1352" s="9" t="s">
        <v>187</v>
      </c>
      <c r="E1352" s="9" t="s">
        <v>160</v>
      </c>
      <c r="F1352" s="9" t="s">
        <v>33</v>
      </c>
      <c r="G1352" s="9">
        <v>2017</v>
      </c>
      <c r="H1352" s="9">
        <v>8</v>
      </c>
      <c r="I1352" s="9">
        <v>8695.6929999999993</v>
      </c>
      <c r="J1352" s="9">
        <v>8387.4840000000004</v>
      </c>
      <c r="K1352" s="9">
        <v>8571.8310000000001</v>
      </c>
      <c r="L1352" s="9">
        <v>8646.2759999999998</v>
      </c>
      <c r="M1352" s="9">
        <v>9109.27</v>
      </c>
      <c r="N1352" s="9">
        <v>9781.8320000000003</v>
      </c>
      <c r="O1352" s="9">
        <v>9466.1170000000002</v>
      </c>
      <c r="P1352" s="9">
        <v>10628.66</v>
      </c>
      <c r="Q1352" s="9">
        <v>11863.47</v>
      </c>
      <c r="R1352" s="9">
        <v>13306.46</v>
      </c>
      <c r="S1352" s="9">
        <v>14245.62</v>
      </c>
      <c r="T1352" s="9">
        <v>14584.46</v>
      </c>
      <c r="U1352" s="9">
        <v>14466.36</v>
      </c>
      <c r="V1352" s="9">
        <v>12388.47</v>
      </c>
      <c r="W1352" s="9">
        <v>12517.64</v>
      </c>
      <c r="X1352" s="9">
        <v>13248.72</v>
      </c>
      <c r="Y1352" s="9">
        <v>13258.95</v>
      </c>
      <c r="Z1352" s="9">
        <v>13926.93</v>
      </c>
      <c r="AA1352" s="9">
        <v>16289.47</v>
      </c>
      <c r="AB1352" s="9">
        <v>17469.490000000002</v>
      </c>
      <c r="AC1352" s="9">
        <v>15125.43</v>
      </c>
      <c r="AD1352" s="9">
        <v>11846.6</v>
      </c>
      <c r="AE1352" s="9">
        <v>10706.59</v>
      </c>
      <c r="AF1352" s="9">
        <v>10658.11</v>
      </c>
      <c r="AG1352" s="9">
        <v>13091.06</v>
      </c>
      <c r="AH1352" s="9">
        <v>8479.6190000000006</v>
      </c>
      <c r="AI1352" s="9">
        <v>8168.0010000000002</v>
      </c>
      <c r="AJ1352" s="9">
        <v>8278.9220000000005</v>
      </c>
      <c r="AK1352" s="9">
        <v>8482.8449999999993</v>
      </c>
      <c r="AL1352" s="9">
        <v>8806.6380000000008</v>
      </c>
      <c r="AM1352" s="9">
        <v>9537.9840000000004</v>
      </c>
      <c r="AN1352" s="9">
        <v>9678.875</v>
      </c>
      <c r="AO1352" s="9">
        <v>10863.84</v>
      </c>
      <c r="AP1352" s="9">
        <v>12071.36</v>
      </c>
      <c r="AQ1352" s="9">
        <v>13587.03</v>
      </c>
      <c r="AR1352" s="9">
        <v>14490.56</v>
      </c>
      <c r="AS1352" s="9">
        <v>15440.62</v>
      </c>
      <c r="AT1352" s="9">
        <v>15858.73</v>
      </c>
      <c r="AU1352" s="9">
        <v>16320.9</v>
      </c>
      <c r="AV1352" s="9">
        <v>16450.07</v>
      </c>
      <c r="AW1352" s="9">
        <v>16868.82</v>
      </c>
      <c r="AX1352" s="9">
        <v>16806.91</v>
      </c>
      <c r="AY1352" s="9">
        <v>17327.62</v>
      </c>
      <c r="AZ1352" s="9">
        <v>17415.810000000001</v>
      </c>
      <c r="BA1352" s="9">
        <v>17487.53</v>
      </c>
      <c r="BB1352" s="9">
        <v>15495.26</v>
      </c>
      <c r="BC1352" s="9">
        <v>12204.68</v>
      </c>
      <c r="BD1352" s="9">
        <v>10838.44</v>
      </c>
      <c r="BE1352" s="9">
        <v>10789.96</v>
      </c>
      <c r="BF1352" s="9">
        <v>16772.07</v>
      </c>
      <c r="BG1352" s="9">
        <v>72.405990000000003</v>
      </c>
      <c r="BH1352" s="9">
        <v>70.766980000000004</v>
      </c>
      <c r="BI1352" s="9">
        <v>69.136870000000002</v>
      </c>
      <c r="BJ1352" s="9">
        <v>67.824839999999995</v>
      </c>
      <c r="BK1352" s="9">
        <v>66.768339999999995</v>
      </c>
      <c r="BL1352" s="9">
        <v>65.871809999999996</v>
      </c>
      <c r="BM1352" s="9">
        <v>65.728390000000005</v>
      </c>
      <c r="BN1352" s="9">
        <v>69.013980000000004</v>
      </c>
      <c r="BO1352" s="9">
        <v>73.788849999999996</v>
      </c>
      <c r="BP1352" s="9">
        <v>78.549689999999998</v>
      </c>
      <c r="BQ1352" s="9">
        <v>83.030569999999997</v>
      </c>
      <c r="BR1352" s="9">
        <v>86.689040000000006</v>
      </c>
      <c r="BS1352" s="9">
        <v>89.760530000000003</v>
      </c>
      <c r="BT1352" s="9">
        <v>91.630989999999997</v>
      </c>
      <c r="BU1352" s="9">
        <v>92.959329999999994</v>
      </c>
      <c r="BV1352" s="9">
        <v>93.582710000000006</v>
      </c>
      <c r="BW1352" s="9">
        <v>93.285250000000005</v>
      </c>
      <c r="BX1352" s="9">
        <v>92.063119999999998</v>
      </c>
      <c r="BY1352" s="9">
        <v>89.654839999999993</v>
      </c>
      <c r="BZ1352" s="9">
        <v>85.563630000000003</v>
      </c>
      <c r="CA1352" s="9">
        <v>80.979140000000001</v>
      </c>
      <c r="CB1352" s="9">
        <v>78.238720000000001</v>
      </c>
      <c r="CC1352" s="9">
        <v>76.132130000000004</v>
      </c>
      <c r="CD1352" s="9">
        <v>74.512050000000002</v>
      </c>
      <c r="CE1352" s="9">
        <v>98711.07</v>
      </c>
      <c r="CF1352" s="9">
        <v>90754.42</v>
      </c>
      <c r="CG1352" s="9">
        <v>82819.039999999994</v>
      </c>
      <c r="CH1352" s="9">
        <v>58158.65</v>
      </c>
      <c r="CI1352" s="9">
        <v>38804.339999999997</v>
      </c>
      <c r="CJ1352" s="9">
        <v>30451.88</v>
      </c>
      <c r="CK1352" s="9">
        <v>24775.360000000001</v>
      </c>
      <c r="CL1352" s="9">
        <v>49365.21</v>
      </c>
      <c r="CM1352" s="9">
        <v>83242.23</v>
      </c>
      <c r="CN1352" s="9">
        <v>112359.4</v>
      </c>
      <c r="CO1352" s="9">
        <v>132477.70000000001</v>
      </c>
      <c r="CP1352" s="9">
        <v>177526.1</v>
      </c>
      <c r="CQ1352" s="9">
        <v>193368</v>
      </c>
      <c r="CR1352" s="9">
        <v>202286.5</v>
      </c>
      <c r="CS1352" s="9">
        <v>200194.2</v>
      </c>
      <c r="CT1352" s="9">
        <v>214401.3</v>
      </c>
      <c r="CU1352" s="9">
        <v>217497.4</v>
      </c>
      <c r="CV1352" s="9">
        <v>183801.60000000001</v>
      </c>
      <c r="CW1352" s="9">
        <v>166329.20000000001</v>
      </c>
      <c r="CX1352" s="9">
        <v>162245.70000000001</v>
      </c>
      <c r="CY1352" s="9">
        <v>149505.70000000001</v>
      </c>
      <c r="CZ1352" s="9">
        <v>136145</v>
      </c>
      <c r="DA1352" s="9">
        <v>113911.3</v>
      </c>
      <c r="DB1352" s="9">
        <v>112631.9</v>
      </c>
      <c r="DC1352" s="9">
        <v>180598</v>
      </c>
      <c r="DD1352" s="9">
        <v>126.23480000000001</v>
      </c>
      <c r="DE1352" s="9">
        <v>0</v>
      </c>
      <c r="DF1352" s="9">
        <v>0</v>
      </c>
      <c r="DG1352" s="9">
        <v>0</v>
      </c>
    </row>
    <row r="1353" spans="1:111" x14ac:dyDescent="0.25">
      <c r="A1353" s="9" t="s">
        <v>35</v>
      </c>
      <c r="B1353" s="9" t="s">
        <v>15</v>
      </c>
      <c r="C1353" s="9" t="s">
        <v>2</v>
      </c>
      <c r="D1353" s="9" t="s">
        <v>187</v>
      </c>
      <c r="E1353" s="9" t="s">
        <v>188</v>
      </c>
      <c r="F1353" s="9" t="s">
        <v>36</v>
      </c>
      <c r="G1353" s="9">
        <v>2017</v>
      </c>
      <c r="H1353" s="9">
        <v>5</v>
      </c>
      <c r="I1353" s="9">
        <v>8334.6749999999993</v>
      </c>
      <c r="J1353" s="9">
        <v>8030.9489999999996</v>
      </c>
      <c r="K1353" s="9">
        <v>7958.2430000000004</v>
      </c>
      <c r="L1353" s="9">
        <v>8384.7950000000001</v>
      </c>
      <c r="M1353" s="9">
        <v>8827.0640000000003</v>
      </c>
      <c r="N1353" s="9">
        <v>9209.3320000000003</v>
      </c>
      <c r="O1353" s="9">
        <v>9371.3109999999997</v>
      </c>
      <c r="P1353" s="9">
        <v>10403.700000000001</v>
      </c>
      <c r="Q1353" s="9">
        <v>11648.98</v>
      </c>
      <c r="R1353" s="9">
        <v>12929.73</v>
      </c>
      <c r="S1353" s="9">
        <v>13506.48</v>
      </c>
      <c r="T1353" s="9">
        <v>13562.48</v>
      </c>
      <c r="U1353" s="9">
        <v>12817.78</v>
      </c>
      <c r="V1353" s="9">
        <v>10265.24</v>
      </c>
      <c r="W1353" s="9">
        <v>10414.77</v>
      </c>
      <c r="X1353" s="9">
        <v>11424.58</v>
      </c>
      <c r="Y1353" s="9">
        <v>11747.25</v>
      </c>
      <c r="Z1353" s="9">
        <v>12286.06</v>
      </c>
      <c r="AA1353" s="9">
        <v>14644.35</v>
      </c>
      <c r="AB1353" s="9">
        <v>16229.7</v>
      </c>
      <c r="AC1353" s="9">
        <v>14435.14</v>
      </c>
      <c r="AD1353" s="9">
        <v>11454.27</v>
      </c>
      <c r="AE1353" s="9">
        <v>10754.52</v>
      </c>
      <c r="AF1353" s="9">
        <v>10690.16</v>
      </c>
      <c r="AG1353" s="9">
        <v>11266.68</v>
      </c>
      <c r="AH1353" s="9">
        <v>8693.0750000000007</v>
      </c>
      <c r="AI1353" s="9">
        <v>8339.8230000000003</v>
      </c>
      <c r="AJ1353" s="9">
        <v>8222.1689999999999</v>
      </c>
      <c r="AK1353" s="9">
        <v>8497.7450000000008</v>
      </c>
      <c r="AL1353" s="9">
        <v>8848.3050000000003</v>
      </c>
      <c r="AM1353" s="9">
        <v>9169.3060000000005</v>
      </c>
      <c r="AN1353" s="9">
        <v>9397.5310000000009</v>
      </c>
      <c r="AO1353" s="9">
        <v>10382.32</v>
      </c>
      <c r="AP1353" s="9">
        <v>11249.44</v>
      </c>
      <c r="AQ1353" s="9">
        <v>12594.1</v>
      </c>
      <c r="AR1353" s="9">
        <v>13561.27</v>
      </c>
      <c r="AS1353" s="9">
        <v>14409.39</v>
      </c>
      <c r="AT1353" s="9">
        <v>14846.16</v>
      </c>
      <c r="AU1353" s="9">
        <v>15141.93</v>
      </c>
      <c r="AV1353" s="9">
        <v>15291.45</v>
      </c>
      <c r="AW1353" s="9">
        <v>15563.99</v>
      </c>
      <c r="AX1353" s="9">
        <v>15585.79</v>
      </c>
      <c r="AY1353" s="9">
        <v>15965.67</v>
      </c>
      <c r="AZ1353" s="9">
        <v>15911.83</v>
      </c>
      <c r="BA1353" s="9">
        <v>16174.7</v>
      </c>
      <c r="BB1353" s="9">
        <v>14780.7</v>
      </c>
      <c r="BC1353" s="9">
        <v>11908.09</v>
      </c>
      <c r="BD1353" s="9">
        <v>10945.74</v>
      </c>
      <c r="BE1353" s="9">
        <v>10881.38</v>
      </c>
      <c r="BF1353" s="9">
        <v>15497.55</v>
      </c>
      <c r="BG1353" s="9">
        <v>66.816360000000003</v>
      </c>
      <c r="BH1353" s="9">
        <v>65.110640000000004</v>
      </c>
      <c r="BI1353" s="9">
        <v>63.807540000000003</v>
      </c>
      <c r="BJ1353" s="9">
        <v>62.27599</v>
      </c>
      <c r="BK1353" s="9">
        <v>61.386980000000001</v>
      </c>
      <c r="BL1353" s="9">
        <v>60.60248</v>
      </c>
      <c r="BM1353" s="9">
        <v>61.341830000000002</v>
      </c>
      <c r="BN1353" s="9">
        <v>64.57535</v>
      </c>
      <c r="BO1353" s="9">
        <v>67.928820000000002</v>
      </c>
      <c r="BP1353" s="9">
        <v>71.531189999999995</v>
      </c>
      <c r="BQ1353" s="9">
        <v>75.480310000000003</v>
      </c>
      <c r="BR1353" s="9">
        <v>78.536829999999995</v>
      </c>
      <c r="BS1353" s="9">
        <v>81.081019999999995</v>
      </c>
      <c r="BT1353" s="9">
        <v>83.099090000000004</v>
      </c>
      <c r="BU1353" s="9">
        <v>84.443430000000006</v>
      </c>
      <c r="BV1353" s="9">
        <v>84.762929999999997</v>
      </c>
      <c r="BW1353" s="9">
        <v>84.727369999999993</v>
      </c>
      <c r="BX1353" s="9">
        <v>83.948800000000006</v>
      </c>
      <c r="BY1353" s="9">
        <v>81.897880000000001</v>
      </c>
      <c r="BZ1353" s="9">
        <v>78.864000000000004</v>
      </c>
      <c r="CA1353" s="9">
        <v>75.035269999999997</v>
      </c>
      <c r="CB1353" s="9">
        <v>72.350980000000007</v>
      </c>
      <c r="CC1353" s="9">
        <v>70.078710000000001</v>
      </c>
      <c r="CD1353" s="9">
        <v>68.330089999999998</v>
      </c>
      <c r="CE1353" s="9">
        <v>108492.9</v>
      </c>
      <c r="CF1353" s="9">
        <v>99485.56</v>
      </c>
      <c r="CG1353" s="9">
        <v>89070.47</v>
      </c>
      <c r="CH1353" s="9">
        <v>64966.51</v>
      </c>
      <c r="CI1353" s="9">
        <v>43177.09</v>
      </c>
      <c r="CJ1353" s="9">
        <v>32972.5</v>
      </c>
      <c r="CK1353" s="9">
        <v>27023.62</v>
      </c>
      <c r="CL1353" s="9">
        <v>57349.73</v>
      </c>
      <c r="CM1353" s="9">
        <v>95908.03</v>
      </c>
      <c r="CN1353" s="9">
        <v>128481.3</v>
      </c>
      <c r="CO1353" s="9">
        <v>148085.20000000001</v>
      </c>
      <c r="CP1353" s="9">
        <v>195572.7</v>
      </c>
      <c r="CQ1353" s="9">
        <v>215213.4</v>
      </c>
      <c r="CR1353" s="9">
        <v>226817.4</v>
      </c>
      <c r="CS1353" s="9">
        <v>225625.7</v>
      </c>
      <c r="CT1353" s="9">
        <v>244635.4</v>
      </c>
      <c r="CU1353" s="9">
        <v>250155.5</v>
      </c>
      <c r="CV1353" s="9">
        <v>208346.8</v>
      </c>
      <c r="CW1353" s="9">
        <v>186054.5</v>
      </c>
      <c r="CX1353" s="9">
        <v>178498.1</v>
      </c>
      <c r="CY1353" s="9">
        <v>163794.20000000001</v>
      </c>
      <c r="CZ1353" s="9">
        <v>149140.79999999999</v>
      </c>
      <c r="DA1353" s="9">
        <v>119754</v>
      </c>
      <c r="DB1353" s="9">
        <v>119575.7</v>
      </c>
      <c r="DC1353" s="9">
        <v>205064.5</v>
      </c>
      <c r="DD1353" s="9">
        <v>126.23480000000001</v>
      </c>
      <c r="DE1353" s="9">
        <v>0</v>
      </c>
      <c r="DF1353" s="9">
        <v>0</v>
      </c>
      <c r="DG1353" s="9">
        <v>0</v>
      </c>
    </row>
    <row r="1354" spans="1:111" x14ac:dyDescent="0.25">
      <c r="A1354" s="9" t="s">
        <v>35</v>
      </c>
      <c r="B1354" s="9" t="s">
        <v>15</v>
      </c>
      <c r="C1354" s="9" t="s">
        <v>2</v>
      </c>
      <c r="D1354" s="9" t="s">
        <v>187</v>
      </c>
      <c r="E1354" s="9" t="s">
        <v>188</v>
      </c>
      <c r="F1354" s="9" t="s">
        <v>36</v>
      </c>
      <c r="G1354" s="9">
        <v>2017</v>
      </c>
      <c r="H1354" s="9">
        <v>6</v>
      </c>
      <c r="I1354" s="9">
        <v>9666.9860000000008</v>
      </c>
      <c r="J1354" s="9">
        <v>9226.1219999999994</v>
      </c>
      <c r="K1354" s="9">
        <v>9169.24</v>
      </c>
      <c r="L1354" s="9">
        <v>9637.4779999999992</v>
      </c>
      <c r="M1354" s="9">
        <v>10152.299999999999</v>
      </c>
      <c r="N1354" s="9">
        <v>10764.58</v>
      </c>
      <c r="O1354" s="9">
        <v>11242.44</v>
      </c>
      <c r="P1354" s="9">
        <v>12364.64</v>
      </c>
      <c r="Q1354" s="9">
        <v>13859.69</v>
      </c>
      <c r="R1354" s="9">
        <v>15131.02</v>
      </c>
      <c r="S1354" s="9">
        <v>15713.19</v>
      </c>
      <c r="T1354" s="9">
        <v>16164.06</v>
      </c>
      <c r="U1354" s="9">
        <v>15450.64</v>
      </c>
      <c r="V1354" s="9">
        <v>12826.7</v>
      </c>
      <c r="W1354" s="9">
        <v>12943.19</v>
      </c>
      <c r="X1354" s="9">
        <v>13885.28</v>
      </c>
      <c r="Y1354" s="9">
        <v>14308.63</v>
      </c>
      <c r="Z1354" s="9">
        <v>14907.28</v>
      </c>
      <c r="AA1354" s="9">
        <v>17244.099999999999</v>
      </c>
      <c r="AB1354" s="9">
        <v>18517</v>
      </c>
      <c r="AC1354" s="9">
        <v>16683.39</v>
      </c>
      <c r="AD1354" s="9">
        <v>13277.94</v>
      </c>
      <c r="AE1354" s="9">
        <v>11914.26</v>
      </c>
      <c r="AF1354" s="9">
        <v>11872.27</v>
      </c>
      <c r="AG1354" s="9">
        <v>13824.4</v>
      </c>
      <c r="AH1354" s="9">
        <v>9873.4480000000003</v>
      </c>
      <c r="AI1354" s="9">
        <v>9470.2990000000009</v>
      </c>
      <c r="AJ1354" s="9">
        <v>9395.7950000000001</v>
      </c>
      <c r="AK1354" s="9">
        <v>9783.2819999999992</v>
      </c>
      <c r="AL1354" s="9">
        <v>10182.299999999999</v>
      </c>
      <c r="AM1354" s="9">
        <v>10719.5</v>
      </c>
      <c r="AN1354" s="9">
        <v>11297.16</v>
      </c>
      <c r="AO1354" s="9">
        <v>12316.18</v>
      </c>
      <c r="AP1354" s="9">
        <v>13429.1</v>
      </c>
      <c r="AQ1354" s="9">
        <v>14771.06</v>
      </c>
      <c r="AR1354" s="9">
        <v>15686.24</v>
      </c>
      <c r="AS1354" s="9">
        <v>16793.810000000001</v>
      </c>
      <c r="AT1354" s="9">
        <v>17229.3</v>
      </c>
      <c r="AU1354" s="9">
        <v>17572.71</v>
      </c>
      <c r="AV1354" s="9">
        <v>17689.21</v>
      </c>
      <c r="AW1354" s="9">
        <v>18093.650000000001</v>
      </c>
      <c r="AX1354" s="9">
        <v>18153.46</v>
      </c>
      <c r="AY1354" s="9">
        <v>18458.64</v>
      </c>
      <c r="AZ1354" s="9">
        <v>18386.080000000002</v>
      </c>
      <c r="BA1354" s="9">
        <v>18321.89</v>
      </c>
      <c r="BB1354" s="9">
        <v>16910.88</v>
      </c>
      <c r="BC1354" s="9">
        <v>13656.7</v>
      </c>
      <c r="BD1354" s="9">
        <v>12112.67</v>
      </c>
      <c r="BE1354" s="9">
        <v>12070.68</v>
      </c>
      <c r="BF1354" s="9">
        <v>17993.669999999998</v>
      </c>
      <c r="BG1354" s="9">
        <v>71.174890000000005</v>
      </c>
      <c r="BH1354" s="9">
        <v>69.121799999999993</v>
      </c>
      <c r="BI1354" s="9">
        <v>67.630600000000001</v>
      </c>
      <c r="BJ1354" s="9">
        <v>66.317239999999998</v>
      </c>
      <c r="BK1354" s="9">
        <v>64.798209999999997</v>
      </c>
      <c r="BL1354" s="9">
        <v>63.875439999999998</v>
      </c>
      <c r="BM1354" s="9">
        <v>65.082949999999997</v>
      </c>
      <c r="BN1354" s="9">
        <v>69.512270000000001</v>
      </c>
      <c r="BO1354" s="9">
        <v>74.463189999999997</v>
      </c>
      <c r="BP1354" s="9">
        <v>78.951880000000003</v>
      </c>
      <c r="BQ1354" s="9">
        <v>82.715280000000007</v>
      </c>
      <c r="BR1354" s="9">
        <v>86.122420000000005</v>
      </c>
      <c r="BS1354" s="9">
        <v>88.414699999999996</v>
      </c>
      <c r="BT1354" s="9">
        <v>90.417109999999994</v>
      </c>
      <c r="BU1354" s="9">
        <v>91.6999</v>
      </c>
      <c r="BV1354" s="9">
        <v>92.605720000000005</v>
      </c>
      <c r="BW1354" s="9">
        <v>92.122739999999993</v>
      </c>
      <c r="BX1354" s="9">
        <v>91.323409999999996</v>
      </c>
      <c r="BY1354" s="9">
        <v>89.443929999999995</v>
      </c>
      <c r="BZ1354" s="9">
        <v>86.369330000000005</v>
      </c>
      <c r="CA1354" s="9">
        <v>81.614850000000004</v>
      </c>
      <c r="CB1354" s="9">
        <v>77.902929999999998</v>
      </c>
      <c r="CC1354" s="9">
        <v>75.637330000000006</v>
      </c>
      <c r="CD1354" s="9">
        <v>73.565520000000006</v>
      </c>
      <c r="CE1354" s="9">
        <v>102392.6</v>
      </c>
      <c r="CF1354" s="9">
        <v>93692.05</v>
      </c>
      <c r="CG1354" s="9">
        <v>83838.61</v>
      </c>
      <c r="CH1354" s="9">
        <v>60734.34</v>
      </c>
      <c r="CI1354" s="9">
        <v>40539.24</v>
      </c>
      <c r="CJ1354" s="9">
        <v>31082.26</v>
      </c>
      <c r="CK1354" s="9">
        <v>25296.75</v>
      </c>
      <c r="CL1354" s="9">
        <v>52623.57</v>
      </c>
      <c r="CM1354" s="9">
        <v>87816.65</v>
      </c>
      <c r="CN1354" s="9">
        <v>116893.8</v>
      </c>
      <c r="CO1354" s="9">
        <v>135916.6</v>
      </c>
      <c r="CP1354" s="9">
        <v>185294.2</v>
      </c>
      <c r="CQ1354" s="9">
        <v>199996.79999999999</v>
      </c>
      <c r="CR1354" s="9">
        <v>210685.7</v>
      </c>
      <c r="CS1354" s="9">
        <v>209092.2</v>
      </c>
      <c r="CT1354" s="9">
        <v>227775.9</v>
      </c>
      <c r="CU1354" s="9">
        <v>233004.4</v>
      </c>
      <c r="CV1354" s="9">
        <v>192426.1</v>
      </c>
      <c r="CW1354" s="9">
        <v>172611.4</v>
      </c>
      <c r="CX1354" s="9">
        <v>167860.9</v>
      </c>
      <c r="CY1354" s="9">
        <v>153325.4</v>
      </c>
      <c r="CZ1354" s="9">
        <v>138187.5</v>
      </c>
      <c r="DA1354" s="9">
        <v>111319.1</v>
      </c>
      <c r="DB1354" s="9">
        <v>109963.9</v>
      </c>
      <c r="DC1354" s="9">
        <v>191165</v>
      </c>
      <c r="DD1354" s="9">
        <v>126.23480000000001</v>
      </c>
      <c r="DE1354" s="9">
        <v>0</v>
      </c>
      <c r="DF1354" s="9">
        <v>0</v>
      </c>
      <c r="DG1354" s="9">
        <v>0</v>
      </c>
    </row>
    <row r="1355" spans="1:111" x14ac:dyDescent="0.25">
      <c r="A1355" s="9" t="s">
        <v>35</v>
      </c>
      <c r="B1355" s="9" t="s">
        <v>15</v>
      </c>
      <c r="C1355" s="9" t="s">
        <v>2</v>
      </c>
      <c r="D1355" s="9" t="s">
        <v>187</v>
      </c>
      <c r="E1355" s="9" t="s">
        <v>188</v>
      </c>
      <c r="F1355" s="9" t="s">
        <v>36</v>
      </c>
      <c r="G1355" s="9">
        <v>2017</v>
      </c>
      <c r="H1355" s="9">
        <v>7</v>
      </c>
      <c r="I1355" s="9">
        <v>10780.52</v>
      </c>
      <c r="J1355" s="9">
        <v>10478.27</v>
      </c>
      <c r="K1355" s="9">
        <v>10634.55</v>
      </c>
      <c r="L1355" s="9">
        <v>10913.24</v>
      </c>
      <c r="M1355" s="9">
        <v>11520.03</v>
      </c>
      <c r="N1355" s="9">
        <v>12032.26</v>
      </c>
      <c r="O1355" s="9">
        <v>12322.43</v>
      </c>
      <c r="P1355" s="9">
        <v>13272.29</v>
      </c>
      <c r="Q1355" s="9">
        <v>14357.92</v>
      </c>
      <c r="R1355" s="9">
        <v>15715.85</v>
      </c>
      <c r="S1355" s="9">
        <v>16233.21</v>
      </c>
      <c r="T1355" s="9">
        <v>16136.82</v>
      </c>
      <c r="U1355" s="9">
        <v>15483.08</v>
      </c>
      <c r="V1355" s="9">
        <v>13458.88</v>
      </c>
      <c r="W1355" s="9">
        <v>13624.59</v>
      </c>
      <c r="X1355" s="9">
        <v>14133.64</v>
      </c>
      <c r="Y1355" s="9">
        <v>14341.27</v>
      </c>
      <c r="Z1355" s="9">
        <v>15067.03</v>
      </c>
      <c r="AA1355" s="9">
        <v>17169.75</v>
      </c>
      <c r="AB1355" s="9">
        <v>18394.79</v>
      </c>
      <c r="AC1355" s="9">
        <v>16619.61</v>
      </c>
      <c r="AD1355" s="9">
        <v>13601.26</v>
      </c>
      <c r="AE1355" s="9">
        <v>12297.7</v>
      </c>
      <c r="AF1355" s="9">
        <v>12226.71</v>
      </c>
      <c r="AG1355" s="9">
        <v>14109.24</v>
      </c>
      <c r="AH1355" s="9">
        <v>10966.21</v>
      </c>
      <c r="AI1355" s="9">
        <v>10680.78</v>
      </c>
      <c r="AJ1355" s="9">
        <v>10638.32</v>
      </c>
      <c r="AK1355" s="9">
        <v>10935.97</v>
      </c>
      <c r="AL1355" s="9">
        <v>11387.93</v>
      </c>
      <c r="AM1355" s="9">
        <v>11850.95</v>
      </c>
      <c r="AN1355" s="9">
        <v>12445.65</v>
      </c>
      <c r="AO1355" s="9">
        <v>13469.67</v>
      </c>
      <c r="AP1355" s="9">
        <v>14367.73</v>
      </c>
      <c r="AQ1355" s="9">
        <v>15599.21</v>
      </c>
      <c r="AR1355" s="9">
        <v>16303.55</v>
      </c>
      <c r="AS1355" s="9">
        <v>16827.23</v>
      </c>
      <c r="AT1355" s="9">
        <v>17283.23</v>
      </c>
      <c r="AU1355" s="9">
        <v>17613.59</v>
      </c>
      <c r="AV1355" s="9">
        <v>17779.3</v>
      </c>
      <c r="AW1355" s="9">
        <v>18018.740000000002</v>
      </c>
      <c r="AX1355" s="9">
        <v>18017.57</v>
      </c>
      <c r="AY1355" s="9">
        <v>18757.03</v>
      </c>
      <c r="AZ1355" s="9">
        <v>18934.240000000002</v>
      </c>
      <c r="BA1355" s="9">
        <v>18736.02</v>
      </c>
      <c r="BB1355" s="9">
        <v>17268.07</v>
      </c>
      <c r="BC1355" s="9">
        <v>14237.59</v>
      </c>
      <c r="BD1355" s="9">
        <v>12751.34</v>
      </c>
      <c r="BE1355" s="9">
        <v>12680.35</v>
      </c>
      <c r="BF1355" s="9">
        <v>18016.64</v>
      </c>
      <c r="BG1355" s="9">
        <v>72.670469999999995</v>
      </c>
      <c r="BH1355" s="9">
        <v>71.650350000000003</v>
      </c>
      <c r="BI1355" s="9">
        <v>70.295349999999999</v>
      </c>
      <c r="BJ1355" s="9">
        <v>69.089399999999998</v>
      </c>
      <c r="BK1355" s="9">
        <v>68.049859999999995</v>
      </c>
      <c r="BL1355" s="9">
        <v>67.174809999999994</v>
      </c>
      <c r="BM1355" s="9">
        <v>67.27749</v>
      </c>
      <c r="BN1355" s="9">
        <v>70.000100000000003</v>
      </c>
      <c r="BO1355" s="9">
        <v>73.644720000000007</v>
      </c>
      <c r="BP1355" s="9">
        <v>77.136470000000003</v>
      </c>
      <c r="BQ1355" s="9">
        <v>80.743039999999993</v>
      </c>
      <c r="BR1355" s="9">
        <v>83.516649999999998</v>
      </c>
      <c r="BS1355" s="9">
        <v>86.155249999999995</v>
      </c>
      <c r="BT1355" s="9">
        <v>88.499350000000007</v>
      </c>
      <c r="BU1355" s="9">
        <v>89.788259999999994</v>
      </c>
      <c r="BV1355" s="9">
        <v>90.305070000000001</v>
      </c>
      <c r="BW1355" s="9">
        <v>90.107119999999995</v>
      </c>
      <c r="BX1355" s="9">
        <v>89.186549999999997</v>
      </c>
      <c r="BY1355" s="9">
        <v>87.32629</v>
      </c>
      <c r="BZ1355" s="9">
        <v>84.025419999999997</v>
      </c>
      <c r="CA1355" s="9">
        <v>79.774569999999997</v>
      </c>
      <c r="CB1355" s="9">
        <v>76.908569999999997</v>
      </c>
      <c r="CC1355" s="9">
        <v>74.940719999999999</v>
      </c>
      <c r="CD1355" s="9">
        <v>73.474029999999999</v>
      </c>
      <c r="CE1355" s="9">
        <v>112891.3</v>
      </c>
      <c r="CF1355" s="9">
        <v>103675</v>
      </c>
      <c r="CG1355" s="9">
        <v>94193.46</v>
      </c>
      <c r="CH1355" s="9">
        <v>67114.990000000005</v>
      </c>
      <c r="CI1355" s="9">
        <v>45016.61</v>
      </c>
      <c r="CJ1355" s="9">
        <v>34732.6</v>
      </c>
      <c r="CK1355" s="9">
        <v>28407.040000000001</v>
      </c>
      <c r="CL1355" s="9">
        <v>56923.03</v>
      </c>
      <c r="CM1355" s="9">
        <v>96153.57</v>
      </c>
      <c r="CN1355" s="9">
        <v>130414.9</v>
      </c>
      <c r="CO1355" s="9">
        <v>151360.6</v>
      </c>
      <c r="CP1355" s="9">
        <v>200417.6</v>
      </c>
      <c r="CQ1355" s="9">
        <v>218946.4</v>
      </c>
      <c r="CR1355" s="9">
        <v>228269.3</v>
      </c>
      <c r="CS1355" s="9">
        <v>226862.5</v>
      </c>
      <c r="CT1355" s="9">
        <v>243563.6</v>
      </c>
      <c r="CU1355" s="9">
        <v>246626.3</v>
      </c>
      <c r="CV1355" s="9">
        <v>207364.4</v>
      </c>
      <c r="CW1355" s="9">
        <v>188584.8</v>
      </c>
      <c r="CX1355" s="9">
        <v>183510.9</v>
      </c>
      <c r="CY1355" s="9">
        <v>168565.2</v>
      </c>
      <c r="CZ1355" s="9">
        <v>155220.9</v>
      </c>
      <c r="DA1355" s="9">
        <v>129034.3</v>
      </c>
      <c r="DB1355" s="9">
        <v>128846.7</v>
      </c>
      <c r="DC1355" s="9">
        <v>203072.2</v>
      </c>
      <c r="DD1355" s="9">
        <v>126.23480000000001</v>
      </c>
      <c r="DE1355" s="9">
        <v>0</v>
      </c>
      <c r="DF1355" s="9">
        <v>0</v>
      </c>
      <c r="DG1355" s="9">
        <v>0</v>
      </c>
    </row>
    <row r="1356" spans="1:111" x14ac:dyDescent="0.25">
      <c r="A1356" s="9" t="s">
        <v>35</v>
      </c>
      <c r="B1356" s="9" t="s">
        <v>15</v>
      </c>
      <c r="C1356" s="9" t="s">
        <v>2</v>
      </c>
      <c r="D1356" s="9" t="s">
        <v>187</v>
      </c>
      <c r="E1356" s="9" t="s">
        <v>188</v>
      </c>
      <c r="F1356" s="9" t="s">
        <v>36</v>
      </c>
      <c r="G1356" s="9">
        <v>2017</v>
      </c>
      <c r="H1356" s="9">
        <v>8</v>
      </c>
      <c r="I1356" s="9">
        <v>8695.6620000000003</v>
      </c>
      <c r="J1356" s="9">
        <v>8434.7970000000005</v>
      </c>
      <c r="K1356" s="9">
        <v>8606.8870000000006</v>
      </c>
      <c r="L1356" s="9">
        <v>8735.5059999999994</v>
      </c>
      <c r="M1356" s="9">
        <v>9194.41</v>
      </c>
      <c r="N1356" s="9">
        <v>9804.5669999999991</v>
      </c>
      <c r="O1356" s="9">
        <v>9469.4590000000007</v>
      </c>
      <c r="P1356" s="9">
        <v>10562.13</v>
      </c>
      <c r="Q1356" s="9">
        <v>11593.57</v>
      </c>
      <c r="R1356" s="9">
        <v>12854.8</v>
      </c>
      <c r="S1356" s="9">
        <v>13702.6</v>
      </c>
      <c r="T1356" s="9">
        <v>13968.77</v>
      </c>
      <c r="U1356" s="9">
        <v>13802.71</v>
      </c>
      <c r="V1356" s="9">
        <v>11769.08</v>
      </c>
      <c r="W1356" s="9">
        <v>11925.11</v>
      </c>
      <c r="X1356" s="9">
        <v>12688.99</v>
      </c>
      <c r="Y1356" s="9">
        <v>12693.92</v>
      </c>
      <c r="Z1356" s="9">
        <v>13389.61</v>
      </c>
      <c r="AA1356" s="9">
        <v>15748.89</v>
      </c>
      <c r="AB1356" s="9">
        <v>16945.919999999998</v>
      </c>
      <c r="AC1356" s="9">
        <v>14666.02</v>
      </c>
      <c r="AD1356" s="9">
        <v>11583.09</v>
      </c>
      <c r="AE1356" s="9">
        <v>10498.77</v>
      </c>
      <c r="AF1356" s="9">
        <v>10445.65</v>
      </c>
      <c r="AG1356" s="9">
        <v>12508.41</v>
      </c>
      <c r="AH1356" s="9">
        <v>8479.5879999999997</v>
      </c>
      <c r="AI1356" s="9">
        <v>8215.3130000000001</v>
      </c>
      <c r="AJ1356" s="9">
        <v>8313.9779999999992</v>
      </c>
      <c r="AK1356" s="9">
        <v>8572.0759999999991</v>
      </c>
      <c r="AL1356" s="9">
        <v>8891.7759999999998</v>
      </c>
      <c r="AM1356" s="9">
        <v>9560.7199999999993</v>
      </c>
      <c r="AN1356" s="9">
        <v>9682.2160000000003</v>
      </c>
      <c r="AO1356" s="9">
        <v>10797.32</v>
      </c>
      <c r="AP1356" s="9">
        <v>11801.46</v>
      </c>
      <c r="AQ1356" s="9">
        <v>13135.37</v>
      </c>
      <c r="AR1356" s="9">
        <v>13947.54</v>
      </c>
      <c r="AS1356" s="9">
        <v>14824.94</v>
      </c>
      <c r="AT1356" s="9">
        <v>15195.08</v>
      </c>
      <c r="AU1356" s="9">
        <v>15701.5</v>
      </c>
      <c r="AV1356" s="9">
        <v>15857.54</v>
      </c>
      <c r="AW1356" s="9">
        <v>16309.1</v>
      </c>
      <c r="AX1356" s="9">
        <v>16241.88</v>
      </c>
      <c r="AY1356" s="9">
        <v>16790.3</v>
      </c>
      <c r="AZ1356" s="9">
        <v>16875.23</v>
      </c>
      <c r="BA1356" s="9">
        <v>16963.96</v>
      </c>
      <c r="BB1356" s="9">
        <v>15035.84</v>
      </c>
      <c r="BC1356" s="9">
        <v>11941.17</v>
      </c>
      <c r="BD1356" s="9">
        <v>10630.63</v>
      </c>
      <c r="BE1356" s="9">
        <v>10577.51</v>
      </c>
      <c r="BF1356" s="9">
        <v>16189.42</v>
      </c>
      <c r="BG1356" s="9">
        <v>67.292850000000001</v>
      </c>
      <c r="BH1356" s="9">
        <v>66.397649999999999</v>
      </c>
      <c r="BI1356" s="9">
        <v>64.915270000000007</v>
      </c>
      <c r="BJ1356" s="9">
        <v>63.806339999999999</v>
      </c>
      <c r="BK1356" s="9">
        <v>62.54654</v>
      </c>
      <c r="BL1356" s="9">
        <v>61.894240000000003</v>
      </c>
      <c r="BM1356" s="9">
        <v>61.429639999999999</v>
      </c>
      <c r="BN1356" s="9">
        <v>63.38597</v>
      </c>
      <c r="BO1356" s="9">
        <v>67.358580000000003</v>
      </c>
      <c r="BP1356" s="9">
        <v>72.35266</v>
      </c>
      <c r="BQ1356" s="9">
        <v>77.503219999999999</v>
      </c>
      <c r="BR1356" s="9">
        <v>81.56</v>
      </c>
      <c r="BS1356" s="9">
        <v>85.067530000000005</v>
      </c>
      <c r="BT1356" s="9">
        <v>87.45796</v>
      </c>
      <c r="BU1356" s="9">
        <v>89.303060000000002</v>
      </c>
      <c r="BV1356" s="9">
        <v>90.109740000000002</v>
      </c>
      <c r="BW1356" s="9">
        <v>89.831680000000006</v>
      </c>
      <c r="BX1356" s="9">
        <v>88.765079999999998</v>
      </c>
      <c r="BY1356" s="9">
        <v>86.352339999999998</v>
      </c>
      <c r="BZ1356" s="9">
        <v>81.742009999999993</v>
      </c>
      <c r="CA1356" s="9">
        <v>77.503810000000001</v>
      </c>
      <c r="CB1356" s="9">
        <v>74.994789999999995</v>
      </c>
      <c r="CC1356" s="9">
        <v>72.985039999999998</v>
      </c>
      <c r="CD1356" s="9">
        <v>71.508359999999996</v>
      </c>
      <c r="CE1356" s="9">
        <v>99540.64</v>
      </c>
      <c r="CF1356" s="9">
        <v>88986.38</v>
      </c>
      <c r="CG1356" s="9">
        <v>80607.25</v>
      </c>
      <c r="CH1356" s="9">
        <v>57390.83</v>
      </c>
      <c r="CI1356" s="9">
        <v>37989.269999999997</v>
      </c>
      <c r="CJ1356" s="9">
        <v>29933.54</v>
      </c>
      <c r="CK1356" s="9">
        <v>24279.72</v>
      </c>
      <c r="CL1356" s="9">
        <v>49263.38</v>
      </c>
      <c r="CM1356" s="9">
        <v>83030.789999999994</v>
      </c>
      <c r="CN1356" s="9">
        <v>112300.7</v>
      </c>
      <c r="CO1356" s="9">
        <v>130480.3</v>
      </c>
      <c r="CP1356" s="9">
        <v>181454</v>
      </c>
      <c r="CQ1356" s="9">
        <v>193880.7</v>
      </c>
      <c r="CR1356" s="9">
        <v>201514.9</v>
      </c>
      <c r="CS1356" s="9">
        <v>200073.1</v>
      </c>
      <c r="CT1356" s="9">
        <v>214037.7</v>
      </c>
      <c r="CU1356" s="9">
        <v>217359.9</v>
      </c>
      <c r="CV1356" s="9">
        <v>185077.3</v>
      </c>
      <c r="CW1356" s="9">
        <v>165358.79999999999</v>
      </c>
      <c r="CX1356" s="9">
        <v>161445.9</v>
      </c>
      <c r="CY1356" s="9">
        <v>148850.1</v>
      </c>
      <c r="CZ1356" s="9">
        <v>135224.6</v>
      </c>
      <c r="DA1356" s="9">
        <v>112300.5</v>
      </c>
      <c r="DB1356" s="9">
        <v>111638.9</v>
      </c>
      <c r="DC1356" s="9">
        <v>180274</v>
      </c>
      <c r="DD1356" s="9">
        <v>126.23480000000001</v>
      </c>
      <c r="DE1356" s="9">
        <v>0</v>
      </c>
      <c r="DF1356" s="9">
        <v>0</v>
      </c>
      <c r="DG1356" s="9">
        <v>0</v>
      </c>
    </row>
    <row r="1357" spans="1:111" x14ac:dyDescent="0.25">
      <c r="A1357" s="9" t="s">
        <v>35</v>
      </c>
      <c r="B1357" s="9" t="s">
        <v>15</v>
      </c>
      <c r="C1357" s="9" t="s">
        <v>2</v>
      </c>
      <c r="D1357" s="9" t="s">
        <v>187</v>
      </c>
      <c r="E1357" s="9" t="s">
        <v>188</v>
      </c>
      <c r="F1357" s="9" t="s">
        <v>36</v>
      </c>
      <c r="G1357" s="9">
        <v>2017</v>
      </c>
      <c r="H1357" s="9">
        <v>9</v>
      </c>
      <c r="I1357" s="9">
        <v>9377.5540000000001</v>
      </c>
      <c r="J1357" s="9">
        <v>9229.0409999999993</v>
      </c>
      <c r="K1357" s="9">
        <v>9223.1839999999993</v>
      </c>
      <c r="L1357" s="9">
        <v>9722.3809999999994</v>
      </c>
      <c r="M1357" s="9">
        <v>10214.879999999999</v>
      </c>
      <c r="N1357" s="9">
        <v>11309.03</v>
      </c>
      <c r="O1357" s="9">
        <v>11319.76</v>
      </c>
      <c r="P1357" s="9">
        <v>12344.97</v>
      </c>
      <c r="Q1357" s="9">
        <v>13545.32</v>
      </c>
      <c r="R1357" s="9">
        <v>14627.45</v>
      </c>
      <c r="S1357" s="9">
        <v>14839.3</v>
      </c>
      <c r="T1357" s="9">
        <v>14919.18</v>
      </c>
      <c r="U1357" s="9">
        <v>14055.22</v>
      </c>
      <c r="V1357" s="9">
        <v>11642.16</v>
      </c>
      <c r="W1357" s="9">
        <v>11824.96</v>
      </c>
      <c r="X1357" s="9">
        <v>12956.9</v>
      </c>
      <c r="Y1357" s="9">
        <v>13442.2</v>
      </c>
      <c r="Z1357" s="9">
        <v>14136.24</v>
      </c>
      <c r="AA1357" s="9">
        <v>17175.2</v>
      </c>
      <c r="AB1357" s="9">
        <v>18189.05</v>
      </c>
      <c r="AC1357" s="9">
        <v>15842.93</v>
      </c>
      <c r="AD1357" s="9">
        <v>12522.2</v>
      </c>
      <c r="AE1357" s="9">
        <v>11212.7</v>
      </c>
      <c r="AF1357" s="9">
        <v>11168.33</v>
      </c>
      <c r="AG1357" s="9">
        <v>12863.91</v>
      </c>
      <c r="AH1357" s="9">
        <v>9714.57</v>
      </c>
      <c r="AI1357" s="9">
        <v>9508.2099999999991</v>
      </c>
      <c r="AJ1357" s="9">
        <v>9446.3989999999994</v>
      </c>
      <c r="AK1357" s="9">
        <v>9818.6319999999996</v>
      </c>
      <c r="AL1357" s="9">
        <v>10213.629999999999</v>
      </c>
      <c r="AM1357" s="9">
        <v>11230.51</v>
      </c>
      <c r="AN1357" s="9">
        <v>11403.42</v>
      </c>
      <c r="AO1357" s="9">
        <v>12347.99</v>
      </c>
      <c r="AP1357" s="9">
        <v>13149.08</v>
      </c>
      <c r="AQ1357" s="9">
        <v>14283.04</v>
      </c>
      <c r="AR1357" s="9">
        <v>14918.66</v>
      </c>
      <c r="AS1357" s="9">
        <v>15760.96</v>
      </c>
      <c r="AT1357" s="9">
        <v>16087.1</v>
      </c>
      <c r="AU1357" s="9">
        <v>16769.830000000002</v>
      </c>
      <c r="AV1357" s="9">
        <v>16952.63</v>
      </c>
      <c r="AW1357" s="9">
        <v>17332.73</v>
      </c>
      <c r="AX1357" s="9">
        <v>17457.28</v>
      </c>
      <c r="AY1357" s="9">
        <v>17926.669999999998</v>
      </c>
      <c r="AZ1357" s="9">
        <v>18485.400000000001</v>
      </c>
      <c r="BA1357" s="9">
        <v>18042.37</v>
      </c>
      <c r="BB1357" s="9">
        <v>16130.64</v>
      </c>
      <c r="BC1357" s="9">
        <v>12962.55</v>
      </c>
      <c r="BD1357" s="9">
        <v>11423.14</v>
      </c>
      <c r="BE1357" s="9">
        <v>11378.77</v>
      </c>
      <c r="BF1357" s="9">
        <v>17300.04</v>
      </c>
      <c r="BG1357" s="9">
        <v>68.635649999999998</v>
      </c>
      <c r="BH1357" s="9">
        <v>67.473619999999997</v>
      </c>
      <c r="BI1357" s="9">
        <v>65.885120000000001</v>
      </c>
      <c r="BJ1357" s="9">
        <v>64.587760000000003</v>
      </c>
      <c r="BK1357" s="9">
        <v>63.62811</v>
      </c>
      <c r="BL1357" s="9">
        <v>62.856900000000003</v>
      </c>
      <c r="BM1357" s="9">
        <v>62.239570000000001</v>
      </c>
      <c r="BN1357" s="9">
        <v>63.77919</v>
      </c>
      <c r="BO1357" s="9">
        <v>68.055300000000003</v>
      </c>
      <c r="BP1357" s="9">
        <v>72.325090000000003</v>
      </c>
      <c r="BQ1357" s="9">
        <v>76.551130000000001</v>
      </c>
      <c r="BR1357" s="9">
        <v>80.548019999999994</v>
      </c>
      <c r="BS1357" s="9">
        <v>84.219660000000005</v>
      </c>
      <c r="BT1357" s="9">
        <v>86.620239999999995</v>
      </c>
      <c r="BU1357" s="9">
        <v>88.304699999999997</v>
      </c>
      <c r="BV1357" s="9">
        <v>89.286590000000004</v>
      </c>
      <c r="BW1357" s="9">
        <v>89.102590000000006</v>
      </c>
      <c r="BX1357" s="9">
        <v>87.256870000000006</v>
      </c>
      <c r="BY1357" s="9">
        <v>84.072190000000006</v>
      </c>
      <c r="BZ1357" s="9">
        <v>79.315439999999995</v>
      </c>
      <c r="CA1357" s="9">
        <v>76.359309999999994</v>
      </c>
      <c r="CB1357" s="9">
        <v>74.004990000000006</v>
      </c>
      <c r="CC1357" s="9">
        <v>71.895759999999996</v>
      </c>
      <c r="CD1357" s="9">
        <v>69.929509999999993</v>
      </c>
      <c r="CE1357" s="9">
        <v>106684.3</v>
      </c>
      <c r="CF1357" s="9">
        <v>97519.99</v>
      </c>
      <c r="CG1357" s="9">
        <v>87567.64</v>
      </c>
      <c r="CH1357" s="9">
        <v>63949.66</v>
      </c>
      <c r="CI1357" s="9">
        <v>42594.53</v>
      </c>
      <c r="CJ1357" s="9">
        <v>32582.36</v>
      </c>
      <c r="CK1357" s="9">
        <v>26677.95</v>
      </c>
      <c r="CL1357" s="9">
        <v>56532.37</v>
      </c>
      <c r="CM1357" s="9">
        <v>94711.38</v>
      </c>
      <c r="CN1357" s="9">
        <v>126604.5</v>
      </c>
      <c r="CO1357" s="9">
        <v>146301.6</v>
      </c>
      <c r="CP1357" s="9">
        <v>203125.3</v>
      </c>
      <c r="CQ1357" s="9">
        <v>222860.5</v>
      </c>
      <c r="CR1357" s="9">
        <v>228726.5</v>
      </c>
      <c r="CS1357" s="9">
        <v>223551.6</v>
      </c>
      <c r="CT1357" s="9">
        <v>245024.5</v>
      </c>
      <c r="CU1357" s="9">
        <v>249616.3</v>
      </c>
      <c r="CV1357" s="9">
        <v>209005.6</v>
      </c>
      <c r="CW1357" s="9">
        <v>184824.6</v>
      </c>
      <c r="CX1357" s="9">
        <v>176041.4</v>
      </c>
      <c r="CY1357" s="9">
        <v>160587.20000000001</v>
      </c>
      <c r="CZ1357" s="9">
        <v>145874.9</v>
      </c>
      <c r="DA1357" s="9">
        <v>116100.2</v>
      </c>
      <c r="DB1357" s="9">
        <v>116314.6</v>
      </c>
      <c r="DC1357" s="9">
        <v>205340.6</v>
      </c>
      <c r="DD1357" s="9">
        <v>126.23480000000001</v>
      </c>
      <c r="DE1357" s="9">
        <v>0</v>
      </c>
      <c r="DF1357" s="9">
        <v>0</v>
      </c>
      <c r="DG1357" s="9">
        <v>0</v>
      </c>
    </row>
    <row r="1358" spans="1:111" x14ac:dyDescent="0.25">
      <c r="A1358" s="9" t="s">
        <v>35</v>
      </c>
      <c r="B1358" s="9" t="s">
        <v>15</v>
      </c>
      <c r="C1358" s="9" t="s">
        <v>2</v>
      </c>
      <c r="D1358" s="9" t="s">
        <v>187</v>
      </c>
      <c r="E1358" s="9" t="s">
        <v>188</v>
      </c>
      <c r="F1358" s="9" t="s">
        <v>36</v>
      </c>
      <c r="G1358" s="9">
        <v>2017</v>
      </c>
      <c r="H1358" s="9">
        <v>10</v>
      </c>
      <c r="I1358" s="9">
        <v>8354.2950000000001</v>
      </c>
      <c r="J1358" s="9">
        <v>8156.1419999999998</v>
      </c>
      <c r="K1358" s="9">
        <v>8054.4470000000001</v>
      </c>
      <c r="L1358" s="9">
        <v>8469.2729999999992</v>
      </c>
      <c r="M1358" s="9">
        <v>8995.8510000000006</v>
      </c>
      <c r="N1358" s="9">
        <v>9691.4719999999998</v>
      </c>
      <c r="O1358" s="9">
        <v>9571.2929999999997</v>
      </c>
      <c r="P1358" s="9">
        <v>10358.31</v>
      </c>
      <c r="Q1358" s="9">
        <v>11353.08</v>
      </c>
      <c r="R1358" s="9">
        <v>12294.6</v>
      </c>
      <c r="S1358" s="9">
        <v>12546.96</v>
      </c>
      <c r="T1358" s="9">
        <v>12962.52</v>
      </c>
      <c r="U1358" s="9">
        <v>12250.23</v>
      </c>
      <c r="V1358" s="9">
        <v>10261.41</v>
      </c>
      <c r="W1358" s="9">
        <v>10195.77</v>
      </c>
      <c r="X1358" s="9">
        <v>11443.39</v>
      </c>
      <c r="Y1358" s="9">
        <v>11808.41</v>
      </c>
      <c r="Z1358" s="9">
        <v>12868.71</v>
      </c>
      <c r="AA1358" s="9">
        <v>15456.59</v>
      </c>
      <c r="AB1358" s="9">
        <v>16151.47</v>
      </c>
      <c r="AC1358" s="9">
        <v>14123.44</v>
      </c>
      <c r="AD1358" s="9">
        <v>11381.06</v>
      </c>
      <c r="AE1358" s="9">
        <v>10127.52</v>
      </c>
      <c r="AF1358" s="9">
        <v>10108.24</v>
      </c>
      <c r="AG1358" s="9">
        <v>11344.53</v>
      </c>
      <c r="AH1358" s="9">
        <v>8656.9750000000004</v>
      </c>
      <c r="AI1358" s="9">
        <v>8403.3629999999994</v>
      </c>
      <c r="AJ1358" s="9">
        <v>8254.7180000000008</v>
      </c>
      <c r="AK1358" s="9">
        <v>8549.9169999999995</v>
      </c>
      <c r="AL1358" s="9">
        <v>8979.0840000000007</v>
      </c>
      <c r="AM1358" s="9">
        <v>9599.6370000000006</v>
      </c>
      <c r="AN1358" s="9">
        <v>9681.2579999999998</v>
      </c>
      <c r="AO1358" s="9">
        <v>10378.459999999999</v>
      </c>
      <c r="AP1358" s="9">
        <v>10970.76</v>
      </c>
      <c r="AQ1358" s="9">
        <v>11955.28</v>
      </c>
      <c r="AR1358" s="9">
        <v>12605.7</v>
      </c>
      <c r="AS1358" s="9">
        <v>13759.05</v>
      </c>
      <c r="AT1358" s="9">
        <v>14177.28</v>
      </c>
      <c r="AU1358" s="9">
        <v>15189.79</v>
      </c>
      <c r="AV1358" s="9">
        <v>15124.16</v>
      </c>
      <c r="AW1358" s="9">
        <v>15635.63</v>
      </c>
      <c r="AX1358" s="9">
        <v>15656.1</v>
      </c>
      <c r="AY1358" s="9">
        <v>16510.18</v>
      </c>
      <c r="AZ1358" s="9">
        <v>16703.73</v>
      </c>
      <c r="BA1358" s="9">
        <v>16016.73</v>
      </c>
      <c r="BB1358" s="9">
        <v>14402.3</v>
      </c>
      <c r="BC1358" s="9">
        <v>11830.11</v>
      </c>
      <c r="BD1358" s="9">
        <v>10342.469999999999</v>
      </c>
      <c r="BE1358" s="9">
        <v>10323.200000000001</v>
      </c>
      <c r="BF1358" s="9">
        <v>15603.81</v>
      </c>
      <c r="BG1358" s="9">
        <v>62.119100000000003</v>
      </c>
      <c r="BH1358" s="9">
        <v>59.988849999999999</v>
      </c>
      <c r="BI1358" s="9">
        <v>58.954239999999999</v>
      </c>
      <c r="BJ1358" s="9">
        <v>57.928789999999999</v>
      </c>
      <c r="BK1358" s="9">
        <v>57.216589999999997</v>
      </c>
      <c r="BL1358" s="9">
        <v>56.351880000000001</v>
      </c>
      <c r="BM1358" s="9">
        <v>55.75347</v>
      </c>
      <c r="BN1358" s="9">
        <v>56.379399999999997</v>
      </c>
      <c r="BO1358" s="9">
        <v>62.018360000000001</v>
      </c>
      <c r="BP1358" s="9">
        <v>68.850250000000003</v>
      </c>
      <c r="BQ1358" s="9">
        <v>74.554100000000005</v>
      </c>
      <c r="BR1358" s="9">
        <v>79.258849999999995</v>
      </c>
      <c r="BS1358" s="9">
        <v>82.737049999999996</v>
      </c>
      <c r="BT1358" s="9">
        <v>84.999049999999997</v>
      </c>
      <c r="BU1358" s="9">
        <v>85.933920000000001</v>
      </c>
      <c r="BV1358" s="9">
        <v>86.362369999999999</v>
      </c>
      <c r="BW1358" s="9">
        <v>85.870069999999998</v>
      </c>
      <c r="BX1358" s="9">
        <v>83.496549999999999</v>
      </c>
      <c r="BY1358" s="9">
        <v>77.554259999999999</v>
      </c>
      <c r="BZ1358" s="9">
        <v>72.365129999999994</v>
      </c>
      <c r="CA1358" s="9">
        <v>69.238290000000006</v>
      </c>
      <c r="CB1358" s="9">
        <v>66.911050000000003</v>
      </c>
      <c r="CC1358" s="9">
        <v>65.397859999999994</v>
      </c>
      <c r="CD1358" s="9">
        <v>63.650460000000002</v>
      </c>
      <c r="CE1358" s="9">
        <v>98059.04</v>
      </c>
      <c r="CF1358" s="9">
        <v>89707.42</v>
      </c>
      <c r="CG1358" s="9">
        <v>80487.210000000006</v>
      </c>
      <c r="CH1358" s="9">
        <v>58770.48</v>
      </c>
      <c r="CI1358" s="9">
        <v>39118.050000000003</v>
      </c>
      <c r="CJ1358" s="9">
        <v>29997.57</v>
      </c>
      <c r="CK1358" s="9">
        <v>24590.47</v>
      </c>
      <c r="CL1358" s="9">
        <v>52001.15</v>
      </c>
      <c r="CM1358" s="9">
        <v>86902.19</v>
      </c>
      <c r="CN1358" s="9">
        <v>116585.1</v>
      </c>
      <c r="CO1358" s="9">
        <v>134994.6</v>
      </c>
      <c r="CP1358" s="9">
        <v>194306.6</v>
      </c>
      <c r="CQ1358" s="9">
        <v>223531.6</v>
      </c>
      <c r="CR1358" s="9">
        <v>249774.4</v>
      </c>
      <c r="CS1358" s="9">
        <v>224998.1</v>
      </c>
      <c r="CT1358" s="9">
        <v>240226.7</v>
      </c>
      <c r="CU1358" s="9">
        <v>234406.9</v>
      </c>
      <c r="CV1358" s="9">
        <v>197822.9</v>
      </c>
      <c r="CW1358" s="9">
        <v>170717.2</v>
      </c>
      <c r="CX1358" s="9">
        <v>163500.20000000001</v>
      </c>
      <c r="CY1358" s="9">
        <v>148720.29999999999</v>
      </c>
      <c r="CZ1358" s="9">
        <v>135364.20000000001</v>
      </c>
      <c r="DA1358" s="9">
        <v>107679.2</v>
      </c>
      <c r="DB1358" s="9">
        <v>107842.7</v>
      </c>
      <c r="DC1358" s="9">
        <v>194256.8</v>
      </c>
      <c r="DD1358" s="9">
        <v>126.23480000000001</v>
      </c>
      <c r="DE1358" s="9">
        <v>0</v>
      </c>
      <c r="DF1358" s="9">
        <v>0</v>
      </c>
      <c r="DG1358" s="9">
        <v>0</v>
      </c>
    </row>
    <row r="1359" spans="1:111" x14ac:dyDescent="0.25">
      <c r="A1359" s="9" t="s">
        <v>35</v>
      </c>
      <c r="B1359" s="9" t="s">
        <v>15</v>
      </c>
      <c r="C1359" s="9" t="s">
        <v>2</v>
      </c>
      <c r="D1359" s="9" t="s">
        <v>187</v>
      </c>
      <c r="E1359" s="9" t="s">
        <v>188</v>
      </c>
      <c r="F1359" s="9" t="s">
        <v>33</v>
      </c>
      <c r="G1359" s="9">
        <v>2017</v>
      </c>
      <c r="H1359" s="9">
        <v>8</v>
      </c>
      <c r="I1359" s="9">
        <v>8567.5540000000001</v>
      </c>
      <c r="J1359" s="9">
        <v>8266.5360000000001</v>
      </c>
      <c r="K1359" s="9">
        <v>8450.1080000000002</v>
      </c>
      <c r="L1359" s="9">
        <v>8544.134</v>
      </c>
      <c r="M1359" s="9">
        <v>9009.7829999999994</v>
      </c>
      <c r="N1359" s="9">
        <v>9654.2250000000004</v>
      </c>
      <c r="O1359" s="9">
        <v>9293.0499999999993</v>
      </c>
      <c r="P1359" s="9">
        <v>10400.27</v>
      </c>
      <c r="Q1359" s="9">
        <v>11479.16</v>
      </c>
      <c r="R1359" s="9">
        <v>12809.48</v>
      </c>
      <c r="S1359" s="9">
        <v>13680.51</v>
      </c>
      <c r="T1359" s="9">
        <v>13943.75</v>
      </c>
      <c r="U1359" s="9">
        <v>13787.65</v>
      </c>
      <c r="V1359" s="9">
        <v>11717.38</v>
      </c>
      <c r="W1359" s="9">
        <v>11859.1</v>
      </c>
      <c r="X1359" s="9">
        <v>12605.37</v>
      </c>
      <c r="Y1359" s="9">
        <v>12658.95</v>
      </c>
      <c r="Z1359" s="9">
        <v>13361.5</v>
      </c>
      <c r="AA1359" s="9">
        <v>15789.07</v>
      </c>
      <c r="AB1359" s="9">
        <v>17033.79</v>
      </c>
      <c r="AC1359" s="9">
        <v>14777.01</v>
      </c>
      <c r="AD1359" s="9">
        <v>11639.14</v>
      </c>
      <c r="AE1359" s="9">
        <v>10533.59</v>
      </c>
      <c r="AF1359" s="9">
        <v>10490.92</v>
      </c>
      <c r="AG1359" s="9">
        <v>12449.4</v>
      </c>
      <c r="AH1359" s="9">
        <v>8351.48</v>
      </c>
      <c r="AI1359" s="9">
        <v>8047.0519999999997</v>
      </c>
      <c r="AJ1359" s="9">
        <v>8157.1989999999996</v>
      </c>
      <c r="AK1359" s="9">
        <v>8380.7039999999997</v>
      </c>
      <c r="AL1359" s="9">
        <v>8707.15</v>
      </c>
      <c r="AM1359" s="9">
        <v>9410.3770000000004</v>
      </c>
      <c r="AN1359" s="9">
        <v>9505.8080000000009</v>
      </c>
      <c r="AO1359" s="9">
        <v>10635.45</v>
      </c>
      <c r="AP1359" s="9">
        <v>11687.05</v>
      </c>
      <c r="AQ1359" s="9">
        <v>13090.06</v>
      </c>
      <c r="AR1359" s="9">
        <v>13925.45</v>
      </c>
      <c r="AS1359" s="9">
        <v>14799.92</v>
      </c>
      <c r="AT1359" s="9">
        <v>15180.01</v>
      </c>
      <c r="AU1359" s="9">
        <v>15649.81</v>
      </c>
      <c r="AV1359" s="9">
        <v>15791.53</v>
      </c>
      <c r="AW1359" s="9">
        <v>16225.48</v>
      </c>
      <c r="AX1359" s="9">
        <v>16206.92</v>
      </c>
      <c r="AY1359" s="9">
        <v>16762.2</v>
      </c>
      <c r="AZ1359" s="9">
        <v>16915.419999999998</v>
      </c>
      <c r="BA1359" s="9">
        <v>17051.830000000002</v>
      </c>
      <c r="BB1359" s="9">
        <v>15146.84</v>
      </c>
      <c r="BC1359" s="9">
        <v>11997.21</v>
      </c>
      <c r="BD1359" s="9">
        <v>10665.44</v>
      </c>
      <c r="BE1359" s="9">
        <v>10622.78</v>
      </c>
      <c r="BF1359" s="9">
        <v>16130.41</v>
      </c>
      <c r="BG1359" s="9">
        <v>69.943470000000005</v>
      </c>
      <c r="BH1359" s="9">
        <v>68.660849999999996</v>
      </c>
      <c r="BI1359" s="9">
        <v>67.181579999999997</v>
      </c>
      <c r="BJ1359" s="9">
        <v>65.950190000000006</v>
      </c>
      <c r="BK1359" s="9">
        <v>64.755679999999998</v>
      </c>
      <c r="BL1359" s="9">
        <v>63.95035</v>
      </c>
      <c r="BM1359" s="9">
        <v>64.007419999999996</v>
      </c>
      <c r="BN1359" s="9">
        <v>66.669380000000004</v>
      </c>
      <c r="BO1359" s="9">
        <v>70.880449999999996</v>
      </c>
      <c r="BP1359" s="9">
        <v>75.19153</v>
      </c>
      <c r="BQ1359" s="9">
        <v>79.378169999999997</v>
      </c>
      <c r="BR1359" s="9">
        <v>82.936769999999996</v>
      </c>
      <c r="BS1359" s="9">
        <v>85.964280000000002</v>
      </c>
      <c r="BT1359" s="9">
        <v>88.248670000000004</v>
      </c>
      <c r="BU1359" s="9">
        <v>89.773989999999998</v>
      </c>
      <c r="BV1359" s="9">
        <v>90.576779999999999</v>
      </c>
      <c r="BW1359" s="9">
        <v>90.291030000000006</v>
      </c>
      <c r="BX1359" s="9">
        <v>89.132990000000007</v>
      </c>
      <c r="BY1359" s="9">
        <v>86.798689999999993</v>
      </c>
      <c r="BZ1359" s="9">
        <v>82.863050000000001</v>
      </c>
      <c r="CA1359" s="9">
        <v>78.813140000000004</v>
      </c>
      <c r="CB1359" s="9">
        <v>75.952820000000003</v>
      </c>
      <c r="CC1359" s="9">
        <v>73.864710000000002</v>
      </c>
      <c r="CD1359" s="9">
        <v>72.11936</v>
      </c>
      <c r="CE1359" s="9">
        <v>97025.51</v>
      </c>
      <c r="CF1359" s="9">
        <v>89071.9</v>
      </c>
      <c r="CG1359" s="9">
        <v>81334.89</v>
      </c>
      <c r="CH1359" s="9">
        <v>57236.11</v>
      </c>
      <c r="CI1359" s="9">
        <v>38053.440000000002</v>
      </c>
      <c r="CJ1359" s="9">
        <v>29905.94</v>
      </c>
      <c r="CK1359" s="9">
        <v>24213.24</v>
      </c>
      <c r="CL1359" s="9">
        <v>49090.45</v>
      </c>
      <c r="CM1359" s="9">
        <v>82816.479999999996</v>
      </c>
      <c r="CN1359" s="9">
        <v>111689.5</v>
      </c>
      <c r="CO1359" s="9">
        <v>129963.2</v>
      </c>
      <c r="CP1359" s="9">
        <v>176407.2</v>
      </c>
      <c r="CQ1359" s="9">
        <v>191740.1</v>
      </c>
      <c r="CR1359" s="9">
        <v>200070.7</v>
      </c>
      <c r="CS1359" s="9">
        <v>198826.7</v>
      </c>
      <c r="CT1359" s="9">
        <v>213166.3</v>
      </c>
      <c r="CU1359" s="9">
        <v>216240.7</v>
      </c>
      <c r="CV1359" s="9">
        <v>181182.3</v>
      </c>
      <c r="CW1359" s="9">
        <v>165009.79999999999</v>
      </c>
      <c r="CX1359" s="9">
        <v>160960.6</v>
      </c>
      <c r="CY1359" s="9">
        <v>147951.4</v>
      </c>
      <c r="CZ1359" s="9">
        <v>134694.20000000001</v>
      </c>
      <c r="DA1359" s="9">
        <v>111952.8</v>
      </c>
      <c r="DB1359" s="9">
        <v>111231.6</v>
      </c>
      <c r="DC1359" s="9">
        <v>178829.1</v>
      </c>
      <c r="DD1359" s="9">
        <v>126.23480000000001</v>
      </c>
      <c r="DE1359" s="9">
        <v>0</v>
      </c>
      <c r="DF1359" s="9">
        <v>0</v>
      </c>
      <c r="DG1359" s="9">
        <v>0</v>
      </c>
    </row>
    <row r="1360" spans="1:111" x14ac:dyDescent="0.25">
      <c r="A1360" s="9" t="s">
        <v>35</v>
      </c>
      <c r="B1360" s="9" t="s">
        <v>15</v>
      </c>
      <c r="C1360" s="9" t="s">
        <v>2</v>
      </c>
      <c r="D1360" s="9" t="s">
        <v>161</v>
      </c>
      <c r="E1360" s="9" t="s">
        <v>160</v>
      </c>
      <c r="F1360" s="9" t="s">
        <v>36</v>
      </c>
      <c r="G1360" s="9">
        <v>2017</v>
      </c>
      <c r="H1360" s="9">
        <v>5</v>
      </c>
      <c r="I1360" s="9">
        <v>8251.6650000000009</v>
      </c>
      <c r="J1360" s="9">
        <v>7939.7179999999998</v>
      </c>
      <c r="K1360" s="9">
        <v>7783.7619999999997</v>
      </c>
      <c r="L1360" s="9">
        <v>8146.616</v>
      </c>
      <c r="M1360" s="9">
        <v>8634.7839999999997</v>
      </c>
      <c r="N1360" s="9">
        <v>9140.8130000000001</v>
      </c>
      <c r="O1360" s="9">
        <v>9374.5959999999995</v>
      </c>
      <c r="P1360" s="9">
        <v>10534.25</v>
      </c>
      <c r="Q1360" s="9">
        <v>12164.13</v>
      </c>
      <c r="R1360" s="9">
        <v>13759.41</v>
      </c>
      <c r="S1360" s="9">
        <v>14556.91</v>
      </c>
      <c r="T1360" s="9">
        <v>15023.01</v>
      </c>
      <c r="U1360" s="9">
        <v>14312.37</v>
      </c>
      <c r="V1360" s="9">
        <v>11886.43</v>
      </c>
      <c r="W1360" s="9">
        <v>11921.31</v>
      </c>
      <c r="X1360" s="9">
        <v>12914.26</v>
      </c>
      <c r="Y1360" s="9">
        <v>13244.74</v>
      </c>
      <c r="Z1360" s="9">
        <v>13236.27</v>
      </c>
      <c r="AA1360" s="9">
        <v>15378.85</v>
      </c>
      <c r="AB1360" s="9">
        <v>16849.78</v>
      </c>
      <c r="AC1360" s="9">
        <v>14966.67</v>
      </c>
      <c r="AD1360" s="9">
        <v>11870.87</v>
      </c>
      <c r="AE1360" s="9">
        <v>11120.8</v>
      </c>
      <c r="AF1360" s="9">
        <v>11069.1</v>
      </c>
      <c r="AG1360" s="9">
        <v>12677.13</v>
      </c>
      <c r="AH1360" s="9">
        <v>8610.0660000000007</v>
      </c>
      <c r="AI1360" s="9">
        <v>8248.5920000000006</v>
      </c>
      <c r="AJ1360" s="9">
        <v>8047.6859999999997</v>
      </c>
      <c r="AK1360" s="9">
        <v>8259.5660000000007</v>
      </c>
      <c r="AL1360" s="9">
        <v>8656.0249999999996</v>
      </c>
      <c r="AM1360" s="9">
        <v>9100.7870000000003</v>
      </c>
      <c r="AN1360" s="9">
        <v>9400.8160000000007</v>
      </c>
      <c r="AO1360" s="9">
        <v>10512.87</v>
      </c>
      <c r="AP1360" s="9">
        <v>11764.59</v>
      </c>
      <c r="AQ1360" s="9">
        <v>13423.78</v>
      </c>
      <c r="AR1360" s="9">
        <v>14611.7</v>
      </c>
      <c r="AS1360" s="9">
        <v>15869.92</v>
      </c>
      <c r="AT1360" s="9">
        <v>16340.75</v>
      </c>
      <c r="AU1360" s="9">
        <v>16763.12</v>
      </c>
      <c r="AV1360" s="9">
        <v>16798</v>
      </c>
      <c r="AW1360" s="9">
        <v>17053.669999999998</v>
      </c>
      <c r="AX1360" s="9">
        <v>17083.28</v>
      </c>
      <c r="AY1360" s="9">
        <v>16915.87</v>
      </c>
      <c r="AZ1360" s="9">
        <v>16646.330000000002</v>
      </c>
      <c r="BA1360" s="9">
        <v>16794.78</v>
      </c>
      <c r="BB1360" s="9">
        <v>15312.23</v>
      </c>
      <c r="BC1360" s="9">
        <v>12324.68</v>
      </c>
      <c r="BD1360" s="9">
        <v>11312.01</v>
      </c>
      <c r="BE1360" s="9">
        <v>11260.31</v>
      </c>
      <c r="BF1360" s="9">
        <v>16908</v>
      </c>
      <c r="BG1360" s="9">
        <v>71.319649999999996</v>
      </c>
      <c r="BH1360" s="9">
        <v>69.541449999999998</v>
      </c>
      <c r="BI1360" s="9">
        <v>68.38991</v>
      </c>
      <c r="BJ1360" s="9">
        <v>67.121750000000006</v>
      </c>
      <c r="BK1360" s="9">
        <v>66.263890000000004</v>
      </c>
      <c r="BL1360" s="9">
        <v>65.686459999999997</v>
      </c>
      <c r="BM1360" s="9">
        <v>66.38982</v>
      </c>
      <c r="BN1360" s="9">
        <v>70.965350000000001</v>
      </c>
      <c r="BO1360" s="9">
        <v>75.989450000000005</v>
      </c>
      <c r="BP1360" s="9">
        <v>80.368369999999999</v>
      </c>
      <c r="BQ1360" s="9">
        <v>83.668180000000007</v>
      </c>
      <c r="BR1360" s="9">
        <v>86.928889999999996</v>
      </c>
      <c r="BS1360" s="9">
        <v>89.170680000000004</v>
      </c>
      <c r="BT1360" s="9">
        <v>90.713009999999997</v>
      </c>
      <c r="BU1360" s="9">
        <v>91.322909999999993</v>
      </c>
      <c r="BV1360" s="9">
        <v>90.994540000000001</v>
      </c>
      <c r="BW1360" s="9">
        <v>90.213740000000001</v>
      </c>
      <c r="BX1360" s="9">
        <v>89.261340000000004</v>
      </c>
      <c r="BY1360" s="9">
        <v>86.993520000000004</v>
      </c>
      <c r="BZ1360" s="9">
        <v>83.467839999999995</v>
      </c>
      <c r="CA1360" s="9">
        <v>79.364329999999995</v>
      </c>
      <c r="CB1360" s="9">
        <v>77.003659999999996</v>
      </c>
      <c r="CC1360" s="9">
        <v>74.974090000000004</v>
      </c>
      <c r="CD1360" s="9">
        <v>72.980980000000002</v>
      </c>
      <c r="CE1360" s="9">
        <v>122507.2</v>
      </c>
      <c r="CF1360" s="9">
        <v>107963.8</v>
      </c>
      <c r="CG1360" s="9">
        <v>96593.51</v>
      </c>
      <c r="CH1360" s="9">
        <v>69788.539999999994</v>
      </c>
      <c r="CI1360" s="9">
        <v>46592.89</v>
      </c>
      <c r="CJ1360" s="9">
        <v>36043.730000000003</v>
      </c>
      <c r="CK1360" s="9">
        <v>28985.47</v>
      </c>
      <c r="CL1360" s="9">
        <v>61028.58</v>
      </c>
      <c r="CM1360" s="9">
        <v>101095.2</v>
      </c>
      <c r="CN1360" s="9">
        <v>143045.70000000001</v>
      </c>
      <c r="CO1360" s="9">
        <v>159356.1</v>
      </c>
      <c r="CP1360" s="9">
        <v>214684.7</v>
      </c>
      <c r="CQ1360" s="9">
        <v>237298</v>
      </c>
      <c r="CR1360" s="9">
        <v>251161.4</v>
      </c>
      <c r="CS1360" s="9">
        <v>248543</v>
      </c>
      <c r="CT1360" s="9">
        <v>268891.3</v>
      </c>
      <c r="CU1360" s="9">
        <v>280694.09999999998</v>
      </c>
      <c r="CV1360" s="9">
        <v>227633.3</v>
      </c>
      <c r="CW1360" s="9">
        <v>201396.3</v>
      </c>
      <c r="CX1360" s="9">
        <v>193139.20000000001</v>
      </c>
      <c r="CY1360" s="9">
        <v>176260.9</v>
      </c>
      <c r="CZ1360" s="9">
        <v>160674.29999999999</v>
      </c>
      <c r="DA1360" s="9">
        <v>129036</v>
      </c>
      <c r="DB1360" s="9">
        <v>128225</v>
      </c>
      <c r="DC1360" s="9">
        <v>225575.4</v>
      </c>
      <c r="DD1360" s="9">
        <v>126.23480000000001</v>
      </c>
      <c r="DE1360" s="9">
        <v>0</v>
      </c>
      <c r="DF1360" s="9">
        <v>0</v>
      </c>
      <c r="DG1360" s="9">
        <v>0</v>
      </c>
    </row>
    <row r="1361" spans="1:111" x14ac:dyDescent="0.25">
      <c r="A1361" s="9" t="s">
        <v>35</v>
      </c>
      <c r="B1361" s="9" t="s">
        <v>15</v>
      </c>
      <c r="C1361" s="9" t="s">
        <v>2</v>
      </c>
      <c r="D1361" s="9" t="s">
        <v>161</v>
      </c>
      <c r="E1361" s="9" t="s">
        <v>160</v>
      </c>
      <c r="F1361" s="9" t="s">
        <v>36</v>
      </c>
      <c r="G1361" s="9">
        <v>2017</v>
      </c>
      <c r="H1361" s="9">
        <v>6</v>
      </c>
      <c r="I1361" s="9">
        <v>9660.2849999999999</v>
      </c>
      <c r="J1361" s="9">
        <v>9208.0689999999995</v>
      </c>
      <c r="K1361" s="9">
        <v>9091.7990000000009</v>
      </c>
      <c r="L1361" s="9">
        <v>9497.5190000000002</v>
      </c>
      <c r="M1361" s="9">
        <v>10078.68</v>
      </c>
      <c r="N1361" s="9">
        <v>10730.57</v>
      </c>
      <c r="O1361" s="9">
        <v>11285.25</v>
      </c>
      <c r="P1361" s="9">
        <v>12485.31</v>
      </c>
      <c r="Q1361" s="9">
        <v>14112.96</v>
      </c>
      <c r="R1361" s="9">
        <v>15642.75</v>
      </c>
      <c r="S1361" s="9">
        <v>16438.02</v>
      </c>
      <c r="T1361" s="9">
        <v>17246.189999999999</v>
      </c>
      <c r="U1361" s="9">
        <v>16620.47</v>
      </c>
      <c r="V1361" s="9">
        <v>13950.77</v>
      </c>
      <c r="W1361" s="9">
        <v>14074.99</v>
      </c>
      <c r="X1361" s="9">
        <v>14922.59</v>
      </c>
      <c r="Y1361" s="9">
        <v>15266.39</v>
      </c>
      <c r="Z1361" s="9">
        <v>15635.52</v>
      </c>
      <c r="AA1361" s="9">
        <v>17900.61</v>
      </c>
      <c r="AB1361" s="9">
        <v>18987.61</v>
      </c>
      <c r="AC1361" s="9">
        <v>16959.009999999998</v>
      </c>
      <c r="AD1361" s="9">
        <v>13523.97</v>
      </c>
      <c r="AE1361" s="9">
        <v>12133.38</v>
      </c>
      <c r="AF1361" s="9">
        <v>12090.05</v>
      </c>
      <c r="AG1361" s="9">
        <v>14864.93</v>
      </c>
      <c r="AH1361" s="9">
        <v>9866.7469999999994</v>
      </c>
      <c r="AI1361" s="9">
        <v>9452.2450000000008</v>
      </c>
      <c r="AJ1361" s="9">
        <v>9318.3539999999994</v>
      </c>
      <c r="AK1361" s="9">
        <v>9643.3230000000003</v>
      </c>
      <c r="AL1361" s="9">
        <v>10108.68</v>
      </c>
      <c r="AM1361" s="9">
        <v>10685.49</v>
      </c>
      <c r="AN1361" s="9">
        <v>11339.96</v>
      </c>
      <c r="AO1361" s="9">
        <v>12436.85</v>
      </c>
      <c r="AP1361" s="9">
        <v>13682.37</v>
      </c>
      <c r="AQ1361" s="9">
        <v>15282.78</v>
      </c>
      <c r="AR1361" s="9">
        <v>16411.060000000001</v>
      </c>
      <c r="AS1361" s="9">
        <v>17875.939999999999</v>
      </c>
      <c r="AT1361" s="9">
        <v>18399.13</v>
      </c>
      <c r="AU1361" s="9">
        <v>18696.79</v>
      </c>
      <c r="AV1361" s="9">
        <v>18821</v>
      </c>
      <c r="AW1361" s="9">
        <v>19130.96</v>
      </c>
      <c r="AX1361" s="9">
        <v>19111.23</v>
      </c>
      <c r="AY1361" s="9">
        <v>19186.87</v>
      </c>
      <c r="AZ1361" s="9">
        <v>19042.599999999999</v>
      </c>
      <c r="BA1361" s="9">
        <v>18792.5</v>
      </c>
      <c r="BB1361" s="9">
        <v>17186.5</v>
      </c>
      <c r="BC1361" s="9">
        <v>13902.73</v>
      </c>
      <c r="BD1361" s="9">
        <v>12331.79</v>
      </c>
      <c r="BE1361" s="9">
        <v>12288.46</v>
      </c>
      <c r="BF1361" s="9">
        <v>19034.2</v>
      </c>
      <c r="BG1361" s="9">
        <v>73.08502</v>
      </c>
      <c r="BH1361" s="9">
        <v>71.519819999999996</v>
      </c>
      <c r="BI1361" s="9">
        <v>69.975200000000001</v>
      </c>
      <c r="BJ1361" s="9">
        <v>68.274770000000004</v>
      </c>
      <c r="BK1361" s="9">
        <v>67.308229999999995</v>
      </c>
      <c r="BL1361" s="9">
        <v>66.416300000000007</v>
      </c>
      <c r="BM1361" s="9">
        <v>67.435630000000003</v>
      </c>
      <c r="BN1361" s="9">
        <v>72.489549999999994</v>
      </c>
      <c r="BO1361" s="9">
        <v>78.027469999999994</v>
      </c>
      <c r="BP1361" s="9">
        <v>83.028109999999998</v>
      </c>
      <c r="BQ1361" s="9">
        <v>87.277990000000003</v>
      </c>
      <c r="BR1361" s="9">
        <v>90.771169999999998</v>
      </c>
      <c r="BS1361" s="9">
        <v>92.686539999999994</v>
      </c>
      <c r="BT1361" s="9">
        <v>93.865889999999993</v>
      </c>
      <c r="BU1361" s="9">
        <v>95.04298</v>
      </c>
      <c r="BV1361" s="9">
        <v>95.803849999999997</v>
      </c>
      <c r="BW1361" s="9">
        <v>95.603610000000003</v>
      </c>
      <c r="BX1361" s="9">
        <v>95.205110000000005</v>
      </c>
      <c r="BY1361" s="9">
        <v>93.830569999999994</v>
      </c>
      <c r="BZ1361" s="9">
        <v>90.470359999999999</v>
      </c>
      <c r="CA1361" s="9">
        <v>85.519840000000002</v>
      </c>
      <c r="CB1361" s="9">
        <v>82.089920000000006</v>
      </c>
      <c r="CC1361" s="9">
        <v>79.543790000000001</v>
      </c>
      <c r="CD1361" s="9">
        <v>77.248480000000001</v>
      </c>
      <c r="CE1361" s="9">
        <v>116675.2</v>
      </c>
      <c r="CF1361" s="9">
        <v>102669.4</v>
      </c>
      <c r="CG1361" s="9">
        <v>91963.32</v>
      </c>
      <c r="CH1361" s="9">
        <v>66276.55</v>
      </c>
      <c r="CI1361" s="9">
        <v>43401.23</v>
      </c>
      <c r="CJ1361" s="9">
        <v>34081.370000000003</v>
      </c>
      <c r="CK1361" s="9">
        <v>27618.61</v>
      </c>
      <c r="CL1361" s="9">
        <v>57218.89</v>
      </c>
      <c r="CM1361" s="9">
        <v>99445.8</v>
      </c>
      <c r="CN1361" s="9">
        <v>135353.79999999999</v>
      </c>
      <c r="CO1361" s="9">
        <v>158771.70000000001</v>
      </c>
      <c r="CP1361" s="9">
        <v>216021.8</v>
      </c>
      <c r="CQ1361" s="9">
        <v>236231.1</v>
      </c>
      <c r="CR1361" s="9">
        <v>251056.5</v>
      </c>
      <c r="CS1361" s="9">
        <v>238449.2</v>
      </c>
      <c r="CT1361" s="9">
        <v>266036.5</v>
      </c>
      <c r="CU1361" s="9">
        <v>286252.59999999998</v>
      </c>
      <c r="CV1361" s="9">
        <v>245146.5</v>
      </c>
      <c r="CW1361" s="9">
        <v>217239.3</v>
      </c>
      <c r="CX1361" s="9">
        <v>232810.7</v>
      </c>
      <c r="CY1361" s="9">
        <v>210285.1</v>
      </c>
      <c r="CZ1361" s="9">
        <v>152662.6</v>
      </c>
      <c r="DA1361" s="9">
        <v>125997.6</v>
      </c>
      <c r="DB1361" s="9">
        <v>122641.5</v>
      </c>
      <c r="DC1361" s="9">
        <v>223810</v>
      </c>
      <c r="DD1361" s="9">
        <v>126.23480000000001</v>
      </c>
      <c r="DE1361" s="9">
        <v>0</v>
      </c>
      <c r="DF1361" s="9">
        <v>0</v>
      </c>
      <c r="DG1361" s="9">
        <v>0</v>
      </c>
    </row>
    <row r="1362" spans="1:111" x14ac:dyDescent="0.25">
      <c r="A1362" s="9" t="s">
        <v>35</v>
      </c>
      <c r="B1362" s="9" t="s">
        <v>15</v>
      </c>
      <c r="C1362" s="9" t="s">
        <v>2</v>
      </c>
      <c r="D1362" s="9" t="s">
        <v>161</v>
      </c>
      <c r="E1362" s="9" t="s">
        <v>160</v>
      </c>
      <c r="F1362" s="9" t="s">
        <v>36</v>
      </c>
      <c r="G1362" s="9">
        <v>2017</v>
      </c>
      <c r="H1362" s="9">
        <v>7</v>
      </c>
      <c r="I1362" s="9">
        <v>10710.18</v>
      </c>
      <c r="J1362" s="9">
        <v>10332.86</v>
      </c>
      <c r="K1362" s="9">
        <v>10432.719999999999</v>
      </c>
      <c r="L1362" s="9">
        <v>10609.6</v>
      </c>
      <c r="M1362" s="9">
        <v>11317.19</v>
      </c>
      <c r="N1362" s="9">
        <v>11913.29</v>
      </c>
      <c r="O1362" s="9">
        <v>12229.53</v>
      </c>
      <c r="P1362" s="9">
        <v>13284.82</v>
      </c>
      <c r="Q1362" s="9">
        <v>14617.81</v>
      </c>
      <c r="R1362" s="9">
        <v>16175.88</v>
      </c>
      <c r="S1362" s="9">
        <v>16817.599999999999</v>
      </c>
      <c r="T1362" s="9">
        <v>17004.97</v>
      </c>
      <c r="U1362" s="9">
        <v>16430.11</v>
      </c>
      <c r="V1362" s="9">
        <v>14280.04</v>
      </c>
      <c r="W1362" s="9">
        <v>14381.24</v>
      </c>
      <c r="X1362" s="9">
        <v>14925.62</v>
      </c>
      <c r="Y1362" s="9">
        <v>15117.8</v>
      </c>
      <c r="Z1362" s="9">
        <v>15746.38</v>
      </c>
      <c r="AA1362" s="9">
        <v>17885.55</v>
      </c>
      <c r="AB1362" s="9">
        <v>19071.86</v>
      </c>
      <c r="AC1362" s="9">
        <v>17170.73</v>
      </c>
      <c r="AD1362" s="9">
        <v>13879.21</v>
      </c>
      <c r="AE1362" s="9">
        <v>12546.42</v>
      </c>
      <c r="AF1362" s="9">
        <v>12471.77</v>
      </c>
      <c r="AG1362" s="9">
        <v>14922.55</v>
      </c>
      <c r="AH1362" s="9">
        <v>10889.37</v>
      </c>
      <c r="AI1362" s="9">
        <v>10523.84</v>
      </c>
      <c r="AJ1362" s="9">
        <v>10424.83</v>
      </c>
      <c r="AK1362" s="9">
        <v>10648.07</v>
      </c>
      <c r="AL1362" s="9">
        <v>11176.57</v>
      </c>
      <c r="AM1362" s="9">
        <v>11734.95</v>
      </c>
      <c r="AN1362" s="9">
        <v>12355.35</v>
      </c>
      <c r="AO1362" s="9">
        <v>13481.89</v>
      </c>
      <c r="AP1362" s="9">
        <v>14617.46</v>
      </c>
      <c r="AQ1362" s="9">
        <v>16059</v>
      </c>
      <c r="AR1362" s="9">
        <v>16885.47</v>
      </c>
      <c r="AS1362" s="9">
        <v>17705.400000000001</v>
      </c>
      <c r="AT1362" s="9">
        <v>18227.23</v>
      </c>
      <c r="AU1362" s="9">
        <v>18527.490000000002</v>
      </c>
      <c r="AV1362" s="9">
        <v>18628.689999999999</v>
      </c>
      <c r="AW1362" s="9">
        <v>18913.39</v>
      </c>
      <c r="AX1362" s="9">
        <v>18899.71</v>
      </c>
      <c r="AY1362" s="9">
        <v>19536.57</v>
      </c>
      <c r="AZ1362" s="9">
        <v>19641.73</v>
      </c>
      <c r="BA1362" s="9">
        <v>19349.36</v>
      </c>
      <c r="BB1362" s="9">
        <v>17770.27</v>
      </c>
      <c r="BC1362" s="9">
        <v>14515.04</v>
      </c>
      <c r="BD1362" s="9">
        <v>13003.02</v>
      </c>
      <c r="BE1362" s="9">
        <v>12928.37</v>
      </c>
      <c r="BF1362" s="9">
        <v>18929.400000000001</v>
      </c>
      <c r="BG1362" s="9">
        <v>75.555980000000005</v>
      </c>
      <c r="BH1362" s="9">
        <v>74.455169999999995</v>
      </c>
      <c r="BI1362" s="9">
        <v>73.524630000000002</v>
      </c>
      <c r="BJ1362" s="9">
        <v>72.095050000000001</v>
      </c>
      <c r="BK1362" s="9">
        <v>71.231260000000006</v>
      </c>
      <c r="BL1362" s="9">
        <v>70.335679999999996</v>
      </c>
      <c r="BM1362" s="9">
        <v>70.563689999999994</v>
      </c>
      <c r="BN1362" s="9">
        <v>73.834950000000006</v>
      </c>
      <c r="BO1362" s="9">
        <v>77.856710000000007</v>
      </c>
      <c r="BP1362" s="9">
        <v>81.916110000000003</v>
      </c>
      <c r="BQ1362" s="9">
        <v>85.746520000000004</v>
      </c>
      <c r="BR1362" s="9">
        <v>89.221299999999999</v>
      </c>
      <c r="BS1362" s="9">
        <v>92.125470000000007</v>
      </c>
      <c r="BT1362" s="9">
        <v>94.100489999999994</v>
      </c>
      <c r="BU1362" s="9">
        <v>95.281760000000006</v>
      </c>
      <c r="BV1362" s="9">
        <v>95.698070000000001</v>
      </c>
      <c r="BW1362" s="9">
        <v>95.469099999999997</v>
      </c>
      <c r="BX1362" s="9">
        <v>94.498149999999995</v>
      </c>
      <c r="BY1362" s="9">
        <v>92.431430000000006</v>
      </c>
      <c r="BZ1362" s="9">
        <v>89.245760000000004</v>
      </c>
      <c r="CA1362" s="9">
        <v>84.828360000000004</v>
      </c>
      <c r="CB1362" s="9">
        <v>81.948179999999994</v>
      </c>
      <c r="CC1362" s="9">
        <v>79.768810000000002</v>
      </c>
      <c r="CD1362" s="9">
        <v>78.246600000000001</v>
      </c>
      <c r="CE1362" s="9">
        <v>119749.3</v>
      </c>
      <c r="CF1362" s="9">
        <v>115364.4</v>
      </c>
      <c r="CG1362" s="9">
        <v>108280.8</v>
      </c>
      <c r="CH1362" s="9">
        <v>76983.89</v>
      </c>
      <c r="CI1362" s="9">
        <v>53750.05</v>
      </c>
      <c r="CJ1362" s="9">
        <v>40032.51</v>
      </c>
      <c r="CK1362" s="9">
        <v>34707.800000000003</v>
      </c>
      <c r="CL1362" s="9">
        <v>60735.83</v>
      </c>
      <c r="CM1362" s="9">
        <v>98420.49</v>
      </c>
      <c r="CN1362" s="9">
        <v>132703.29999999999</v>
      </c>
      <c r="CO1362" s="9">
        <v>157081.70000000001</v>
      </c>
      <c r="CP1362" s="9">
        <v>211199.8</v>
      </c>
      <c r="CQ1362" s="9">
        <v>225777.6</v>
      </c>
      <c r="CR1362" s="9">
        <v>237635.7</v>
      </c>
      <c r="CS1362" s="9">
        <v>235626</v>
      </c>
      <c r="CT1362" s="9">
        <v>247831.7</v>
      </c>
      <c r="CU1362" s="9">
        <v>250769.1</v>
      </c>
      <c r="CV1362" s="9">
        <v>210817.5</v>
      </c>
      <c r="CW1362" s="9">
        <v>192238.2</v>
      </c>
      <c r="CX1362" s="9">
        <v>188517.7</v>
      </c>
      <c r="CY1362" s="9">
        <v>174001.4</v>
      </c>
      <c r="CZ1362" s="9">
        <v>160348.70000000001</v>
      </c>
      <c r="DA1362" s="9">
        <v>135418.9</v>
      </c>
      <c r="DB1362" s="9">
        <v>133723.79999999999</v>
      </c>
      <c r="DC1362" s="9">
        <v>209364.1</v>
      </c>
      <c r="DD1362" s="9">
        <v>126.23480000000001</v>
      </c>
      <c r="DE1362" s="9">
        <v>0</v>
      </c>
      <c r="DF1362" s="9">
        <v>0</v>
      </c>
      <c r="DG1362" s="9">
        <v>0</v>
      </c>
    </row>
    <row r="1363" spans="1:111" x14ac:dyDescent="0.25">
      <c r="A1363" s="9" t="s">
        <v>35</v>
      </c>
      <c r="B1363" s="9" t="s">
        <v>15</v>
      </c>
      <c r="C1363" s="9" t="s">
        <v>2</v>
      </c>
      <c r="D1363" s="9" t="s">
        <v>161</v>
      </c>
      <c r="E1363" s="9" t="s">
        <v>160</v>
      </c>
      <c r="F1363" s="9" t="s">
        <v>36</v>
      </c>
      <c r="G1363" s="9">
        <v>2017</v>
      </c>
      <c r="H1363" s="9">
        <v>8</v>
      </c>
      <c r="I1363" s="9">
        <v>8690.6219999999994</v>
      </c>
      <c r="J1363" s="9">
        <v>8374.6610000000001</v>
      </c>
      <c r="K1363" s="9">
        <v>8533.5740000000005</v>
      </c>
      <c r="L1363" s="9">
        <v>8565.7759999999998</v>
      </c>
      <c r="M1363" s="9">
        <v>9074.4259999999995</v>
      </c>
      <c r="N1363" s="9">
        <v>9785.8109999999997</v>
      </c>
      <c r="O1363" s="9">
        <v>9467.6039999999994</v>
      </c>
      <c r="P1363" s="9">
        <v>10664.12</v>
      </c>
      <c r="Q1363" s="9">
        <v>11978.14</v>
      </c>
      <c r="R1363" s="9">
        <v>13484.22</v>
      </c>
      <c r="S1363" s="9">
        <v>14454.68</v>
      </c>
      <c r="T1363" s="9">
        <v>14845.33</v>
      </c>
      <c r="U1363" s="9">
        <v>14731.65</v>
      </c>
      <c r="V1363" s="9">
        <v>12637.75</v>
      </c>
      <c r="W1363" s="9">
        <v>12778.14</v>
      </c>
      <c r="X1363" s="9">
        <v>13538.38</v>
      </c>
      <c r="Y1363" s="9">
        <v>13549.96</v>
      </c>
      <c r="Z1363" s="9">
        <v>14121.49</v>
      </c>
      <c r="AA1363" s="9">
        <v>16521.150000000001</v>
      </c>
      <c r="AB1363" s="9">
        <v>17695.97</v>
      </c>
      <c r="AC1363" s="9">
        <v>15295.56</v>
      </c>
      <c r="AD1363" s="9">
        <v>11980.22</v>
      </c>
      <c r="AE1363" s="9">
        <v>10828.23</v>
      </c>
      <c r="AF1363" s="9">
        <v>10798.5</v>
      </c>
      <c r="AG1363" s="9">
        <v>13331.31</v>
      </c>
      <c r="AH1363" s="9">
        <v>8474.5490000000009</v>
      </c>
      <c r="AI1363" s="9">
        <v>8155.1769999999997</v>
      </c>
      <c r="AJ1363" s="9">
        <v>8240.6650000000009</v>
      </c>
      <c r="AK1363" s="9">
        <v>8402.3469999999998</v>
      </c>
      <c r="AL1363" s="9">
        <v>8771.7929999999997</v>
      </c>
      <c r="AM1363" s="9">
        <v>9541.9639999999999</v>
      </c>
      <c r="AN1363" s="9">
        <v>9680.3629999999994</v>
      </c>
      <c r="AO1363" s="9">
        <v>10899.3</v>
      </c>
      <c r="AP1363" s="9">
        <v>12186.03</v>
      </c>
      <c r="AQ1363" s="9">
        <v>13764.8</v>
      </c>
      <c r="AR1363" s="9">
        <v>14699.62</v>
      </c>
      <c r="AS1363" s="9">
        <v>15701.5</v>
      </c>
      <c r="AT1363" s="9">
        <v>16124.02</v>
      </c>
      <c r="AU1363" s="9">
        <v>16570.169999999998</v>
      </c>
      <c r="AV1363" s="9">
        <v>16710.57</v>
      </c>
      <c r="AW1363" s="9">
        <v>17158.490000000002</v>
      </c>
      <c r="AX1363" s="9">
        <v>17097.93</v>
      </c>
      <c r="AY1363" s="9">
        <v>17522.18</v>
      </c>
      <c r="AZ1363" s="9">
        <v>17647.490000000002</v>
      </c>
      <c r="BA1363" s="9">
        <v>17714</v>
      </c>
      <c r="BB1363" s="9">
        <v>15665.39</v>
      </c>
      <c r="BC1363" s="9">
        <v>12338.3</v>
      </c>
      <c r="BD1363" s="9">
        <v>10960.09</v>
      </c>
      <c r="BE1363" s="9">
        <v>10930.35</v>
      </c>
      <c r="BF1363" s="9">
        <v>17012.32</v>
      </c>
      <c r="BG1363" s="9">
        <v>74.192629999999994</v>
      </c>
      <c r="BH1363" s="9">
        <v>72.379379999999998</v>
      </c>
      <c r="BI1363" s="9">
        <v>71.317009999999996</v>
      </c>
      <c r="BJ1363" s="9">
        <v>70.326220000000006</v>
      </c>
      <c r="BK1363" s="9">
        <v>69.489450000000005</v>
      </c>
      <c r="BL1363" s="9">
        <v>68.653319999999994</v>
      </c>
      <c r="BM1363" s="9">
        <v>67.905659999999997</v>
      </c>
      <c r="BN1363" s="9">
        <v>70.362110000000001</v>
      </c>
      <c r="BO1363" s="9">
        <v>76.507419999999996</v>
      </c>
      <c r="BP1363" s="9">
        <v>81.327219999999997</v>
      </c>
      <c r="BQ1363" s="9">
        <v>85.235060000000004</v>
      </c>
      <c r="BR1363" s="9">
        <v>88.718639999999994</v>
      </c>
      <c r="BS1363" s="9">
        <v>91.120570000000001</v>
      </c>
      <c r="BT1363" s="9">
        <v>93.240440000000007</v>
      </c>
      <c r="BU1363" s="9">
        <v>94.529929999999993</v>
      </c>
      <c r="BV1363" s="9">
        <v>94.677809999999994</v>
      </c>
      <c r="BW1363" s="9">
        <v>94.354299999999995</v>
      </c>
      <c r="BX1363" s="9">
        <v>93.397000000000006</v>
      </c>
      <c r="BY1363" s="9">
        <v>91.081540000000004</v>
      </c>
      <c r="BZ1363" s="9">
        <v>86.73169</v>
      </c>
      <c r="CA1363" s="9">
        <v>82.356560000000002</v>
      </c>
      <c r="CB1363" s="9">
        <v>79.795670000000001</v>
      </c>
      <c r="CC1363" s="9">
        <v>78.051919999999996</v>
      </c>
      <c r="CD1363" s="9">
        <v>76.80847</v>
      </c>
      <c r="CE1363" s="9">
        <v>104068.2</v>
      </c>
      <c r="CF1363" s="9">
        <v>96507.199999999997</v>
      </c>
      <c r="CG1363" s="9">
        <v>89768.16</v>
      </c>
      <c r="CH1363" s="9">
        <v>63305.43</v>
      </c>
      <c r="CI1363" s="9">
        <v>42540.01</v>
      </c>
      <c r="CJ1363" s="9">
        <v>34451.35</v>
      </c>
      <c r="CK1363" s="9">
        <v>27295.08</v>
      </c>
      <c r="CL1363" s="9">
        <v>50166.54</v>
      </c>
      <c r="CM1363" s="9">
        <v>84122.64</v>
      </c>
      <c r="CN1363" s="9">
        <v>113633.1</v>
      </c>
      <c r="CO1363" s="9">
        <v>135543.20000000001</v>
      </c>
      <c r="CP1363" s="9">
        <v>181040.8</v>
      </c>
      <c r="CQ1363" s="9">
        <v>196091</v>
      </c>
      <c r="CR1363" s="9">
        <v>204770.3</v>
      </c>
      <c r="CS1363" s="9">
        <v>202382.9</v>
      </c>
      <c r="CT1363" s="9">
        <v>216616.3</v>
      </c>
      <c r="CU1363" s="9">
        <v>222091.8</v>
      </c>
      <c r="CV1363" s="9">
        <v>183912.1</v>
      </c>
      <c r="CW1363" s="9">
        <v>167696.6</v>
      </c>
      <c r="CX1363" s="9">
        <v>163860.29999999999</v>
      </c>
      <c r="CY1363" s="9">
        <v>150629.20000000001</v>
      </c>
      <c r="CZ1363" s="9">
        <v>137999.79999999999</v>
      </c>
      <c r="DA1363" s="9">
        <v>117078.3</v>
      </c>
      <c r="DB1363" s="9">
        <v>114755</v>
      </c>
      <c r="DC1363" s="9">
        <v>182599.4</v>
      </c>
      <c r="DD1363" s="9">
        <v>126.23480000000001</v>
      </c>
      <c r="DE1363" s="9">
        <v>0</v>
      </c>
      <c r="DF1363" s="9">
        <v>0</v>
      </c>
      <c r="DG1363" s="9">
        <v>0</v>
      </c>
    </row>
    <row r="1364" spans="1:111" x14ac:dyDescent="0.25">
      <c r="A1364" s="9" t="s">
        <v>35</v>
      </c>
      <c r="B1364" s="9" t="s">
        <v>15</v>
      </c>
      <c r="C1364" s="9" t="s">
        <v>2</v>
      </c>
      <c r="D1364" s="9" t="s">
        <v>161</v>
      </c>
      <c r="E1364" s="9" t="s">
        <v>160</v>
      </c>
      <c r="F1364" s="9" t="s">
        <v>36</v>
      </c>
      <c r="G1364" s="9">
        <v>2017</v>
      </c>
      <c r="H1364" s="9">
        <v>9</v>
      </c>
      <c r="I1364" s="9">
        <v>9359.4580000000005</v>
      </c>
      <c r="J1364" s="9">
        <v>9190.4330000000009</v>
      </c>
      <c r="K1364" s="9">
        <v>9181.6180000000004</v>
      </c>
      <c r="L1364" s="9">
        <v>9665.4529999999995</v>
      </c>
      <c r="M1364" s="9">
        <v>10177.69</v>
      </c>
      <c r="N1364" s="9">
        <v>11302.06</v>
      </c>
      <c r="O1364" s="9">
        <v>11334.73</v>
      </c>
      <c r="P1364" s="9">
        <v>12384.55</v>
      </c>
      <c r="Q1364" s="9">
        <v>13718.16</v>
      </c>
      <c r="R1364" s="9">
        <v>14968.05</v>
      </c>
      <c r="S1364" s="9">
        <v>15245.66</v>
      </c>
      <c r="T1364" s="9">
        <v>15503</v>
      </c>
      <c r="U1364" s="9">
        <v>14780.82</v>
      </c>
      <c r="V1364" s="9">
        <v>12212.41</v>
      </c>
      <c r="W1364" s="9">
        <v>12343.02</v>
      </c>
      <c r="X1364" s="9">
        <v>13512.23</v>
      </c>
      <c r="Y1364" s="9">
        <v>13927.8</v>
      </c>
      <c r="Z1364" s="9">
        <v>14568.61</v>
      </c>
      <c r="AA1364" s="9">
        <v>17631.830000000002</v>
      </c>
      <c r="AB1364" s="9">
        <v>18588.18</v>
      </c>
      <c r="AC1364" s="9">
        <v>16168.24</v>
      </c>
      <c r="AD1364" s="9">
        <v>12765.51</v>
      </c>
      <c r="AE1364" s="9">
        <v>11441.99</v>
      </c>
      <c r="AF1364" s="9">
        <v>11396.79</v>
      </c>
      <c r="AG1364" s="9">
        <v>13383.5</v>
      </c>
      <c r="AH1364" s="9">
        <v>9696.4750000000004</v>
      </c>
      <c r="AI1364" s="9">
        <v>9469.6020000000008</v>
      </c>
      <c r="AJ1364" s="9">
        <v>9404.8310000000001</v>
      </c>
      <c r="AK1364" s="9">
        <v>9761.7039999999997</v>
      </c>
      <c r="AL1364" s="9">
        <v>10176.44</v>
      </c>
      <c r="AM1364" s="9">
        <v>11223.54</v>
      </c>
      <c r="AN1364" s="9">
        <v>11418.39</v>
      </c>
      <c r="AO1364" s="9">
        <v>12387.58</v>
      </c>
      <c r="AP1364" s="9">
        <v>13321.92</v>
      </c>
      <c r="AQ1364" s="9">
        <v>14623.63</v>
      </c>
      <c r="AR1364" s="9">
        <v>15325.02</v>
      </c>
      <c r="AS1364" s="9">
        <v>16344.79</v>
      </c>
      <c r="AT1364" s="9">
        <v>16812.7</v>
      </c>
      <c r="AU1364" s="9">
        <v>17340.080000000002</v>
      </c>
      <c r="AV1364" s="9">
        <v>17470.68</v>
      </c>
      <c r="AW1364" s="9">
        <v>17888.060000000001</v>
      </c>
      <c r="AX1364" s="9">
        <v>17942.88</v>
      </c>
      <c r="AY1364" s="9">
        <v>18359.04</v>
      </c>
      <c r="AZ1364" s="9">
        <v>18942.03</v>
      </c>
      <c r="BA1364" s="9">
        <v>18441.490000000002</v>
      </c>
      <c r="BB1364" s="9">
        <v>16455.939999999999</v>
      </c>
      <c r="BC1364" s="9">
        <v>13205.85</v>
      </c>
      <c r="BD1364" s="9">
        <v>11652.42</v>
      </c>
      <c r="BE1364" s="9">
        <v>11607.22</v>
      </c>
      <c r="BF1364" s="9">
        <v>17819.63</v>
      </c>
      <c r="BG1364" s="9">
        <v>70.445989999999995</v>
      </c>
      <c r="BH1364" s="9">
        <v>69.427850000000007</v>
      </c>
      <c r="BI1364" s="9">
        <v>67.97448</v>
      </c>
      <c r="BJ1364" s="9">
        <v>67.120189999999994</v>
      </c>
      <c r="BK1364" s="9">
        <v>66.377290000000002</v>
      </c>
      <c r="BL1364" s="9">
        <v>65.522400000000005</v>
      </c>
      <c r="BM1364" s="9">
        <v>64.809579999999997</v>
      </c>
      <c r="BN1364" s="9">
        <v>66.195899999999995</v>
      </c>
      <c r="BO1364" s="9">
        <v>71.759990000000002</v>
      </c>
      <c r="BP1364" s="9">
        <v>76.884150000000005</v>
      </c>
      <c r="BQ1364" s="9">
        <v>81.464510000000004</v>
      </c>
      <c r="BR1364" s="9">
        <v>84.989239999999995</v>
      </c>
      <c r="BS1364" s="9">
        <v>87.969620000000006</v>
      </c>
      <c r="BT1364" s="9">
        <v>90.016000000000005</v>
      </c>
      <c r="BU1364" s="9">
        <v>91.238100000000003</v>
      </c>
      <c r="BV1364" s="9">
        <v>91.619630000000001</v>
      </c>
      <c r="BW1364" s="9">
        <v>91.258439999999993</v>
      </c>
      <c r="BX1364" s="9">
        <v>89.947720000000004</v>
      </c>
      <c r="BY1364" s="9">
        <v>86.20693</v>
      </c>
      <c r="BZ1364" s="9">
        <v>81.841920000000002</v>
      </c>
      <c r="CA1364" s="9">
        <v>78.713290000000001</v>
      </c>
      <c r="CB1364" s="9">
        <v>76.310519999999997</v>
      </c>
      <c r="CC1364" s="9">
        <v>74.264089999999996</v>
      </c>
      <c r="CD1364" s="9">
        <v>72.856800000000007</v>
      </c>
      <c r="CE1364" s="9">
        <v>108289.8</v>
      </c>
      <c r="CF1364" s="9">
        <v>98834.69</v>
      </c>
      <c r="CG1364" s="9">
        <v>88794.3</v>
      </c>
      <c r="CH1364" s="9">
        <v>64551.26</v>
      </c>
      <c r="CI1364" s="9">
        <v>43301.62</v>
      </c>
      <c r="CJ1364" s="9">
        <v>32992.04</v>
      </c>
      <c r="CK1364" s="9">
        <v>27057.02</v>
      </c>
      <c r="CL1364" s="9">
        <v>57006.57</v>
      </c>
      <c r="CM1364" s="9">
        <v>95624.83</v>
      </c>
      <c r="CN1364" s="9">
        <v>127096.7</v>
      </c>
      <c r="CO1364" s="9">
        <v>152266.79999999999</v>
      </c>
      <c r="CP1364" s="9">
        <v>200271.1</v>
      </c>
      <c r="CQ1364" s="9">
        <v>218222</v>
      </c>
      <c r="CR1364" s="9">
        <v>229766</v>
      </c>
      <c r="CS1364" s="9">
        <v>227011.8</v>
      </c>
      <c r="CT1364" s="9">
        <v>245640.5</v>
      </c>
      <c r="CU1364" s="9">
        <v>251911.9</v>
      </c>
      <c r="CV1364" s="9">
        <v>211737.8</v>
      </c>
      <c r="CW1364" s="9">
        <v>186138.8</v>
      </c>
      <c r="CX1364" s="9">
        <v>177809.4</v>
      </c>
      <c r="CY1364" s="9">
        <v>162249.4</v>
      </c>
      <c r="CZ1364" s="9">
        <v>148367</v>
      </c>
      <c r="DA1364" s="9">
        <v>118460.1</v>
      </c>
      <c r="DB1364" s="9">
        <v>117178</v>
      </c>
      <c r="DC1364" s="9">
        <v>208484.6</v>
      </c>
      <c r="DD1364" s="9">
        <v>126.23480000000001</v>
      </c>
      <c r="DE1364" s="9">
        <v>0</v>
      </c>
      <c r="DF1364" s="9">
        <v>0</v>
      </c>
      <c r="DG1364" s="9">
        <v>0</v>
      </c>
    </row>
    <row r="1365" spans="1:111" x14ac:dyDescent="0.25">
      <c r="A1365" s="9" t="s">
        <v>35</v>
      </c>
      <c r="B1365" s="9" t="s">
        <v>15</v>
      </c>
      <c r="C1365" s="9" t="s">
        <v>2</v>
      </c>
      <c r="D1365" s="9" t="s">
        <v>161</v>
      </c>
      <c r="E1365" s="9" t="s">
        <v>160</v>
      </c>
      <c r="F1365" s="9" t="s">
        <v>36</v>
      </c>
      <c r="G1365" s="9">
        <v>2017</v>
      </c>
      <c r="H1365" s="9">
        <v>10</v>
      </c>
      <c r="I1365" s="9">
        <v>8304.2659999999996</v>
      </c>
      <c r="J1365" s="9">
        <v>8067.94</v>
      </c>
      <c r="K1365" s="9">
        <v>7951.0420000000004</v>
      </c>
      <c r="L1365" s="9">
        <v>8325.4570000000003</v>
      </c>
      <c r="M1365" s="9">
        <v>8870.0169999999998</v>
      </c>
      <c r="N1365" s="9">
        <v>9620.6720000000005</v>
      </c>
      <c r="O1365" s="9">
        <v>9543.009</v>
      </c>
      <c r="P1365" s="9">
        <v>10458.02</v>
      </c>
      <c r="Q1365" s="9">
        <v>11611.49</v>
      </c>
      <c r="R1365" s="9">
        <v>12786.81</v>
      </c>
      <c r="S1365" s="9">
        <v>13215.8</v>
      </c>
      <c r="T1365" s="9">
        <v>13884.85</v>
      </c>
      <c r="U1365" s="9">
        <v>13232.77</v>
      </c>
      <c r="V1365" s="9">
        <v>11200.33</v>
      </c>
      <c r="W1365" s="9">
        <v>11150.13</v>
      </c>
      <c r="X1365" s="9">
        <v>12315.82</v>
      </c>
      <c r="Y1365" s="9">
        <v>12764.23</v>
      </c>
      <c r="Z1365" s="9">
        <v>13793.19</v>
      </c>
      <c r="AA1365" s="9">
        <v>16260.75</v>
      </c>
      <c r="AB1365" s="9">
        <v>16861.2</v>
      </c>
      <c r="AC1365" s="9">
        <v>14699.66</v>
      </c>
      <c r="AD1365" s="9">
        <v>11725.22</v>
      </c>
      <c r="AE1365" s="9">
        <v>10459.74</v>
      </c>
      <c r="AF1365" s="9">
        <v>10428.629999999999</v>
      </c>
      <c r="AG1365" s="9">
        <v>12331.86</v>
      </c>
      <c r="AH1365" s="9">
        <v>8606.9459999999999</v>
      </c>
      <c r="AI1365" s="9">
        <v>8315.1610000000001</v>
      </c>
      <c r="AJ1365" s="9">
        <v>8151.3130000000001</v>
      </c>
      <c r="AK1365" s="9">
        <v>8406.1010000000006</v>
      </c>
      <c r="AL1365" s="9">
        <v>8853.25</v>
      </c>
      <c r="AM1365" s="9">
        <v>9528.8359999999993</v>
      </c>
      <c r="AN1365" s="9">
        <v>9652.9750000000004</v>
      </c>
      <c r="AO1365" s="9">
        <v>10478.17</v>
      </c>
      <c r="AP1365" s="9">
        <v>11229.17</v>
      </c>
      <c r="AQ1365" s="9">
        <v>12447.49</v>
      </c>
      <c r="AR1365" s="9">
        <v>13274.54</v>
      </c>
      <c r="AS1365" s="9">
        <v>14681.38</v>
      </c>
      <c r="AT1365" s="9">
        <v>15159.82</v>
      </c>
      <c r="AU1365" s="9">
        <v>16128.72</v>
      </c>
      <c r="AV1365" s="9">
        <v>16078.51</v>
      </c>
      <c r="AW1365" s="9">
        <v>16508.060000000001</v>
      </c>
      <c r="AX1365" s="9">
        <v>16611.93</v>
      </c>
      <c r="AY1365" s="9">
        <v>17434.66</v>
      </c>
      <c r="AZ1365" s="9">
        <v>17507.900000000001</v>
      </c>
      <c r="BA1365" s="9">
        <v>16726.46</v>
      </c>
      <c r="BB1365" s="9">
        <v>14978.53</v>
      </c>
      <c r="BC1365" s="9">
        <v>12174.27</v>
      </c>
      <c r="BD1365" s="9">
        <v>10674.69</v>
      </c>
      <c r="BE1365" s="9">
        <v>10643.58</v>
      </c>
      <c r="BF1365" s="9">
        <v>16591.14</v>
      </c>
      <c r="BG1365" s="9">
        <v>66.95599</v>
      </c>
      <c r="BH1365" s="9">
        <v>65.810410000000005</v>
      </c>
      <c r="BI1365" s="9">
        <v>64.727440000000001</v>
      </c>
      <c r="BJ1365" s="9">
        <v>63.691319999999997</v>
      </c>
      <c r="BK1365" s="9">
        <v>62.601149999999997</v>
      </c>
      <c r="BL1365" s="9">
        <v>61.59328</v>
      </c>
      <c r="BM1365" s="9">
        <v>60.922910000000002</v>
      </c>
      <c r="BN1365" s="9">
        <v>61.487209999999997</v>
      </c>
      <c r="BO1365" s="9">
        <v>67.187430000000006</v>
      </c>
      <c r="BP1365" s="9">
        <v>73.554649999999995</v>
      </c>
      <c r="BQ1365" s="9">
        <v>79.748080000000002</v>
      </c>
      <c r="BR1365" s="9">
        <v>84.696389999999994</v>
      </c>
      <c r="BS1365" s="9">
        <v>88.553989999999999</v>
      </c>
      <c r="BT1365" s="9">
        <v>90.899019999999993</v>
      </c>
      <c r="BU1365" s="9">
        <v>91.359740000000002</v>
      </c>
      <c r="BV1365" s="9">
        <v>91.465909999999994</v>
      </c>
      <c r="BW1365" s="9">
        <v>90.830070000000006</v>
      </c>
      <c r="BX1365" s="9">
        <v>88.440250000000006</v>
      </c>
      <c r="BY1365" s="9">
        <v>83.009280000000004</v>
      </c>
      <c r="BZ1365" s="9">
        <v>77.707750000000004</v>
      </c>
      <c r="CA1365" s="9">
        <v>74.510130000000004</v>
      </c>
      <c r="CB1365" s="9">
        <v>72.011170000000007</v>
      </c>
      <c r="CC1365" s="9">
        <v>69.941500000000005</v>
      </c>
      <c r="CD1365" s="9">
        <v>67.934690000000003</v>
      </c>
      <c r="CE1365" s="9">
        <v>100734.8</v>
      </c>
      <c r="CF1365" s="9">
        <v>92239.03</v>
      </c>
      <c r="CG1365" s="9">
        <v>82612.37</v>
      </c>
      <c r="CH1365" s="9">
        <v>60174.94</v>
      </c>
      <c r="CI1365" s="9">
        <v>40044.57</v>
      </c>
      <c r="CJ1365" s="9">
        <v>30778.44</v>
      </c>
      <c r="CK1365" s="9">
        <v>25289.4</v>
      </c>
      <c r="CL1365" s="9">
        <v>53313.42</v>
      </c>
      <c r="CM1365" s="9">
        <v>89226.59</v>
      </c>
      <c r="CN1365" s="9">
        <v>119626.9</v>
      </c>
      <c r="CO1365" s="9">
        <v>144083.79999999999</v>
      </c>
      <c r="CP1365" s="9">
        <v>198426.5</v>
      </c>
      <c r="CQ1365" s="9">
        <v>236736.9</v>
      </c>
      <c r="CR1365" s="9">
        <v>235396.1</v>
      </c>
      <c r="CS1365" s="9">
        <v>235836.5</v>
      </c>
      <c r="CT1365" s="9">
        <v>237768.3</v>
      </c>
      <c r="CU1365" s="9">
        <v>243723.5</v>
      </c>
      <c r="CV1365" s="9">
        <v>211100.1</v>
      </c>
      <c r="CW1365" s="9">
        <v>187165.3</v>
      </c>
      <c r="CX1365" s="9">
        <v>168174.6</v>
      </c>
      <c r="CY1365" s="9">
        <v>152915.20000000001</v>
      </c>
      <c r="CZ1365" s="9">
        <v>138735.6</v>
      </c>
      <c r="DA1365" s="9">
        <v>110869.3</v>
      </c>
      <c r="DB1365" s="9">
        <v>111468</v>
      </c>
      <c r="DC1365" s="9">
        <v>202489.2</v>
      </c>
      <c r="DD1365" s="9">
        <v>126.23480000000001</v>
      </c>
      <c r="DE1365" s="9">
        <v>0</v>
      </c>
      <c r="DF1365" s="9">
        <v>0</v>
      </c>
      <c r="DG1365" s="9">
        <v>0</v>
      </c>
    </row>
    <row r="1366" spans="1:111" x14ac:dyDescent="0.25">
      <c r="A1366" s="9" t="s">
        <v>35</v>
      </c>
      <c r="B1366" s="9" t="s">
        <v>15</v>
      </c>
      <c r="C1366" s="9" t="s">
        <v>2</v>
      </c>
      <c r="D1366" s="9" t="s">
        <v>161</v>
      </c>
      <c r="E1366" s="9" t="s">
        <v>160</v>
      </c>
      <c r="F1366" s="9" t="s">
        <v>33</v>
      </c>
      <c r="G1366" s="9">
        <v>2017</v>
      </c>
      <c r="H1366" s="9">
        <v>8</v>
      </c>
      <c r="I1366" s="9">
        <v>8675.5319999999992</v>
      </c>
      <c r="J1366" s="9">
        <v>8370.4009999999998</v>
      </c>
      <c r="K1366" s="9">
        <v>8525.4009999999998</v>
      </c>
      <c r="L1366" s="9">
        <v>8572.5120000000006</v>
      </c>
      <c r="M1366" s="9">
        <v>9071.0820000000003</v>
      </c>
      <c r="N1366" s="9">
        <v>9767.0910000000003</v>
      </c>
      <c r="O1366" s="9">
        <v>9472.009</v>
      </c>
      <c r="P1366" s="9">
        <v>10656.72</v>
      </c>
      <c r="Q1366" s="9">
        <v>11983.93</v>
      </c>
      <c r="R1366" s="9">
        <v>13487.13</v>
      </c>
      <c r="S1366" s="9">
        <v>14457.95</v>
      </c>
      <c r="T1366" s="9">
        <v>14910.21</v>
      </c>
      <c r="U1366" s="9">
        <v>14845.41</v>
      </c>
      <c r="V1366" s="9">
        <v>12693.03</v>
      </c>
      <c r="W1366" s="9">
        <v>12814.35</v>
      </c>
      <c r="X1366" s="9">
        <v>13534.04</v>
      </c>
      <c r="Y1366" s="9">
        <v>13526.5</v>
      </c>
      <c r="Z1366" s="9">
        <v>14126.33</v>
      </c>
      <c r="AA1366" s="9">
        <v>16449.52</v>
      </c>
      <c r="AB1366" s="9">
        <v>17607.82</v>
      </c>
      <c r="AC1366" s="9">
        <v>15244.18</v>
      </c>
      <c r="AD1366" s="9">
        <v>11966.37</v>
      </c>
      <c r="AE1366" s="9">
        <v>10826.41</v>
      </c>
      <c r="AF1366" s="9">
        <v>10778.35</v>
      </c>
      <c r="AG1366" s="9">
        <v>13365.45</v>
      </c>
      <c r="AH1366" s="9">
        <v>8459.4580000000005</v>
      </c>
      <c r="AI1366" s="9">
        <v>8150.9170000000004</v>
      </c>
      <c r="AJ1366" s="9">
        <v>8232.4930000000004</v>
      </c>
      <c r="AK1366" s="9">
        <v>8409.0820000000003</v>
      </c>
      <c r="AL1366" s="9">
        <v>8768.4490000000005</v>
      </c>
      <c r="AM1366" s="9">
        <v>9523.2430000000004</v>
      </c>
      <c r="AN1366" s="9">
        <v>9684.7669999999998</v>
      </c>
      <c r="AO1366" s="9">
        <v>10891.91</v>
      </c>
      <c r="AP1366" s="9">
        <v>12191.82</v>
      </c>
      <c r="AQ1366" s="9">
        <v>13767.7</v>
      </c>
      <c r="AR1366" s="9">
        <v>14702.89</v>
      </c>
      <c r="AS1366" s="9">
        <v>15766.38</v>
      </c>
      <c r="AT1366" s="9">
        <v>16237.77</v>
      </c>
      <c r="AU1366" s="9">
        <v>16625.46</v>
      </c>
      <c r="AV1366" s="9">
        <v>16746.78</v>
      </c>
      <c r="AW1366" s="9">
        <v>17154.150000000001</v>
      </c>
      <c r="AX1366" s="9">
        <v>17074.46</v>
      </c>
      <c r="AY1366" s="9">
        <v>17527.03</v>
      </c>
      <c r="AZ1366" s="9">
        <v>17575.86</v>
      </c>
      <c r="BA1366" s="9">
        <v>17625.849999999999</v>
      </c>
      <c r="BB1366" s="9">
        <v>15614.01</v>
      </c>
      <c r="BC1366" s="9">
        <v>12324.44</v>
      </c>
      <c r="BD1366" s="9">
        <v>10958.26</v>
      </c>
      <c r="BE1366" s="9">
        <v>10910.2</v>
      </c>
      <c r="BF1366" s="9">
        <v>17046.46</v>
      </c>
      <c r="BG1366" s="9">
        <v>73.319900000000004</v>
      </c>
      <c r="BH1366" s="9">
        <v>71.945549999999997</v>
      </c>
      <c r="BI1366" s="9">
        <v>70.697829999999996</v>
      </c>
      <c r="BJ1366" s="9">
        <v>69.454059999999998</v>
      </c>
      <c r="BK1366" s="9">
        <v>68.601560000000006</v>
      </c>
      <c r="BL1366" s="9">
        <v>67.731920000000002</v>
      </c>
      <c r="BM1366" s="9">
        <v>67.678640000000001</v>
      </c>
      <c r="BN1366" s="9">
        <v>70.72063</v>
      </c>
      <c r="BO1366" s="9">
        <v>76.037899999999993</v>
      </c>
      <c r="BP1366" s="9">
        <v>80.788899999999998</v>
      </c>
      <c r="BQ1366" s="9">
        <v>84.931010000000001</v>
      </c>
      <c r="BR1366" s="9">
        <v>88.425089999999997</v>
      </c>
      <c r="BS1366" s="9">
        <v>90.975539999999995</v>
      </c>
      <c r="BT1366" s="9">
        <v>92.805719999999994</v>
      </c>
      <c r="BU1366" s="9">
        <v>94.023219999999995</v>
      </c>
      <c r="BV1366" s="9">
        <v>94.449870000000004</v>
      </c>
      <c r="BW1366" s="9">
        <v>94.171360000000007</v>
      </c>
      <c r="BX1366" s="9">
        <v>93.262</v>
      </c>
      <c r="BY1366" s="9">
        <v>90.887630000000001</v>
      </c>
      <c r="BZ1366" s="9">
        <v>87.07244</v>
      </c>
      <c r="CA1366" s="9">
        <v>82.854510000000005</v>
      </c>
      <c r="CB1366" s="9">
        <v>80.036069999999995</v>
      </c>
      <c r="CC1366" s="9">
        <v>77.907160000000005</v>
      </c>
      <c r="CD1366" s="9">
        <v>76.290090000000006</v>
      </c>
      <c r="CE1366" s="9">
        <v>102088.6</v>
      </c>
      <c r="CF1366" s="9">
        <v>94736.63</v>
      </c>
      <c r="CG1366" s="9">
        <v>87041.3</v>
      </c>
      <c r="CH1366" s="9">
        <v>61175.29</v>
      </c>
      <c r="CI1366" s="9">
        <v>40780.870000000003</v>
      </c>
      <c r="CJ1366" s="9">
        <v>32047.119999999999</v>
      </c>
      <c r="CK1366" s="9">
        <v>26168.74</v>
      </c>
      <c r="CL1366" s="9">
        <v>50289.99</v>
      </c>
      <c r="CM1366" s="9">
        <v>84410.68</v>
      </c>
      <c r="CN1366" s="9">
        <v>115366.39999999999</v>
      </c>
      <c r="CO1366" s="9">
        <v>138326.5</v>
      </c>
      <c r="CP1366" s="9">
        <v>183609.4</v>
      </c>
      <c r="CQ1366" s="9">
        <v>198714.5</v>
      </c>
      <c r="CR1366" s="9">
        <v>208499.5</v>
      </c>
      <c r="CS1366" s="9">
        <v>204385.7</v>
      </c>
      <c r="CT1366" s="9">
        <v>218970.7</v>
      </c>
      <c r="CU1366" s="9">
        <v>222143.6</v>
      </c>
      <c r="CV1366" s="9">
        <v>187662.6</v>
      </c>
      <c r="CW1366" s="9">
        <v>173690.8</v>
      </c>
      <c r="CX1366" s="9">
        <v>165411.29999999999</v>
      </c>
      <c r="CY1366" s="9">
        <v>152506.9</v>
      </c>
      <c r="CZ1366" s="9">
        <v>139486</v>
      </c>
      <c r="DA1366" s="9">
        <v>118049.9</v>
      </c>
      <c r="DB1366" s="9">
        <v>115777.8</v>
      </c>
      <c r="DC1366" s="9">
        <v>184406.7</v>
      </c>
      <c r="DD1366" s="9">
        <v>126.23480000000001</v>
      </c>
      <c r="DE1366" s="9">
        <v>0</v>
      </c>
      <c r="DF1366" s="9">
        <v>0</v>
      </c>
      <c r="DG1366" s="9">
        <v>0</v>
      </c>
    </row>
    <row r="1367" spans="1:111" x14ac:dyDescent="0.25">
      <c r="A1367" s="9" t="s">
        <v>35</v>
      </c>
      <c r="B1367" s="9" t="s">
        <v>15</v>
      </c>
      <c r="C1367" s="9" t="s">
        <v>2</v>
      </c>
      <c r="D1367" s="9" t="s">
        <v>161</v>
      </c>
      <c r="E1367" s="9" t="s">
        <v>188</v>
      </c>
      <c r="F1367" s="9" t="s">
        <v>36</v>
      </c>
      <c r="G1367" s="9">
        <v>2017</v>
      </c>
      <c r="H1367" s="9">
        <v>5</v>
      </c>
      <c r="I1367" s="9">
        <v>8291.0079999999998</v>
      </c>
      <c r="J1367" s="9">
        <v>8029.1369999999997</v>
      </c>
      <c r="K1367" s="9">
        <v>7926.08</v>
      </c>
      <c r="L1367" s="9">
        <v>8362.43</v>
      </c>
      <c r="M1367" s="9">
        <v>8809.6650000000009</v>
      </c>
      <c r="N1367" s="9">
        <v>9198.5130000000008</v>
      </c>
      <c r="O1367" s="9">
        <v>9376.77</v>
      </c>
      <c r="P1367" s="9">
        <v>10399.280000000001</v>
      </c>
      <c r="Q1367" s="9">
        <v>11641.96</v>
      </c>
      <c r="R1367" s="9">
        <v>12964.83</v>
      </c>
      <c r="S1367" s="9">
        <v>13580.84</v>
      </c>
      <c r="T1367" s="9">
        <v>13676.24</v>
      </c>
      <c r="U1367" s="9">
        <v>12935.89</v>
      </c>
      <c r="V1367" s="9">
        <v>10430.57</v>
      </c>
      <c r="W1367" s="9">
        <v>10592.46</v>
      </c>
      <c r="X1367" s="9">
        <v>11566.36</v>
      </c>
      <c r="Y1367" s="9">
        <v>11927.71</v>
      </c>
      <c r="Z1367" s="9">
        <v>12405.32</v>
      </c>
      <c r="AA1367" s="9">
        <v>14714.11</v>
      </c>
      <c r="AB1367" s="9">
        <v>16251.15</v>
      </c>
      <c r="AC1367" s="9">
        <v>14449.65</v>
      </c>
      <c r="AD1367" s="9">
        <v>11498.81</v>
      </c>
      <c r="AE1367" s="9">
        <v>10802.77</v>
      </c>
      <c r="AF1367" s="9">
        <v>10736.64</v>
      </c>
      <c r="AG1367" s="9">
        <v>11424.62</v>
      </c>
      <c r="AH1367" s="9">
        <v>8649.4069999999992</v>
      </c>
      <c r="AI1367" s="9">
        <v>8338.0120000000006</v>
      </c>
      <c r="AJ1367" s="9">
        <v>8190.0050000000001</v>
      </c>
      <c r="AK1367" s="9">
        <v>8475.3809999999994</v>
      </c>
      <c r="AL1367" s="9">
        <v>8830.9060000000009</v>
      </c>
      <c r="AM1367" s="9">
        <v>9158.4869999999992</v>
      </c>
      <c r="AN1367" s="9">
        <v>9402.99</v>
      </c>
      <c r="AO1367" s="9">
        <v>10377.89</v>
      </c>
      <c r="AP1367" s="9">
        <v>11242.42</v>
      </c>
      <c r="AQ1367" s="9">
        <v>12629.2</v>
      </c>
      <c r="AR1367" s="9">
        <v>13635.63</v>
      </c>
      <c r="AS1367" s="9">
        <v>14523.16</v>
      </c>
      <c r="AT1367" s="9">
        <v>14964.28</v>
      </c>
      <c r="AU1367" s="9">
        <v>15307.26</v>
      </c>
      <c r="AV1367" s="9">
        <v>15469.15</v>
      </c>
      <c r="AW1367" s="9">
        <v>15705.77</v>
      </c>
      <c r="AX1367" s="9">
        <v>15766.25</v>
      </c>
      <c r="AY1367" s="9">
        <v>16084.92</v>
      </c>
      <c r="AZ1367" s="9">
        <v>15981.59</v>
      </c>
      <c r="BA1367" s="9">
        <v>16196.16</v>
      </c>
      <c r="BB1367" s="9">
        <v>14795.21</v>
      </c>
      <c r="BC1367" s="9">
        <v>11952.62</v>
      </c>
      <c r="BD1367" s="9">
        <v>10993.98</v>
      </c>
      <c r="BE1367" s="9">
        <v>10927.85</v>
      </c>
      <c r="BF1367" s="9">
        <v>15655.49</v>
      </c>
      <c r="BG1367" s="9">
        <v>65.601900000000001</v>
      </c>
      <c r="BH1367" s="9">
        <v>63.848089999999999</v>
      </c>
      <c r="BI1367" s="9">
        <v>62.660200000000003</v>
      </c>
      <c r="BJ1367" s="9">
        <v>61.178460000000001</v>
      </c>
      <c r="BK1367" s="9">
        <v>60.062860000000001</v>
      </c>
      <c r="BL1367" s="9">
        <v>59.29157</v>
      </c>
      <c r="BM1367" s="9">
        <v>59.86262</v>
      </c>
      <c r="BN1367" s="9">
        <v>63.86253</v>
      </c>
      <c r="BO1367" s="9">
        <v>68.196640000000002</v>
      </c>
      <c r="BP1367" s="9">
        <v>72.065439999999995</v>
      </c>
      <c r="BQ1367" s="9">
        <v>75.963369999999998</v>
      </c>
      <c r="BR1367" s="9">
        <v>79.374639999999999</v>
      </c>
      <c r="BS1367" s="9">
        <v>81.954599999999999</v>
      </c>
      <c r="BT1367" s="9">
        <v>83.926000000000002</v>
      </c>
      <c r="BU1367" s="9">
        <v>85.093500000000006</v>
      </c>
      <c r="BV1367" s="9">
        <v>85.77467</v>
      </c>
      <c r="BW1367" s="9">
        <v>86.172740000000005</v>
      </c>
      <c r="BX1367" s="9">
        <v>85.292079999999999</v>
      </c>
      <c r="BY1367" s="9">
        <v>83.132599999999996</v>
      </c>
      <c r="BZ1367" s="9">
        <v>79.724930000000001</v>
      </c>
      <c r="CA1367" s="9">
        <v>75.680289999999999</v>
      </c>
      <c r="CB1367" s="9">
        <v>72.801919999999996</v>
      </c>
      <c r="CC1367" s="9">
        <v>70.272580000000005</v>
      </c>
      <c r="CD1367" s="9">
        <v>68.296809999999994</v>
      </c>
      <c r="CE1367" s="9">
        <v>109224.6</v>
      </c>
      <c r="CF1367" s="9">
        <v>99842.45</v>
      </c>
      <c r="CG1367" s="9">
        <v>89569.11</v>
      </c>
      <c r="CH1367" s="9">
        <v>65209.7</v>
      </c>
      <c r="CI1367" s="9">
        <v>43360.57</v>
      </c>
      <c r="CJ1367" s="9">
        <v>33109.11</v>
      </c>
      <c r="CK1367" s="9">
        <v>27160.71</v>
      </c>
      <c r="CL1367" s="9">
        <v>57659.44</v>
      </c>
      <c r="CM1367" s="9">
        <v>96486.5</v>
      </c>
      <c r="CN1367" s="9">
        <v>129183</v>
      </c>
      <c r="CO1367" s="9">
        <v>148454</v>
      </c>
      <c r="CP1367" s="9">
        <v>196507.2</v>
      </c>
      <c r="CQ1367" s="9">
        <v>216806.8</v>
      </c>
      <c r="CR1367" s="9">
        <v>228019.5</v>
      </c>
      <c r="CS1367" s="9">
        <v>226787.1</v>
      </c>
      <c r="CT1367" s="9">
        <v>246235.9</v>
      </c>
      <c r="CU1367" s="9">
        <v>251940.2</v>
      </c>
      <c r="CV1367" s="9">
        <v>209748.1</v>
      </c>
      <c r="CW1367" s="9">
        <v>187415.8</v>
      </c>
      <c r="CX1367" s="9">
        <v>179869.3</v>
      </c>
      <c r="CY1367" s="9">
        <v>164622.6</v>
      </c>
      <c r="CZ1367" s="9">
        <v>150222.20000000001</v>
      </c>
      <c r="DA1367" s="9">
        <v>120639.6</v>
      </c>
      <c r="DB1367" s="9">
        <v>120247.6</v>
      </c>
      <c r="DC1367" s="9">
        <v>206560.4</v>
      </c>
      <c r="DD1367" s="9">
        <v>126.23480000000001</v>
      </c>
      <c r="DE1367" s="9">
        <v>0</v>
      </c>
      <c r="DF1367" s="9">
        <v>0</v>
      </c>
      <c r="DG1367" s="9">
        <v>0</v>
      </c>
    </row>
    <row r="1368" spans="1:111" x14ac:dyDescent="0.25">
      <c r="A1368" s="9" t="s">
        <v>35</v>
      </c>
      <c r="B1368" s="9" t="s">
        <v>15</v>
      </c>
      <c r="C1368" s="9" t="s">
        <v>2</v>
      </c>
      <c r="D1368" s="9" t="s">
        <v>161</v>
      </c>
      <c r="E1368" s="9" t="s">
        <v>188</v>
      </c>
      <c r="F1368" s="9" t="s">
        <v>36</v>
      </c>
      <c r="G1368" s="9">
        <v>2017</v>
      </c>
      <c r="H1368" s="9">
        <v>6</v>
      </c>
      <c r="I1368" s="9">
        <v>9742.7340000000004</v>
      </c>
      <c r="J1368" s="9">
        <v>9289.9570000000003</v>
      </c>
      <c r="K1368" s="9">
        <v>9220.4599999999991</v>
      </c>
      <c r="L1368" s="9">
        <v>9713.0750000000007</v>
      </c>
      <c r="M1368" s="9">
        <v>10242.59</v>
      </c>
      <c r="N1368" s="9">
        <v>10869.04</v>
      </c>
      <c r="O1368" s="9">
        <v>11285.31</v>
      </c>
      <c r="P1368" s="9">
        <v>12384.57</v>
      </c>
      <c r="Q1368" s="9">
        <v>13864.71</v>
      </c>
      <c r="R1368" s="9">
        <v>15105.9</v>
      </c>
      <c r="S1368" s="9">
        <v>15632.1</v>
      </c>
      <c r="T1368" s="9">
        <v>15914.02</v>
      </c>
      <c r="U1368" s="9">
        <v>15148.77</v>
      </c>
      <c r="V1368" s="9">
        <v>12521.53</v>
      </c>
      <c r="W1368" s="9">
        <v>12654.87</v>
      </c>
      <c r="X1368" s="9">
        <v>13582.49</v>
      </c>
      <c r="Y1368" s="9">
        <v>13987.92</v>
      </c>
      <c r="Z1368" s="9">
        <v>14782.43</v>
      </c>
      <c r="AA1368" s="9">
        <v>17207.89</v>
      </c>
      <c r="AB1368" s="9">
        <v>18521.990000000002</v>
      </c>
      <c r="AC1368" s="9">
        <v>16648.009999999998</v>
      </c>
      <c r="AD1368" s="9">
        <v>13270.53</v>
      </c>
      <c r="AE1368" s="9">
        <v>11928.74</v>
      </c>
      <c r="AF1368" s="9">
        <v>11864.93</v>
      </c>
      <c r="AG1368" s="9">
        <v>13553.19</v>
      </c>
      <c r="AH1368" s="9">
        <v>9949.1970000000001</v>
      </c>
      <c r="AI1368" s="9">
        <v>9534.134</v>
      </c>
      <c r="AJ1368" s="9">
        <v>9447.0149999999994</v>
      </c>
      <c r="AK1368" s="9">
        <v>9858.8790000000008</v>
      </c>
      <c r="AL1368" s="9">
        <v>10272.6</v>
      </c>
      <c r="AM1368" s="9">
        <v>10823.95</v>
      </c>
      <c r="AN1368" s="9">
        <v>11340.02</v>
      </c>
      <c r="AO1368" s="9">
        <v>12336.11</v>
      </c>
      <c r="AP1368" s="9">
        <v>13434.12</v>
      </c>
      <c r="AQ1368" s="9">
        <v>14745.93</v>
      </c>
      <c r="AR1368" s="9">
        <v>15605.14</v>
      </c>
      <c r="AS1368" s="9">
        <v>16543.78</v>
      </c>
      <c r="AT1368" s="9">
        <v>16927.43</v>
      </c>
      <c r="AU1368" s="9">
        <v>17267.55</v>
      </c>
      <c r="AV1368" s="9">
        <v>17400.89</v>
      </c>
      <c r="AW1368" s="9">
        <v>17790.87</v>
      </c>
      <c r="AX1368" s="9">
        <v>17832.759999999998</v>
      </c>
      <c r="AY1368" s="9">
        <v>18333.78</v>
      </c>
      <c r="AZ1368" s="9">
        <v>18349.87</v>
      </c>
      <c r="BA1368" s="9">
        <v>18326.88</v>
      </c>
      <c r="BB1368" s="9">
        <v>16875.5</v>
      </c>
      <c r="BC1368" s="9">
        <v>13649.29</v>
      </c>
      <c r="BD1368" s="9">
        <v>12127.15</v>
      </c>
      <c r="BE1368" s="9">
        <v>12063.34</v>
      </c>
      <c r="BF1368" s="9">
        <v>17722.46</v>
      </c>
      <c r="BG1368" s="9">
        <v>72.037880000000001</v>
      </c>
      <c r="BH1368" s="9">
        <v>70.512860000000003</v>
      </c>
      <c r="BI1368" s="9">
        <v>68.812520000000006</v>
      </c>
      <c r="BJ1368" s="9">
        <v>67.328109999999995</v>
      </c>
      <c r="BK1368" s="9">
        <v>65.958609999999993</v>
      </c>
      <c r="BL1368" s="9">
        <v>64.879249999999999</v>
      </c>
      <c r="BM1368" s="9">
        <v>65.937849999999997</v>
      </c>
      <c r="BN1368" s="9">
        <v>70.001019999999997</v>
      </c>
      <c r="BO1368" s="9">
        <v>74.082920000000001</v>
      </c>
      <c r="BP1368" s="9">
        <v>78.263149999999996</v>
      </c>
      <c r="BQ1368" s="9">
        <v>82.296760000000006</v>
      </c>
      <c r="BR1368" s="9">
        <v>85.253270000000001</v>
      </c>
      <c r="BS1368" s="9">
        <v>87.446489999999997</v>
      </c>
      <c r="BT1368" s="9">
        <v>89.104860000000002</v>
      </c>
      <c r="BU1368" s="9">
        <v>90.378709999999998</v>
      </c>
      <c r="BV1368" s="9">
        <v>90.829459999999997</v>
      </c>
      <c r="BW1368" s="9">
        <v>90.421319999999994</v>
      </c>
      <c r="BX1368" s="9">
        <v>89.478250000000003</v>
      </c>
      <c r="BY1368" s="9">
        <v>87.547240000000002</v>
      </c>
      <c r="BZ1368" s="9">
        <v>84.309070000000006</v>
      </c>
      <c r="CA1368" s="9">
        <v>79.925700000000006</v>
      </c>
      <c r="CB1368" s="9">
        <v>76.777079999999998</v>
      </c>
      <c r="CC1368" s="9">
        <v>74.783429999999996</v>
      </c>
      <c r="CD1368" s="9">
        <v>73.078680000000006</v>
      </c>
      <c r="CE1368" s="9">
        <v>105866.7</v>
      </c>
      <c r="CF1368" s="9">
        <v>94484.47</v>
      </c>
      <c r="CG1368" s="9">
        <v>85219.65</v>
      </c>
      <c r="CH1368" s="9">
        <v>61856.62</v>
      </c>
      <c r="CI1368" s="9">
        <v>41238.39</v>
      </c>
      <c r="CJ1368" s="9">
        <v>32535.74</v>
      </c>
      <c r="CK1368" s="9">
        <v>25361.4</v>
      </c>
      <c r="CL1368" s="9">
        <v>52071.040000000001</v>
      </c>
      <c r="CM1368" s="9">
        <v>86583.63</v>
      </c>
      <c r="CN1368" s="9">
        <v>115657.2</v>
      </c>
      <c r="CO1368" s="9">
        <v>133652.5</v>
      </c>
      <c r="CP1368" s="9">
        <v>177656.9</v>
      </c>
      <c r="CQ1368" s="9">
        <v>196465.9</v>
      </c>
      <c r="CR1368" s="9">
        <v>206625.8</v>
      </c>
      <c r="CS1368" s="9">
        <v>205464.4</v>
      </c>
      <c r="CT1368" s="9">
        <v>223287</v>
      </c>
      <c r="CU1368" s="9">
        <v>228208.5</v>
      </c>
      <c r="CV1368" s="9">
        <v>189787</v>
      </c>
      <c r="CW1368" s="9">
        <v>169855.2</v>
      </c>
      <c r="CX1368" s="9">
        <v>164701</v>
      </c>
      <c r="CY1368" s="9">
        <v>150871.20000000001</v>
      </c>
      <c r="CZ1368" s="9">
        <v>135752.79999999999</v>
      </c>
      <c r="DA1368" s="9">
        <v>109130.9</v>
      </c>
      <c r="DB1368" s="9">
        <v>108432.1</v>
      </c>
      <c r="DC1368" s="9">
        <v>187283.5</v>
      </c>
      <c r="DD1368" s="9">
        <v>126.23480000000001</v>
      </c>
      <c r="DE1368" s="9">
        <v>0</v>
      </c>
      <c r="DF1368" s="9">
        <v>0</v>
      </c>
      <c r="DG1368" s="9">
        <v>0</v>
      </c>
    </row>
    <row r="1369" spans="1:111" x14ac:dyDescent="0.25">
      <c r="A1369" s="9" t="s">
        <v>35</v>
      </c>
      <c r="B1369" s="9" t="s">
        <v>15</v>
      </c>
      <c r="C1369" s="9" t="s">
        <v>2</v>
      </c>
      <c r="D1369" s="9" t="s">
        <v>161</v>
      </c>
      <c r="E1369" s="9" t="s">
        <v>188</v>
      </c>
      <c r="F1369" s="9" t="s">
        <v>36</v>
      </c>
      <c r="G1369" s="9">
        <v>2017</v>
      </c>
      <c r="H1369" s="9">
        <v>7</v>
      </c>
      <c r="I1369" s="9">
        <v>10814.49</v>
      </c>
      <c r="J1369" s="9">
        <v>10475.39</v>
      </c>
      <c r="K1369" s="9">
        <v>10649.37</v>
      </c>
      <c r="L1369" s="9">
        <v>10908.02</v>
      </c>
      <c r="M1369" s="9">
        <v>11512.39</v>
      </c>
      <c r="N1369" s="9">
        <v>12051.69</v>
      </c>
      <c r="O1369" s="9">
        <v>12310.17</v>
      </c>
      <c r="P1369" s="9">
        <v>13253.61</v>
      </c>
      <c r="Q1369" s="9">
        <v>14356.43</v>
      </c>
      <c r="R1369" s="9">
        <v>15780.66</v>
      </c>
      <c r="S1369" s="9">
        <v>16337.93</v>
      </c>
      <c r="T1369" s="9">
        <v>16265.87</v>
      </c>
      <c r="U1369" s="9">
        <v>15611.35</v>
      </c>
      <c r="V1369" s="9">
        <v>13635.58</v>
      </c>
      <c r="W1369" s="9">
        <v>13818.23</v>
      </c>
      <c r="X1369" s="9">
        <v>14327.84</v>
      </c>
      <c r="Y1369" s="9">
        <v>14517.07</v>
      </c>
      <c r="Z1369" s="9">
        <v>15336.32</v>
      </c>
      <c r="AA1369" s="9">
        <v>17433.37</v>
      </c>
      <c r="AB1369" s="9">
        <v>18597.78</v>
      </c>
      <c r="AC1369" s="9">
        <v>16792.28</v>
      </c>
      <c r="AD1369" s="9">
        <v>13739.76</v>
      </c>
      <c r="AE1369" s="9">
        <v>12441.64</v>
      </c>
      <c r="AF1369" s="9">
        <v>12340.23</v>
      </c>
      <c r="AG1369" s="9">
        <v>14318.95</v>
      </c>
      <c r="AH1369" s="9">
        <v>11000.17</v>
      </c>
      <c r="AI1369" s="9">
        <v>10677.89</v>
      </c>
      <c r="AJ1369" s="9">
        <v>10653.15</v>
      </c>
      <c r="AK1369" s="9">
        <v>10930.75</v>
      </c>
      <c r="AL1369" s="9">
        <v>11380.3</v>
      </c>
      <c r="AM1369" s="9">
        <v>11870.37</v>
      </c>
      <c r="AN1369" s="9">
        <v>12433.4</v>
      </c>
      <c r="AO1369" s="9">
        <v>13450.99</v>
      </c>
      <c r="AP1369" s="9">
        <v>14366.24</v>
      </c>
      <c r="AQ1369" s="9">
        <v>15664.02</v>
      </c>
      <c r="AR1369" s="9">
        <v>16408.27</v>
      </c>
      <c r="AS1369" s="9">
        <v>16956.28</v>
      </c>
      <c r="AT1369" s="9">
        <v>17411.5</v>
      </c>
      <c r="AU1369" s="9">
        <v>17790.29</v>
      </c>
      <c r="AV1369" s="9">
        <v>17972.939999999999</v>
      </c>
      <c r="AW1369" s="9">
        <v>18212.939999999999</v>
      </c>
      <c r="AX1369" s="9">
        <v>18193.36</v>
      </c>
      <c r="AY1369" s="9">
        <v>19026.32</v>
      </c>
      <c r="AZ1369" s="9">
        <v>19197.849999999999</v>
      </c>
      <c r="BA1369" s="9">
        <v>18939</v>
      </c>
      <c r="BB1369" s="9">
        <v>17440.740000000002</v>
      </c>
      <c r="BC1369" s="9">
        <v>14376.09</v>
      </c>
      <c r="BD1369" s="9">
        <v>12895.28</v>
      </c>
      <c r="BE1369" s="9">
        <v>12793.87</v>
      </c>
      <c r="BF1369" s="9">
        <v>18226.36</v>
      </c>
      <c r="BG1369" s="9">
        <v>70.991</v>
      </c>
      <c r="BH1369" s="9">
        <v>69.947569999999999</v>
      </c>
      <c r="BI1369" s="9">
        <v>68.336960000000005</v>
      </c>
      <c r="BJ1369" s="9">
        <v>66.878020000000006</v>
      </c>
      <c r="BK1369" s="9">
        <v>65.784390000000002</v>
      </c>
      <c r="BL1369" s="9">
        <v>64.983469999999997</v>
      </c>
      <c r="BM1369" s="9">
        <v>65.450530000000001</v>
      </c>
      <c r="BN1369" s="9">
        <v>69.618009999999998</v>
      </c>
      <c r="BO1369" s="9">
        <v>74.564750000000004</v>
      </c>
      <c r="BP1369" s="9">
        <v>79.093209999999999</v>
      </c>
      <c r="BQ1369" s="9">
        <v>83.114840000000001</v>
      </c>
      <c r="BR1369" s="9">
        <v>86.41525</v>
      </c>
      <c r="BS1369" s="9">
        <v>89.258660000000006</v>
      </c>
      <c r="BT1369" s="9">
        <v>91.567210000000003</v>
      </c>
      <c r="BU1369" s="9">
        <v>92.741380000000007</v>
      </c>
      <c r="BV1369" s="9">
        <v>93.062709999999996</v>
      </c>
      <c r="BW1369" s="9">
        <v>92.838350000000005</v>
      </c>
      <c r="BX1369" s="9">
        <v>92.005949999999999</v>
      </c>
      <c r="BY1369" s="9">
        <v>90.053420000000003</v>
      </c>
      <c r="BZ1369" s="9">
        <v>86.721779999999995</v>
      </c>
      <c r="CA1369" s="9">
        <v>81.710239999999999</v>
      </c>
      <c r="CB1369" s="9">
        <v>78.572220000000002</v>
      </c>
      <c r="CC1369" s="9">
        <v>75.807159999999996</v>
      </c>
      <c r="CD1369" s="9">
        <v>74.130529999999993</v>
      </c>
      <c r="CE1369" s="9">
        <v>114594.9</v>
      </c>
      <c r="CF1369" s="9">
        <v>104058.1</v>
      </c>
      <c r="CG1369" s="9">
        <v>96887.98</v>
      </c>
      <c r="CH1369" s="9">
        <v>67016.17</v>
      </c>
      <c r="CI1369" s="9">
        <v>44978.75</v>
      </c>
      <c r="CJ1369" s="9">
        <v>34624.620000000003</v>
      </c>
      <c r="CK1369" s="9">
        <v>28477.89</v>
      </c>
      <c r="CL1369" s="9">
        <v>57030.48</v>
      </c>
      <c r="CM1369" s="9">
        <v>96285.64</v>
      </c>
      <c r="CN1369" s="9">
        <v>130214.6</v>
      </c>
      <c r="CO1369" s="9">
        <v>151236.1</v>
      </c>
      <c r="CP1369" s="9">
        <v>200643.20000000001</v>
      </c>
      <c r="CQ1369" s="9">
        <v>219423.4</v>
      </c>
      <c r="CR1369" s="9">
        <v>228686.3</v>
      </c>
      <c r="CS1369" s="9">
        <v>226906.4</v>
      </c>
      <c r="CT1369" s="9">
        <v>243764.3</v>
      </c>
      <c r="CU1369" s="9">
        <v>246846.1</v>
      </c>
      <c r="CV1369" s="9">
        <v>207908.5</v>
      </c>
      <c r="CW1369" s="9">
        <v>189906.2</v>
      </c>
      <c r="CX1369" s="9">
        <v>185702.9</v>
      </c>
      <c r="CY1369" s="9">
        <v>171166.3</v>
      </c>
      <c r="CZ1369" s="9">
        <v>157468.70000000001</v>
      </c>
      <c r="DA1369" s="9">
        <v>131575.20000000001</v>
      </c>
      <c r="DB1369" s="9">
        <v>129476.2</v>
      </c>
      <c r="DC1369" s="9">
        <v>203575.1</v>
      </c>
      <c r="DD1369" s="9">
        <v>126.23480000000001</v>
      </c>
      <c r="DE1369" s="9">
        <v>0</v>
      </c>
      <c r="DF1369" s="9">
        <v>0</v>
      </c>
      <c r="DG1369" s="9">
        <v>0</v>
      </c>
    </row>
    <row r="1370" spans="1:111" x14ac:dyDescent="0.25">
      <c r="A1370" s="9" t="s">
        <v>35</v>
      </c>
      <c r="B1370" s="9" t="s">
        <v>15</v>
      </c>
      <c r="C1370" s="9" t="s">
        <v>2</v>
      </c>
      <c r="D1370" s="9" t="s">
        <v>161</v>
      </c>
      <c r="E1370" s="9" t="s">
        <v>188</v>
      </c>
      <c r="F1370" s="9" t="s">
        <v>36</v>
      </c>
      <c r="G1370" s="9">
        <v>2017</v>
      </c>
      <c r="H1370" s="9">
        <v>8</v>
      </c>
      <c r="I1370" s="9">
        <v>8673.0049999999992</v>
      </c>
      <c r="J1370" s="9">
        <v>8389.1550000000007</v>
      </c>
      <c r="K1370" s="9">
        <v>8554.6910000000007</v>
      </c>
      <c r="L1370" s="9">
        <v>8683.3279999999995</v>
      </c>
      <c r="M1370" s="9">
        <v>9156.2060000000001</v>
      </c>
      <c r="N1370" s="9">
        <v>9801.7569999999996</v>
      </c>
      <c r="O1370" s="9">
        <v>9466.1919999999991</v>
      </c>
      <c r="P1370" s="9">
        <v>10608.3</v>
      </c>
      <c r="Q1370" s="9">
        <v>11796.06</v>
      </c>
      <c r="R1370" s="9">
        <v>13209.78</v>
      </c>
      <c r="S1370" s="9">
        <v>14081.01</v>
      </c>
      <c r="T1370" s="9">
        <v>14357.15</v>
      </c>
      <c r="U1370" s="9">
        <v>14271.53</v>
      </c>
      <c r="V1370" s="9">
        <v>12138.78</v>
      </c>
      <c r="W1370" s="9">
        <v>12283.31</v>
      </c>
      <c r="X1370" s="9">
        <v>13048.72</v>
      </c>
      <c r="Y1370" s="9">
        <v>13037.59</v>
      </c>
      <c r="Z1370" s="9">
        <v>13754.08</v>
      </c>
      <c r="AA1370" s="9">
        <v>16148.55</v>
      </c>
      <c r="AB1370" s="9">
        <v>17341.189999999999</v>
      </c>
      <c r="AC1370" s="9">
        <v>15039.19</v>
      </c>
      <c r="AD1370" s="9">
        <v>11816.15</v>
      </c>
      <c r="AE1370" s="9">
        <v>10710.47</v>
      </c>
      <c r="AF1370" s="9">
        <v>10673.96</v>
      </c>
      <c r="AG1370" s="9">
        <v>12857.64</v>
      </c>
      <c r="AH1370" s="9">
        <v>8456.9310000000005</v>
      </c>
      <c r="AI1370" s="9">
        <v>8169.6710000000003</v>
      </c>
      <c r="AJ1370" s="9">
        <v>8261.7819999999992</v>
      </c>
      <c r="AK1370" s="9">
        <v>8519.8979999999992</v>
      </c>
      <c r="AL1370" s="9">
        <v>8853.5740000000005</v>
      </c>
      <c r="AM1370" s="9">
        <v>9557.9089999999997</v>
      </c>
      <c r="AN1370" s="9">
        <v>9678.9500000000007</v>
      </c>
      <c r="AO1370" s="9">
        <v>10843.49</v>
      </c>
      <c r="AP1370" s="9">
        <v>12003.95</v>
      </c>
      <c r="AQ1370" s="9">
        <v>13490.35</v>
      </c>
      <c r="AR1370" s="9">
        <v>14325.95</v>
      </c>
      <c r="AS1370" s="9">
        <v>15213.32</v>
      </c>
      <c r="AT1370" s="9">
        <v>15663.9</v>
      </c>
      <c r="AU1370" s="9">
        <v>16071.2</v>
      </c>
      <c r="AV1370" s="9">
        <v>16215.73</v>
      </c>
      <c r="AW1370" s="9">
        <v>16668.830000000002</v>
      </c>
      <c r="AX1370" s="9">
        <v>16585.55</v>
      </c>
      <c r="AY1370" s="9">
        <v>17154.78</v>
      </c>
      <c r="AZ1370" s="9">
        <v>17274.89</v>
      </c>
      <c r="BA1370" s="9">
        <v>17359.23</v>
      </c>
      <c r="BB1370" s="9">
        <v>15409.02</v>
      </c>
      <c r="BC1370" s="9">
        <v>12174.22</v>
      </c>
      <c r="BD1370" s="9">
        <v>10842.32</v>
      </c>
      <c r="BE1370" s="9">
        <v>10805.81</v>
      </c>
      <c r="BF1370" s="9">
        <v>16538.650000000001</v>
      </c>
      <c r="BG1370" s="9">
        <v>71.759969999999996</v>
      </c>
      <c r="BH1370" s="9">
        <v>70.218299999999999</v>
      </c>
      <c r="BI1370" s="9">
        <v>68.647970000000001</v>
      </c>
      <c r="BJ1370" s="9">
        <v>67.601979999999998</v>
      </c>
      <c r="BK1370" s="9">
        <v>66.461020000000005</v>
      </c>
      <c r="BL1370" s="9">
        <v>65.446700000000007</v>
      </c>
      <c r="BM1370" s="9">
        <v>65.136300000000006</v>
      </c>
      <c r="BN1370" s="9">
        <v>68.132220000000004</v>
      </c>
      <c r="BO1370" s="9">
        <v>72.598529999999997</v>
      </c>
      <c r="BP1370" s="9">
        <v>77.420310000000001</v>
      </c>
      <c r="BQ1370" s="9">
        <v>81.895539999999997</v>
      </c>
      <c r="BR1370" s="9">
        <v>85.64</v>
      </c>
      <c r="BS1370" s="9">
        <v>88.623189999999994</v>
      </c>
      <c r="BT1370" s="9">
        <v>90.8155</v>
      </c>
      <c r="BU1370" s="9">
        <v>92.267700000000005</v>
      </c>
      <c r="BV1370" s="9">
        <v>92.991640000000004</v>
      </c>
      <c r="BW1370" s="9">
        <v>92.313079999999999</v>
      </c>
      <c r="BX1370" s="9">
        <v>90.967150000000004</v>
      </c>
      <c r="BY1370" s="9">
        <v>88.392809999999997</v>
      </c>
      <c r="BZ1370" s="9">
        <v>84.570279999999997</v>
      </c>
      <c r="CA1370" s="9">
        <v>80.270420000000001</v>
      </c>
      <c r="CB1370" s="9">
        <v>77.704909999999998</v>
      </c>
      <c r="CC1370" s="9">
        <v>75.949939999999998</v>
      </c>
      <c r="CD1370" s="9">
        <v>74.526020000000003</v>
      </c>
      <c r="CE1370" s="9">
        <v>99048.5</v>
      </c>
      <c r="CF1370" s="9">
        <v>90955.67</v>
      </c>
      <c r="CG1370" s="9">
        <v>83227.23</v>
      </c>
      <c r="CH1370" s="9">
        <v>58662.02</v>
      </c>
      <c r="CI1370" s="9">
        <v>39486.82</v>
      </c>
      <c r="CJ1370" s="9">
        <v>30987.91</v>
      </c>
      <c r="CK1370" s="9">
        <v>24502.67</v>
      </c>
      <c r="CL1370" s="9">
        <v>49194.83</v>
      </c>
      <c r="CM1370" s="9">
        <v>82959.210000000006</v>
      </c>
      <c r="CN1370" s="9">
        <v>112070.39999999999</v>
      </c>
      <c r="CO1370" s="9">
        <v>131053.2</v>
      </c>
      <c r="CP1370" s="9">
        <v>177805.2</v>
      </c>
      <c r="CQ1370" s="9">
        <v>192069.8</v>
      </c>
      <c r="CR1370" s="9">
        <v>200739.3</v>
      </c>
      <c r="CS1370" s="9">
        <v>198872.1</v>
      </c>
      <c r="CT1370" s="9">
        <v>214777.5</v>
      </c>
      <c r="CU1370" s="9">
        <v>216375.9</v>
      </c>
      <c r="CV1370" s="9">
        <v>181704.3</v>
      </c>
      <c r="CW1370" s="9">
        <v>165473.29999999999</v>
      </c>
      <c r="CX1370" s="9">
        <v>161819.79999999999</v>
      </c>
      <c r="CY1370" s="9">
        <v>148997</v>
      </c>
      <c r="CZ1370" s="9">
        <v>135871.6</v>
      </c>
      <c r="DA1370" s="9">
        <v>113737.9</v>
      </c>
      <c r="DB1370" s="9">
        <v>112600.3</v>
      </c>
      <c r="DC1370" s="9">
        <v>179197.4</v>
      </c>
      <c r="DD1370" s="9">
        <v>126.23480000000001</v>
      </c>
      <c r="DE1370" s="9">
        <v>0</v>
      </c>
      <c r="DF1370" s="9">
        <v>0</v>
      </c>
      <c r="DG1370" s="9">
        <v>0</v>
      </c>
    </row>
    <row r="1371" spans="1:111" x14ac:dyDescent="0.25">
      <c r="A1371" s="9" t="s">
        <v>35</v>
      </c>
      <c r="B1371" s="9" t="s">
        <v>15</v>
      </c>
      <c r="C1371" s="9" t="s">
        <v>2</v>
      </c>
      <c r="D1371" s="9" t="s">
        <v>161</v>
      </c>
      <c r="E1371" s="9" t="s">
        <v>188</v>
      </c>
      <c r="F1371" s="9" t="s">
        <v>36</v>
      </c>
      <c r="G1371" s="9">
        <v>2017</v>
      </c>
      <c r="H1371" s="9">
        <v>9</v>
      </c>
      <c r="I1371" s="9">
        <v>9346.518</v>
      </c>
      <c r="J1371" s="9">
        <v>9156.6200000000008</v>
      </c>
      <c r="K1371" s="9">
        <v>9165.0529999999999</v>
      </c>
      <c r="L1371" s="9">
        <v>9636.4439999999995</v>
      </c>
      <c r="M1371" s="9">
        <v>10153.299999999999</v>
      </c>
      <c r="N1371" s="9">
        <v>11274.79</v>
      </c>
      <c r="O1371" s="9">
        <v>11284.78</v>
      </c>
      <c r="P1371" s="9">
        <v>12363.28</v>
      </c>
      <c r="Q1371" s="9">
        <v>13685.09</v>
      </c>
      <c r="R1371" s="9">
        <v>14925.18</v>
      </c>
      <c r="S1371" s="9">
        <v>15186.65</v>
      </c>
      <c r="T1371" s="9">
        <v>15477.88</v>
      </c>
      <c r="U1371" s="9">
        <v>14746.6</v>
      </c>
      <c r="V1371" s="9">
        <v>12150.19</v>
      </c>
      <c r="W1371" s="9">
        <v>12288.64</v>
      </c>
      <c r="X1371" s="9">
        <v>13484</v>
      </c>
      <c r="Y1371" s="9">
        <v>13864.43</v>
      </c>
      <c r="Z1371" s="9">
        <v>14518.98</v>
      </c>
      <c r="AA1371" s="9">
        <v>17619.95</v>
      </c>
      <c r="AB1371" s="9">
        <v>18634.650000000001</v>
      </c>
      <c r="AC1371" s="9">
        <v>16173.34</v>
      </c>
      <c r="AD1371" s="9">
        <v>12725.86</v>
      </c>
      <c r="AE1371" s="9">
        <v>11354.53</v>
      </c>
      <c r="AF1371" s="9">
        <v>11349.08</v>
      </c>
      <c r="AG1371" s="9">
        <v>13342.87</v>
      </c>
      <c r="AH1371" s="9">
        <v>9683.5339999999997</v>
      </c>
      <c r="AI1371" s="9">
        <v>9435.7890000000007</v>
      </c>
      <c r="AJ1371" s="9">
        <v>9388.2669999999998</v>
      </c>
      <c r="AK1371" s="9">
        <v>9732.6949999999997</v>
      </c>
      <c r="AL1371" s="9">
        <v>10152.049999999999</v>
      </c>
      <c r="AM1371" s="9">
        <v>11196.27</v>
      </c>
      <c r="AN1371" s="9">
        <v>11368.44</v>
      </c>
      <c r="AO1371" s="9">
        <v>12366.31</v>
      </c>
      <c r="AP1371" s="9">
        <v>13288.84</v>
      </c>
      <c r="AQ1371" s="9">
        <v>14580.77</v>
      </c>
      <c r="AR1371" s="9">
        <v>15266.02</v>
      </c>
      <c r="AS1371" s="9">
        <v>16319.67</v>
      </c>
      <c r="AT1371" s="9">
        <v>16778.48</v>
      </c>
      <c r="AU1371" s="9">
        <v>17277.86</v>
      </c>
      <c r="AV1371" s="9">
        <v>17416.3</v>
      </c>
      <c r="AW1371" s="9">
        <v>17859.830000000002</v>
      </c>
      <c r="AX1371" s="9">
        <v>17879.509999999998</v>
      </c>
      <c r="AY1371" s="9">
        <v>18309.41</v>
      </c>
      <c r="AZ1371" s="9">
        <v>18930.150000000001</v>
      </c>
      <c r="BA1371" s="9">
        <v>18487.97</v>
      </c>
      <c r="BB1371" s="9">
        <v>16461.05</v>
      </c>
      <c r="BC1371" s="9">
        <v>13166.2</v>
      </c>
      <c r="BD1371" s="9">
        <v>11564.97</v>
      </c>
      <c r="BE1371" s="9">
        <v>11559.52</v>
      </c>
      <c r="BF1371" s="9">
        <v>17779</v>
      </c>
      <c r="BG1371" s="9">
        <v>70.205420000000004</v>
      </c>
      <c r="BH1371" s="9">
        <v>69.028080000000003</v>
      </c>
      <c r="BI1371" s="9">
        <v>67.606859999999998</v>
      </c>
      <c r="BJ1371" s="9">
        <v>66.307270000000003</v>
      </c>
      <c r="BK1371" s="9">
        <v>65.377340000000004</v>
      </c>
      <c r="BL1371" s="9">
        <v>64.641139999999993</v>
      </c>
      <c r="BM1371" s="9">
        <v>63.90625</v>
      </c>
      <c r="BN1371" s="9">
        <v>65.489720000000005</v>
      </c>
      <c r="BO1371" s="9">
        <v>70.480509999999995</v>
      </c>
      <c r="BP1371" s="9">
        <v>76.111140000000006</v>
      </c>
      <c r="BQ1371" s="9">
        <v>81.178659999999994</v>
      </c>
      <c r="BR1371" s="9">
        <v>85.765600000000006</v>
      </c>
      <c r="BS1371" s="9">
        <v>88.613069999999993</v>
      </c>
      <c r="BT1371" s="9">
        <v>90.477900000000005</v>
      </c>
      <c r="BU1371" s="9">
        <v>91.627480000000006</v>
      </c>
      <c r="BV1371" s="9">
        <v>91.882050000000007</v>
      </c>
      <c r="BW1371" s="9">
        <v>91.139750000000006</v>
      </c>
      <c r="BX1371" s="9">
        <v>89.889880000000005</v>
      </c>
      <c r="BY1371" s="9">
        <v>86.683040000000005</v>
      </c>
      <c r="BZ1371" s="9">
        <v>81.840119999999999</v>
      </c>
      <c r="CA1371" s="9">
        <v>78.119100000000003</v>
      </c>
      <c r="CB1371" s="9">
        <v>75.685519999999997</v>
      </c>
      <c r="CC1371" s="9">
        <v>74.013999999999996</v>
      </c>
      <c r="CD1371" s="9">
        <v>72.335639999999998</v>
      </c>
      <c r="CE1371" s="9">
        <v>106604.9</v>
      </c>
      <c r="CF1371" s="9">
        <v>97726.55</v>
      </c>
      <c r="CG1371" s="9">
        <v>87818.63</v>
      </c>
      <c r="CH1371" s="9">
        <v>64254.87</v>
      </c>
      <c r="CI1371" s="9">
        <v>42823.74</v>
      </c>
      <c r="CJ1371" s="9">
        <v>32572.1</v>
      </c>
      <c r="CK1371" s="9">
        <v>26722.6</v>
      </c>
      <c r="CL1371" s="9">
        <v>56596.480000000003</v>
      </c>
      <c r="CM1371" s="9">
        <v>94811.29</v>
      </c>
      <c r="CN1371" s="9">
        <v>126246.8</v>
      </c>
      <c r="CO1371" s="9">
        <v>148236.5</v>
      </c>
      <c r="CP1371" s="9">
        <v>210996.6</v>
      </c>
      <c r="CQ1371" s="9">
        <v>216931.4</v>
      </c>
      <c r="CR1371" s="9">
        <v>232667.6</v>
      </c>
      <c r="CS1371" s="9">
        <v>225782</v>
      </c>
      <c r="CT1371" s="9">
        <v>243705.60000000001</v>
      </c>
      <c r="CU1371" s="9">
        <v>249846.7</v>
      </c>
      <c r="CV1371" s="9">
        <v>207651.3</v>
      </c>
      <c r="CW1371" s="9">
        <v>184681.4</v>
      </c>
      <c r="CX1371" s="9">
        <v>176217.4</v>
      </c>
      <c r="CY1371" s="9">
        <v>160691.6</v>
      </c>
      <c r="CZ1371" s="9">
        <v>146193.79999999999</v>
      </c>
      <c r="DA1371" s="9">
        <v>116863.1</v>
      </c>
      <c r="DB1371" s="9">
        <v>115983.8</v>
      </c>
      <c r="DC1371" s="9">
        <v>208812.2</v>
      </c>
      <c r="DD1371" s="9">
        <v>126.23480000000001</v>
      </c>
      <c r="DE1371" s="9">
        <v>0</v>
      </c>
      <c r="DF1371" s="9">
        <v>0</v>
      </c>
      <c r="DG1371" s="9">
        <v>0</v>
      </c>
    </row>
    <row r="1372" spans="1:111" x14ac:dyDescent="0.25">
      <c r="A1372" s="9" t="s">
        <v>35</v>
      </c>
      <c r="B1372" s="9" t="s">
        <v>15</v>
      </c>
      <c r="C1372" s="9" t="s">
        <v>2</v>
      </c>
      <c r="D1372" s="9" t="s">
        <v>161</v>
      </c>
      <c r="E1372" s="9" t="s">
        <v>188</v>
      </c>
      <c r="F1372" s="9" t="s">
        <v>36</v>
      </c>
      <c r="G1372" s="9">
        <v>2017</v>
      </c>
      <c r="H1372" s="9">
        <v>10</v>
      </c>
      <c r="I1372" s="9">
        <v>8377.8060000000005</v>
      </c>
      <c r="J1372" s="9">
        <v>8186.78</v>
      </c>
      <c r="K1372" s="9">
        <v>8094.0060000000003</v>
      </c>
      <c r="L1372" s="9">
        <v>8526.6509999999998</v>
      </c>
      <c r="M1372" s="9">
        <v>9045.2569999999996</v>
      </c>
      <c r="N1372" s="9">
        <v>9728.8379999999997</v>
      </c>
      <c r="O1372" s="9">
        <v>9576.3580000000002</v>
      </c>
      <c r="P1372" s="9">
        <v>10333.07</v>
      </c>
      <c r="Q1372" s="9">
        <v>11275.77</v>
      </c>
      <c r="R1372" s="9">
        <v>12158.83</v>
      </c>
      <c r="S1372" s="9">
        <v>12311.33</v>
      </c>
      <c r="T1372" s="9">
        <v>12480.08</v>
      </c>
      <c r="U1372" s="9">
        <v>11797.09</v>
      </c>
      <c r="V1372" s="9">
        <v>9618.9889999999996</v>
      </c>
      <c r="W1372" s="9">
        <v>9694.9709999999995</v>
      </c>
      <c r="X1372" s="9">
        <v>10930.07</v>
      </c>
      <c r="Y1372" s="9">
        <v>11172.71</v>
      </c>
      <c r="Z1372" s="9">
        <v>12418.37</v>
      </c>
      <c r="AA1372" s="9">
        <v>15138.29</v>
      </c>
      <c r="AB1372" s="9">
        <v>15974.43</v>
      </c>
      <c r="AC1372" s="9">
        <v>14003.58</v>
      </c>
      <c r="AD1372" s="9">
        <v>11288.3</v>
      </c>
      <c r="AE1372" s="9">
        <v>10074.26</v>
      </c>
      <c r="AF1372" s="9">
        <v>10071.07</v>
      </c>
      <c r="AG1372" s="9">
        <v>10793.34</v>
      </c>
      <c r="AH1372" s="9">
        <v>8680.4860000000008</v>
      </c>
      <c r="AI1372" s="9">
        <v>8434</v>
      </c>
      <c r="AJ1372" s="9">
        <v>8294.277</v>
      </c>
      <c r="AK1372" s="9">
        <v>8607.2950000000001</v>
      </c>
      <c r="AL1372" s="9">
        <v>9028.491</v>
      </c>
      <c r="AM1372" s="9">
        <v>9637.0020000000004</v>
      </c>
      <c r="AN1372" s="9">
        <v>9686.3240000000005</v>
      </c>
      <c r="AO1372" s="9">
        <v>10353.23</v>
      </c>
      <c r="AP1372" s="9">
        <v>10893.45</v>
      </c>
      <c r="AQ1372" s="9">
        <v>11819.52</v>
      </c>
      <c r="AR1372" s="9">
        <v>12370.06</v>
      </c>
      <c r="AS1372" s="9">
        <v>13276.61</v>
      </c>
      <c r="AT1372" s="9">
        <v>13724.14</v>
      </c>
      <c r="AU1372" s="9">
        <v>14547.37</v>
      </c>
      <c r="AV1372" s="9">
        <v>14623.36</v>
      </c>
      <c r="AW1372" s="9">
        <v>15122.31</v>
      </c>
      <c r="AX1372" s="9">
        <v>15020.4</v>
      </c>
      <c r="AY1372" s="9">
        <v>16059.84</v>
      </c>
      <c r="AZ1372" s="9">
        <v>16385.43</v>
      </c>
      <c r="BA1372" s="9">
        <v>15839.69</v>
      </c>
      <c r="BB1372" s="9">
        <v>14282.45</v>
      </c>
      <c r="BC1372" s="9">
        <v>11737.34</v>
      </c>
      <c r="BD1372" s="9">
        <v>10289.209999999999</v>
      </c>
      <c r="BE1372" s="9">
        <v>10286.030000000001</v>
      </c>
      <c r="BF1372" s="9">
        <v>15052.62</v>
      </c>
      <c r="BG1372" s="9">
        <v>63.60416</v>
      </c>
      <c r="BH1372" s="9">
        <v>62.14866</v>
      </c>
      <c r="BI1372" s="9">
        <v>61.208970000000001</v>
      </c>
      <c r="BJ1372" s="9">
        <v>60.457799999999999</v>
      </c>
      <c r="BK1372" s="9">
        <v>59.905659999999997</v>
      </c>
      <c r="BL1372" s="9">
        <v>59.21698</v>
      </c>
      <c r="BM1372" s="9">
        <v>58.562109999999997</v>
      </c>
      <c r="BN1372" s="9">
        <v>58.644689999999997</v>
      </c>
      <c r="BO1372" s="9">
        <v>62.71152</v>
      </c>
      <c r="BP1372" s="9">
        <v>67.38749</v>
      </c>
      <c r="BQ1372" s="9">
        <v>71.953000000000003</v>
      </c>
      <c r="BR1372" s="9">
        <v>76.227930000000001</v>
      </c>
      <c r="BS1372" s="9">
        <v>80.185169999999999</v>
      </c>
      <c r="BT1372" s="9">
        <v>82.506559999999993</v>
      </c>
      <c r="BU1372" s="9">
        <v>83.214709999999997</v>
      </c>
      <c r="BV1372" s="9">
        <v>82.623369999999994</v>
      </c>
      <c r="BW1372" s="9">
        <v>81.307749999999999</v>
      </c>
      <c r="BX1372" s="9">
        <v>78.81362</v>
      </c>
      <c r="BY1372" s="9">
        <v>74.814679999999996</v>
      </c>
      <c r="BZ1372" s="9">
        <v>70.971140000000005</v>
      </c>
      <c r="CA1372" s="9">
        <v>68.252430000000004</v>
      </c>
      <c r="CB1372" s="9">
        <v>66.322890000000001</v>
      </c>
      <c r="CC1372" s="9">
        <v>64.482380000000006</v>
      </c>
      <c r="CD1372" s="9">
        <v>63.179650000000002</v>
      </c>
      <c r="CE1372" s="9">
        <v>96935.43</v>
      </c>
      <c r="CF1372" s="9">
        <v>88743.79</v>
      </c>
      <c r="CG1372" s="9">
        <v>79674.789999999994</v>
      </c>
      <c r="CH1372" s="9">
        <v>58227.39</v>
      </c>
      <c r="CI1372" s="9">
        <v>38743.769999999997</v>
      </c>
      <c r="CJ1372" s="9">
        <v>29681.93</v>
      </c>
      <c r="CK1372" s="9">
        <v>24325.42</v>
      </c>
      <c r="CL1372" s="9">
        <v>51479.66</v>
      </c>
      <c r="CM1372" s="9">
        <v>86097.11</v>
      </c>
      <c r="CN1372" s="9">
        <v>115336.3</v>
      </c>
      <c r="CO1372" s="9">
        <v>133995</v>
      </c>
      <c r="CP1372" s="9">
        <v>178392.5</v>
      </c>
      <c r="CQ1372" s="9">
        <v>207414.39999999999</v>
      </c>
      <c r="CR1372" s="9">
        <v>212564.3</v>
      </c>
      <c r="CS1372" s="9">
        <v>204642.2</v>
      </c>
      <c r="CT1372" s="9">
        <v>239343.8</v>
      </c>
      <c r="CU1372" s="9">
        <v>226710.9</v>
      </c>
      <c r="CV1372" s="9">
        <v>188533.5</v>
      </c>
      <c r="CW1372" s="9">
        <v>167811.1</v>
      </c>
      <c r="CX1372" s="9">
        <v>160721.29999999999</v>
      </c>
      <c r="CY1372" s="9">
        <v>147019.29999999999</v>
      </c>
      <c r="CZ1372" s="9">
        <v>133629.6</v>
      </c>
      <c r="DA1372" s="9">
        <v>106375.3</v>
      </c>
      <c r="DB1372" s="9">
        <v>106347.6</v>
      </c>
      <c r="DC1372" s="9">
        <v>186002.9</v>
      </c>
      <c r="DD1372" s="9">
        <v>126.23480000000001</v>
      </c>
      <c r="DE1372" s="9">
        <v>0</v>
      </c>
      <c r="DF1372" s="9">
        <v>0</v>
      </c>
      <c r="DG1372" s="9">
        <v>0</v>
      </c>
    </row>
    <row r="1373" spans="1:111" x14ac:dyDescent="0.25">
      <c r="A1373" s="9" t="s">
        <v>35</v>
      </c>
      <c r="B1373" s="9" t="s">
        <v>15</v>
      </c>
      <c r="C1373" s="9" t="s">
        <v>2</v>
      </c>
      <c r="D1373" s="9" t="s">
        <v>161</v>
      </c>
      <c r="E1373" s="9" t="s">
        <v>188</v>
      </c>
      <c r="F1373" s="9" t="s">
        <v>33</v>
      </c>
      <c r="G1373" s="9">
        <v>2017</v>
      </c>
      <c r="H1373" s="9">
        <v>8</v>
      </c>
      <c r="I1373" s="9">
        <v>8701.3610000000008</v>
      </c>
      <c r="J1373" s="9">
        <v>8401.69</v>
      </c>
      <c r="K1373" s="9">
        <v>8590.4809999999998</v>
      </c>
      <c r="L1373" s="9">
        <v>8701.5580000000009</v>
      </c>
      <c r="M1373" s="9">
        <v>9168.7639999999992</v>
      </c>
      <c r="N1373" s="9">
        <v>9823.4009999999998</v>
      </c>
      <c r="O1373" s="9">
        <v>9464.2139999999999</v>
      </c>
      <c r="P1373" s="9">
        <v>10593.6</v>
      </c>
      <c r="Q1373" s="9">
        <v>11771.25</v>
      </c>
      <c r="R1373" s="9">
        <v>13168.36</v>
      </c>
      <c r="S1373" s="9">
        <v>14043.68</v>
      </c>
      <c r="T1373" s="9">
        <v>14268.42</v>
      </c>
      <c r="U1373" s="9">
        <v>14160.18</v>
      </c>
      <c r="V1373" s="9">
        <v>11988.22</v>
      </c>
      <c r="W1373" s="9">
        <v>12139.61</v>
      </c>
      <c r="X1373" s="9">
        <v>12862.93</v>
      </c>
      <c r="Y1373" s="9">
        <v>12881.74</v>
      </c>
      <c r="Z1373" s="9">
        <v>13667.84</v>
      </c>
      <c r="AA1373" s="9">
        <v>16118.3</v>
      </c>
      <c r="AB1373" s="9">
        <v>17337.900000000001</v>
      </c>
      <c r="AC1373" s="9">
        <v>15023.04</v>
      </c>
      <c r="AD1373" s="9">
        <v>11803.71</v>
      </c>
      <c r="AE1373" s="9">
        <v>10692.89</v>
      </c>
      <c r="AF1373" s="9">
        <v>10642.46</v>
      </c>
      <c r="AG1373" s="9">
        <v>12722.78</v>
      </c>
      <c r="AH1373" s="9">
        <v>8485.2860000000001</v>
      </c>
      <c r="AI1373" s="9">
        <v>8182.2060000000001</v>
      </c>
      <c r="AJ1373" s="9">
        <v>8297.5720000000001</v>
      </c>
      <c r="AK1373" s="9">
        <v>8538.1280000000006</v>
      </c>
      <c r="AL1373" s="9">
        <v>8866.1309999999994</v>
      </c>
      <c r="AM1373" s="9">
        <v>9579.5529999999999</v>
      </c>
      <c r="AN1373" s="9">
        <v>9676.9709999999995</v>
      </c>
      <c r="AO1373" s="9">
        <v>10828.79</v>
      </c>
      <c r="AP1373" s="9">
        <v>11979.14</v>
      </c>
      <c r="AQ1373" s="9">
        <v>13448.94</v>
      </c>
      <c r="AR1373" s="9">
        <v>14288.63</v>
      </c>
      <c r="AS1373" s="9">
        <v>15124.59</v>
      </c>
      <c r="AT1373" s="9">
        <v>15552.54</v>
      </c>
      <c r="AU1373" s="9">
        <v>15920.65</v>
      </c>
      <c r="AV1373" s="9">
        <v>16072.03</v>
      </c>
      <c r="AW1373" s="9">
        <v>16483.03</v>
      </c>
      <c r="AX1373" s="9">
        <v>16429.71</v>
      </c>
      <c r="AY1373" s="9">
        <v>17068.53</v>
      </c>
      <c r="AZ1373" s="9">
        <v>17244.64</v>
      </c>
      <c r="BA1373" s="9">
        <v>17355.93</v>
      </c>
      <c r="BB1373" s="9">
        <v>15392.87</v>
      </c>
      <c r="BC1373" s="9">
        <v>12161.78</v>
      </c>
      <c r="BD1373" s="9">
        <v>10824.74</v>
      </c>
      <c r="BE1373" s="9">
        <v>10774.32</v>
      </c>
      <c r="BF1373" s="9">
        <v>16403.79</v>
      </c>
      <c r="BG1373" s="9">
        <v>71.248570000000001</v>
      </c>
      <c r="BH1373" s="9">
        <v>69.92671</v>
      </c>
      <c r="BI1373" s="9">
        <v>68.351079999999996</v>
      </c>
      <c r="BJ1373" s="9">
        <v>67.028850000000006</v>
      </c>
      <c r="BK1373" s="9">
        <v>65.895340000000004</v>
      </c>
      <c r="BL1373" s="9">
        <v>64.987639999999999</v>
      </c>
      <c r="BM1373" s="9">
        <v>65.107730000000004</v>
      </c>
      <c r="BN1373" s="9">
        <v>68.310239999999993</v>
      </c>
      <c r="BO1373" s="9">
        <v>72.93168</v>
      </c>
      <c r="BP1373" s="9">
        <v>77.721950000000007</v>
      </c>
      <c r="BQ1373" s="9">
        <v>82.121449999999996</v>
      </c>
      <c r="BR1373" s="9">
        <v>85.768529999999998</v>
      </c>
      <c r="BS1373" s="9">
        <v>88.485349999999997</v>
      </c>
      <c r="BT1373" s="9">
        <v>90.491370000000003</v>
      </c>
      <c r="BU1373" s="9">
        <v>91.753820000000005</v>
      </c>
      <c r="BV1373" s="9">
        <v>92.191490000000002</v>
      </c>
      <c r="BW1373" s="9">
        <v>91.678129999999996</v>
      </c>
      <c r="BX1373" s="9">
        <v>90.585329999999999</v>
      </c>
      <c r="BY1373" s="9">
        <v>88.169129999999996</v>
      </c>
      <c r="BZ1373" s="9">
        <v>84.360299999999995</v>
      </c>
      <c r="CA1373" s="9">
        <v>80.006360000000001</v>
      </c>
      <c r="CB1373" s="9">
        <v>77.184929999999994</v>
      </c>
      <c r="CC1373" s="9">
        <v>75.138630000000006</v>
      </c>
      <c r="CD1373" s="9">
        <v>73.517719999999997</v>
      </c>
      <c r="CE1373" s="9">
        <v>98262.16</v>
      </c>
      <c r="CF1373" s="9">
        <v>90580.76</v>
      </c>
      <c r="CG1373" s="9">
        <v>82546.92</v>
      </c>
      <c r="CH1373" s="9">
        <v>58030.04</v>
      </c>
      <c r="CI1373" s="9">
        <v>38793.440000000002</v>
      </c>
      <c r="CJ1373" s="9">
        <v>30527.49</v>
      </c>
      <c r="CK1373" s="9">
        <v>24409.63</v>
      </c>
      <c r="CL1373" s="9">
        <v>49079.7</v>
      </c>
      <c r="CM1373" s="9">
        <v>82845.279999999999</v>
      </c>
      <c r="CN1373" s="9">
        <v>111856.8</v>
      </c>
      <c r="CO1373" s="9">
        <v>130205.7</v>
      </c>
      <c r="CP1373" s="9">
        <v>175972.8</v>
      </c>
      <c r="CQ1373" s="9">
        <v>190795.9</v>
      </c>
      <c r="CR1373" s="9">
        <v>200331.7</v>
      </c>
      <c r="CS1373" s="9">
        <v>198103.5</v>
      </c>
      <c r="CT1373" s="9">
        <v>212825.9</v>
      </c>
      <c r="CU1373" s="9">
        <v>215799.1</v>
      </c>
      <c r="CV1373" s="9">
        <v>181232.2</v>
      </c>
      <c r="CW1373" s="9">
        <v>165234.1</v>
      </c>
      <c r="CX1373" s="9">
        <v>161401.1</v>
      </c>
      <c r="CY1373" s="9">
        <v>148728.70000000001</v>
      </c>
      <c r="CZ1373" s="9">
        <v>135497.4</v>
      </c>
      <c r="DA1373" s="9">
        <v>113150</v>
      </c>
      <c r="DB1373" s="9">
        <v>111866.2</v>
      </c>
      <c r="DC1373" s="9">
        <v>178330.4</v>
      </c>
      <c r="DD1373" s="9">
        <v>126.23480000000001</v>
      </c>
      <c r="DE1373" s="9">
        <v>0</v>
      </c>
      <c r="DF1373" s="9">
        <v>0</v>
      </c>
      <c r="DG1373" s="9">
        <v>0</v>
      </c>
    </row>
    <row r="1374" spans="1:111" x14ac:dyDescent="0.25">
      <c r="A1374" s="9" t="s">
        <v>35</v>
      </c>
      <c r="B1374" s="9" t="s">
        <v>15</v>
      </c>
      <c r="C1374" s="9" t="s">
        <v>3</v>
      </c>
      <c r="D1374" s="9" t="s">
        <v>187</v>
      </c>
      <c r="E1374" s="9" t="s">
        <v>160</v>
      </c>
      <c r="F1374" s="9" t="s">
        <v>36</v>
      </c>
      <c r="G1374" s="9">
        <v>2017</v>
      </c>
      <c r="H1374" s="9">
        <v>5</v>
      </c>
      <c r="I1374" s="9">
        <v>820.84739999999999</v>
      </c>
      <c r="J1374" s="9">
        <v>794.26909999999998</v>
      </c>
      <c r="K1374" s="9">
        <v>814.09209999999996</v>
      </c>
      <c r="L1374" s="9">
        <v>863.59259999999995</v>
      </c>
      <c r="M1374" s="9">
        <v>942.44960000000003</v>
      </c>
      <c r="N1374" s="9">
        <v>1044.4770000000001</v>
      </c>
      <c r="O1374" s="9">
        <v>1185.692</v>
      </c>
      <c r="P1374" s="9">
        <v>1482.502</v>
      </c>
      <c r="Q1374" s="9">
        <v>1642.952</v>
      </c>
      <c r="R1374" s="9">
        <v>1769.6780000000001</v>
      </c>
      <c r="S1374" s="9">
        <v>1853.7570000000001</v>
      </c>
      <c r="T1374" s="9">
        <v>2017.0820000000001</v>
      </c>
      <c r="U1374" s="9">
        <v>2101.5219999999999</v>
      </c>
      <c r="V1374" s="9">
        <v>1659.07</v>
      </c>
      <c r="W1374" s="9">
        <v>1672.4649999999999</v>
      </c>
      <c r="X1374" s="9">
        <v>1771.569</v>
      </c>
      <c r="Y1374" s="9">
        <v>1795.5909999999999</v>
      </c>
      <c r="Z1374" s="9">
        <v>1784.7329999999999</v>
      </c>
      <c r="AA1374" s="9">
        <v>2167.163</v>
      </c>
      <c r="AB1374" s="9">
        <v>2123.8029999999999</v>
      </c>
      <c r="AC1374" s="9">
        <v>1791.203</v>
      </c>
      <c r="AD1374" s="9">
        <v>1157.6949999999999</v>
      </c>
      <c r="AE1374" s="9">
        <v>905.31380000000001</v>
      </c>
      <c r="AF1374" s="9">
        <v>901.17110000000002</v>
      </c>
      <c r="AG1374" s="9">
        <v>1739.7249999999999</v>
      </c>
      <c r="AH1374" s="9">
        <v>836.29229999999995</v>
      </c>
      <c r="AI1374" s="9">
        <v>805.43100000000004</v>
      </c>
      <c r="AJ1374" s="9">
        <v>813.97659999999996</v>
      </c>
      <c r="AK1374" s="9">
        <v>877.31949999999995</v>
      </c>
      <c r="AL1374" s="9">
        <v>919.94500000000005</v>
      </c>
      <c r="AM1374" s="9">
        <v>1022.0940000000001</v>
      </c>
      <c r="AN1374" s="9">
        <v>1167.2819999999999</v>
      </c>
      <c r="AO1374" s="9">
        <v>1472.7929999999999</v>
      </c>
      <c r="AP1374" s="9">
        <v>1655.5909999999999</v>
      </c>
      <c r="AQ1374" s="9">
        <v>1785.606</v>
      </c>
      <c r="AR1374" s="9">
        <v>1881.4490000000001</v>
      </c>
      <c r="AS1374" s="9">
        <v>2038.8340000000001</v>
      </c>
      <c r="AT1374" s="9">
        <v>2091.0590000000002</v>
      </c>
      <c r="AU1374" s="9">
        <v>2150.268</v>
      </c>
      <c r="AV1374" s="9">
        <v>2163.663</v>
      </c>
      <c r="AW1374" s="9">
        <v>2177.02</v>
      </c>
      <c r="AX1374" s="9">
        <v>2177.9630000000002</v>
      </c>
      <c r="AY1374" s="9">
        <v>2155.384</v>
      </c>
      <c r="AZ1374" s="9">
        <v>2119.6660000000002</v>
      </c>
      <c r="BA1374" s="9">
        <v>2103.5909999999999</v>
      </c>
      <c r="BB1374" s="9">
        <v>1787.6669999999999</v>
      </c>
      <c r="BC1374" s="9">
        <v>1172.1389999999999</v>
      </c>
      <c r="BD1374" s="9">
        <v>906.1001</v>
      </c>
      <c r="BE1374" s="9">
        <v>901.95740000000001</v>
      </c>
      <c r="BF1374" s="9">
        <v>2169.6460000000002</v>
      </c>
      <c r="BG1374" s="9">
        <v>67.226560000000006</v>
      </c>
      <c r="BH1374" s="9">
        <v>66.237719999999996</v>
      </c>
      <c r="BI1374" s="9">
        <v>64.439729999999997</v>
      </c>
      <c r="BJ1374" s="9">
        <v>62.679690000000001</v>
      </c>
      <c r="BK1374" s="9">
        <v>62.486609999999999</v>
      </c>
      <c r="BL1374" s="9">
        <v>60.59375</v>
      </c>
      <c r="BM1374" s="9">
        <v>61.237720000000003</v>
      </c>
      <c r="BN1374" s="9">
        <v>67.334819999999993</v>
      </c>
      <c r="BO1374" s="9">
        <v>74.395089999999996</v>
      </c>
      <c r="BP1374" s="9">
        <v>79.540180000000007</v>
      </c>
      <c r="BQ1374" s="9">
        <v>83.338170000000005</v>
      </c>
      <c r="BR1374" s="9">
        <v>85.914060000000006</v>
      </c>
      <c r="BS1374" s="9">
        <v>88.183040000000005</v>
      </c>
      <c r="BT1374" s="9">
        <v>90.239949999999993</v>
      </c>
      <c r="BU1374" s="9">
        <v>91.690849999999998</v>
      </c>
      <c r="BV1374" s="9">
        <v>92.622770000000003</v>
      </c>
      <c r="BW1374" s="9">
        <v>93.035719999999998</v>
      </c>
      <c r="BX1374" s="9">
        <v>92.929689999999994</v>
      </c>
      <c r="BY1374" s="9">
        <v>91.265630000000002</v>
      </c>
      <c r="BZ1374" s="9">
        <v>83.310270000000003</v>
      </c>
      <c r="CA1374" s="9">
        <v>75.896209999999996</v>
      </c>
      <c r="CB1374" s="9">
        <v>71.666290000000004</v>
      </c>
      <c r="CC1374" s="9">
        <v>69.368300000000005</v>
      </c>
      <c r="CD1374" s="9">
        <v>67.772319999999993</v>
      </c>
      <c r="CE1374" s="9">
        <v>146.57130000000001</v>
      </c>
      <c r="CF1374" s="9">
        <v>125.09220000000001</v>
      </c>
      <c r="CG1374" s="9">
        <v>126.73350000000001</v>
      </c>
      <c r="CH1374" s="9">
        <v>125.71210000000001</v>
      </c>
      <c r="CI1374" s="9">
        <v>89.018699999999995</v>
      </c>
      <c r="CJ1374" s="9">
        <v>97.102410000000006</v>
      </c>
      <c r="CK1374" s="9">
        <v>92.300610000000006</v>
      </c>
      <c r="CL1374" s="9">
        <v>97.785439999999994</v>
      </c>
      <c r="CM1374" s="9">
        <v>104.20820000000001</v>
      </c>
      <c r="CN1374" s="9">
        <v>128.14250000000001</v>
      </c>
      <c r="CO1374" s="9">
        <v>142.63069999999999</v>
      </c>
      <c r="CP1374" s="9">
        <v>213.79900000000001</v>
      </c>
      <c r="CQ1374" s="9">
        <v>251.423</v>
      </c>
      <c r="CR1374" s="9">
        <v>304.99599999999998</v>
      </c>
      <c r="CS1374" s="9">
        <v>301.38420000000002</v>
      </c>
      <c r="CT1374" s="9">
        <v>319.94119999999998</v>
      </c>
      <c r="CU1374" s="9">
        <v>316.66669999999999</v>
      </c>
      <c r="CV1374" s="9">
        <v>316.12650000000002</v>
      </c>
      <c r="CW1374" s="9">
        <v>346.26960000000003</v>
      </c>
      <c r="CX1374" s="9">
        <v>268.97329999999999</v>
      </c>
      <c r="CY1374" s="9">
        <v>354.06900000000002</v>
      </c>
      <c r="CZ1374" s="9">
        <v>253.38929999999999</v>
      </c>
      <c r="DA1374" s="9">
        <v>286.82979999999998</v>
      </c>
      <c r="DB1374" s="9">
        <v>277.26609999999999</v>
      </c>
      <c r="DC1374" s="9">
        <v>292.08089999999999</v>
      </c>
      <c r="DD1374" s="9">
        <v>19.184819999999998</v>
      </c>
      <c r="DE1374" s="9">
        <v>0</v>
      </c>
      <c r="DF1374" s="9">
        <v>0</v>
      </c>
      <c r="DG1374" s="9">
        <v>0</v>
      </c>
    </row>
    <row r="1375" spans="1:111" x14ac:dyDescent="0.25">
      <c r="A1375" s="9" t="s">
        <v>35</v>
      </c>
      <c r="B1375" s="9" t="s">
        <v>15</v>
      </c>
      <c r="C1375" s="9" t="s">
        <v>3</v>
      </c>
      <c r="D1375" s="9" t="s">
        <v>187</v>
      </c>
      <c r="E1375" s="9" t="s">
        <v>160</v>
      </c>
      <c r="F1375" s="9" t="s">
        <v>36</v>
      </c>
      <c r="G1375" s="9">
        <v>2017</v>
      </c>
      <c r="H1375" s="9">
        <v>6</v>
      </c>
      <c r="I1375" s="9">
        <v>820.33119999999997</v>
      </c>
      <c r="J1375" s="9">
        <v>779.60469999999998</v>
      </c>
      <c r="K1375" s="9">
        <v>806.89819999999997</v>
      </c>
      <c r="L1375" s="9">
        <v>841.96630000000005</v>
      </c>
      <c r="M1375" s="9">
        <v>898.12689999999998</v>
      </c>
      <c r="N1375" s="9">
        <v>1036.355</v>
      </c>
      <c r="O1375" s="9">
        <v>1223.43</v>
      </c>
      <c r="P1375" s="9">
        <v>1485.886</v>
      </c>
      <c r="Q1375" s="9">
        <v>1722.712</v>
      </c>
      <c r="R1375" s="9">
        <v>1881.451</v>
      </c>
      <c r="S1375" s="9">
        <v>2008.4870000000001</v>
      </c>
      <c r="T1375" s="9">
        <v>2244.3560000000002</v>
      </c>
      <c r="U1375" s="9">
        <v>2334.7199999999998</v>
      </c>
      <c r="V1375" s="9">
        <v>1709.97</v>
      </c>
      <c r="W1375" s="9">
        <v>1730.1559999999999</v>
      </c>
      <c r="X1375" s="9">
        <v>1831.441</v>
      </c>
      <c r="Y1375" s="9">
        <v>1854.626</v>
      </c>
      <c r="Z1375" s="9">
        <v>1852.345</v>
      </c>
      <c r="AA1375" s="9">
        <v>2362.88</v>
      </c>
      <c r="AB1375" s="9">
        <v>2306.7159999999999</v>
      </c>
      <c r="AC1375" s="9">
        <v>2002.9179999999999</v>
      </c>
      <c r="AD1375" s="9">
        <v>1249.6220000000001</v>
      </c>
      <c r="AE1375" s="9">
        <v>975.37829999999997</v>
      </c>
      <c r="AF1375" s="9">
        <v>956.07069999999999</v>
      </c>
      <c r="AG1375" s="9">
        <v>1799.5250000000001</v>
      </c>
      <c r="AH1375" s="9">
        <v>844.48260000000005</v>
      </c>
      <c r="AI1375" s="9">
        <v>801.31889999999999</v>
      </c>
      <c r="AJ1375" s="9">
        <v>813.70529999999997</v>
      </c>
      <c r="AK1375" s="9">
        <v>864.19069999999999</v>
      </c>
      <c r="AL1375" s="9">
        <v>878.43790000000001</v>
      </c>
      <c r="AM1375" s="9">
        <v>1024.2170000000001</v>
      </c>
      <c r="AN1375" s="9">
        <v>1209.222</v>
      </c>
      <c r="AO1375" s="9">
        <v>1480.777</v>
      </c>
      <c r="AP1375" s="9">
        <v>1712.7270000000001</v>
      </c>
      <c r="AQ1375" s="9">
        <v>1846.2829999999999</v>
      </c>
      <c r="AR1375" s="9">
        <v>1966.229</v>
      </c>
      <c r="AS1375" s="9">
        <v>2172.5569999999998</v>
      </c>
      <c r="AT1375" s="9">
        <v>2238.7359999999999</v>
      </c>
      <c r="AU1375" s="9">
        <v>2268.7739999999999</v>
      </c>
      <c r="AV1375" s="9">
        <v>2288.96</v>
      </c>
      <c r="AW1375" s="9">
        <v>2312.17</v>
      </c>
      <c r="AX1375" s="9">
        <v>2310.6410000000001</v>
      </c>
      <c r="AY1375" s="9">
        <v>2281.377</v>
      </c>
      <c r="AZ1375" s="9">
        <v>2232.7359999999999</v>
      </c>
      <c r="BA1375" s="9">
        <v>2181.3690000000001</v>
      </c>
      <c r="BB1375" s="9">
        <v>1926.1</v>
      </c>
      <c r="BC1375" s="9">
        <v>1229.1320000000001</v>
      </c>
      <c r="BD1375" s="9">
        <v>974.34979999999996</v>
      </c>
      <c r="BE1375" s="9">
        <v>955.04229999999995</v>
      </c>
      <c r="BF1375" s="9">
        <v>2297.991</v>
      </c>
      <c r="BG1375" s="9">
        <v>68.735489999999999</v>
      </c>
      <c r="BH1375" s="9">
        <v>67.986609999999999</v>
      </c>
      <c r="BI1375" s="9">
        <v>67.573660000000004</v>
      </c>
      <c r="BJ1375" s="9">
        <v>66.689729999999997</v>
      </c>
      <c r="BK1375" s="9">
        <v>66.016739999999999</v>
      </c>
      <c r="BL1375" s="9">
        <v>65.045760000000001</v>
      </c>
      <c r="BM1375" s="9">
        <v>66.026790000000005</v>
      </c>
      <c r="BN1375" s="9">
        <v>71.327010000000001</v>
      </c>
      <c r="BO1375" s="9">
        <v>77.310270000000003</v>
      </c>
      <c r="BP1375" s="9">
        <v>82.416300000000007</v>
      </c>
      <c r="BQ1375" s="9">
        <v>86.339290000000005</v>
      </c>
      <c r="BR1375" s="9">
        <v>89.444199999999995</v>
      </c>
      <c r="BS1375" s="9">
        <v>91.433040000000005</v>
      </c>
      <c r="BT1375" s="9">
        <v>93.104910000000004</v>
      </c>
      <c r="BU1375" s="9">
        <v>94.806920000000005</v>
      </c>
      <c r="BV1375" s="9">
        <v>96.171880000000002</v>
      </c>
      <c r="BW1375" s="9">
        <v>96.738839999999996</v>
      </c>
      <c r="BX1375" s="9">
        <v>96.680809999999994</v>
      </c>
      <c r="BY1375" s="9">
        <v>95.478800000000007</v>
      </c>
      <c r="BZ1375" s="9">
        <v>90.573660000000004</v>
      </c>
      <c r="CA1375" s="9">
        <v>81.68638</v>
      </c>
      <c r="CB1375" s="9">
        <v>76.580359999999999</v>
      </c>
      <c r="CC1375" s="9">
        <v>73.292410000000004</v>
      </c>
      <c r="CD1375" s="9">
        <v>71.610489999999999</v>
      </c>
      <c r="CE1375" s="9">
        <v>666.34829999999999</v>
      </c>
      <c r="CF1375" s="9">
        <v>583.5009</v>
      </c>
      <c r="CG1375" s="9">
        <v>554.11919999999998</v>
      </c>
      <c r="CH1375" s="9">
        <v>443.14800000000002</v>
      </c>
      <c r="CI1375" s="9">
        <v>270.04309999999998</v>
      </c>
      <c r="CJ1375" s="9">
        <v>346.6558</v>
      </c>
      <c r="CK1375" s="9">
        <v>208.3058</v>
      </c>
      <c r="CL1375" s="9">
        <v>202.36850000000001</v>
      </c>
      <c r="CM1375" s="9">
        <v>262.16300000000001</v>
      </c>
      <c r="CN1375" s="9">
        <v>331.07600000000002</v>
      </c>
      <c r="CO1375" s="9">
        <v>416.83420000000001</v>
      </c>
      <c r="CP1375" s="9">
        <v>653.10730000000001</v>
      </c>
      <c r="CQ1375" s="9">
        <v>793.24220000000003</v>
      </c>
      <c r="CR1375" s="9">
        <v>1217.742</v>
      </c>
      <c r="CS1375" s="9">
        <v>1215.972</v>
      </c>
      <c r="CT1375" s="9">
        <v>1346.251</v>
      </c>
      <c r="CU1375" s="9">
        <v>1284.867</v>
      </c>
      <c r="CV1375" s="9">
        <v>1230.33</v>
      </c>
      <c r="CW1375" s="9">
        <v>979.33159999999998</v>
      </c>
      <c r="CX1375" s="9">
        <v>1144.3340000000001</v>
      </c>
      <c r="CY1375" s="9">
        <v>1599.616</v>
      </c>
      <c r="CZ1375" s="9">
        <v>828.86289999999997</v>
      </c>
      <c r="DA1375" s="9">
        <v>1004.163</v>
      </c>
      <c r="DB1375" s="9">
        <v>850.53210000000001</v>
      </c>
      <c r="DC1375" s="9">
        <v>1197.3800000000001</v>
      </c>
      <c r="DD1375" s="9">
        <v>19.184819999999998</v>
      </c>
      <c r="DE1375" s="9">
        <v>0</v>
      </c>
      <c r="DF1375" s="9">
        <v>0</v>
      </c>
      <c r="DG1375" s="9">
        <v>0</v>
      </c>
    </row>
    <row r="1376" spans="1:111" x14ac:dyDescent="0.25">
      <c r="A1376" s="9" t="s">
        <v>35</v>
      </c>
      <c r="B1376" s="9" t="s">
        <v>15</v>
      </c>
      <c r="C1376" s="9" t="s">
        <v>3</v>
      </c>
      <c r="D1376" s="9" t="s">
        <v>187</v>
      </c>
      <c r="E1376" s="9" t="s">
        <v>160</v>
      </c>
      <c r="F1376" s="9" t="s">
        <v>36</v>
      </c>
      <c r="G1376" s="9">
        <v>2017</v>
      </c>
      <c r="H1376" s="9">
        <v>7</v>
      </c>
      <c r="I1376" s="9">
        <v>874.25919999999996</v>
      </c>
      <c r="J1376" s="9">
        <v>814.99009999999998</v>
      </c>
      <c r="K1376" s="9">
        <v>889.54470000000003</v>
      </c>
      <c r="L1376" s="9">
        <v>905.98569999999995</v>
      </c>
      <c r="M1376" s="9">
        <v>1004.0410000000001</v>
      </c>
      <c r="N1376" s="9">
        <v>1192.21</v>
      </c>
      <c r="O1376" s="9">
        <v>1317.9829999999999</v>
      </c>
      <c r="P1376" s="9">
        <v>1653.87</v>
      </c>
      <c r="Q1376" s="9">
        <v>1858.0809999999999</v>
      </c>
      <c r="R1376" s="9">
        <v>2017.558</v>
      </c>
      <c r="S1376" s="9">
        <v>2138.3409999999999</v>
      </c>
      <c r="T1376" s="9">
        <v>2444.6309999999999</v>
      </c>
      <c r="U1376" s="9">
        <v>2530.819</v>
      </c>
      <c r="V1376" s="9">
        <v>1824.181</v>
      </c>
      <c r="W1376" s="9">
        <v>1836.8989999999999</v>
      </c>
      <c r="X1376" s="9">
        <v>1911.751</v>
      </c>
      <c r="Y1376" s="9">
        <v>1972.057</v>
      </c>
      <c r="Z1376" s="9">
        <v>1989.393</v>
      </c>
      <c r="AA1376" s="9">
        <v>2463.2420000000002</v>
      </c>
      <c r="AB1376" s="9">
        <v>2587.1550000000002</v>
      </c>
      <c r="AC1376" s="9">
        <v>2188.9479999999999</v>
      </c>
      <c r="AD1376" s="9">
        <v>1459.835</v>
      </c>
      <c r="AE1376" s="9">
        <v>1134.8420000000001</v>
      </c>
      <c r="AF1376" s="9">
        <v>1124.8009999999999</v>
      </c>
      <c r="AG1376" s="9">
        <v>1909.211</v>
      </c>
      <c r="AH1376" s="9">
        <v>921.94100000000003</v>
      </c>
      <c r="AI1376" s="9">
        <v>859.77359999999999</v>
      </c>
      <c r="AJ1376" s="9">
        <v>904.50900000000001</v>
      </c>
      <c r="AK1376" s="9">
        <v>954.00639999999999</v>
      </c>
      <c r="AL1376" s="9">
        <v>994.87670000000003</v>
      </c>
      <c r="AM1376" s="9">
        <v>1207.6659999999999</v>
      </c>
      <c r="AN1376" s="9">
        <v>1345.58</v>
      </c>
      <c r="AO1376" s="9">
        <v>1604.91</v>
      </c>
      <c r="AP1376" s="9">
        <v>1839.258</v>
      </c>
      <c r="AQ1376" s="9">
        <v>1974.8109999999999</v>
      </c>
      <c r="AR1376" s="9">
        <v>2117.38</v>
      </c>
      <c r="AS1376" s="9">
        <v>2326.6350000000002</v>
      </c>
      <c r="AT1376" s="9">
        <v>2396.114</v>
      </c>
      <c r="AU1376" s="9">
        <v>2407.1579999999999</v>
      </c>
      <c r="AV1376" s="9">
        <v>2419.8760000000002</v>
      </c>
      <c r="AW1376" s="9">
        <v>2441.9589999999998</v>
      </c>
      <c r="AX1376" s="9">
        <v>2451.5369999999998</v>
      </c>
      <c r="AY1376" s="9">
        <v>2413.6869999999999</v>
      </c>
      <c r="AZ1376" s="9">
        <v>2376.6709999999998</v>
      </c>
      <c r="BA1376" s="9">
        <v>2347.6320000000001</v>
      </c>
      <c r="BB1376" s="9">
        <v>2049.3249999999998</v>
      </c>
      <c r="BC1376" s="9">
        <v>1319.2850000000001</v>
      </c>
      <c r="BD1376" s="9">
        <v>1026.6179999999999</v>
      </c>
      <c r="BE1376" s="9">
        <v>1016.577</v>
      </c>
      <c r="BF1376" s="9">
        <v>2432.8319999999999</v>
      </c>
      <c r="BG1376" s="9">
        <v>75.590400000000002</v>
      </c>
      <c r="BH1376" s="9">
        <v>72.524559999999994</v>
      </c>
      <c r="BI1376" s="9">
        <v>71.727680000000007</v>
      </c>
      <c r="BJ1376" s="9">
        <v>71.064729999999997</v>
      </c>
      <c r="BK1376" s="9">
        <v>70.237719999999996</v>
      </c>
      <c r="BL1376" s="9">
        <v>69.785709999999995</v>
      </c>
      <c r="BM1376" s="9">
        <v>70.767859999999999</v>
      </c>
      <c r="BN1376" s="9">
        <v>75.702010000000001</v>
      </c>
      <c r="BO1376" s="9">
        <v>80.40513</v>
      </c>
      <c r="BP1376" s="9">
        <v>85.329239999999999</v>
      </c>
      <c r="BQ1376" s="9">
        <v>90.917410000000004</v>
      </c>
      <c r="BR1376" s="9">
        <v>94.350440000000006</v>
      </c>
      <c r="BS1376" s="9">
        <v>96.791290000000004</v>
      </c>
      <c r="BT1376" s="9">
        <v>99.050219999999996</v>
      </c>
      <c r="BU1376" s="9">
        <v>100.5201</v>
      </c>
      <c r="BV1376" s="9">
        <v>101.077</v>
      </c>
      <c r="BW1376" s="9">
        <v>101.92189999999999</v>
      </c>
      <c r="BX1376" s="9">
        <v>101.77679999999999</v>
      </c>
      <c r="BY1376" s="9">
        <v>101.08369999999999</v>
      </c>
      <c r="BZ1376" s="9">
        <v>95.619420000000005</v>
      </c>
      <c r="CA1376" s="9">
        <v>86.829239999999999</v>
      </c>
      <c r="CB1376" s="9">
        <v>81.368309999999994</v>
      </c>
      <c r="CC1376" s="9">
        <v>78.830359999999999</v>
      </c>
      <c r="CD1376" s="9">
        <v>77.244420000000005</v>
      </c>
      <c r="CE1376" s="9">
        <v>1012.782</v>
      </c>
      <c r="CF1376" s="9">
        <v>1045.309</v>
      </c>
      <c r="CG1376" s="9">
        <v>806.39380000000006</v>
      </c>
      <c r="CH1376" s="9">
        <v>730.5421</v>
      </c>
      <c r="CI1376" s="9">
        <v>505.00349999999997</v>
      </c>
      <c r="CJ1376" s="9">
        <v>571.92319999999995</v>
      </c>
      <c r="CK1376" s="9">
        <v>431.32</v>
      </c>
      <c r="CL1376" s="9">
        <v>397.88740000000001</v>
      </c>
      <c r="CM1376" s="9">
        <v>460.55130000000003</v>
      </c>
      <c r="CN1376" s="9">
        <v>597.04229999999995</v>
      </c>
      <c r="CO1376" s="9">
        <v>733.6232</v>
      </c>
      <c r="CP1376" s="9">
        <v>1165.1510000000001</v>
      </c>
      <c r="CQ1376" s="9">
        <v>1430.326</v>
      </c>
      <c r="CR1376" s="9">
        <v>2007.9680000000001</v>
      </c>
      <c r="CS1376" s="9">
        <v>2003.271</v>
      </c>
      <c r="CT1376" s="9">
        <v>2192.6179999999999</v>
      </c>
      <c r="CU1376" s="9">
        <v>2133.5039999999999</v>
      </c>
      <c r="CV1376" s="9">
        <v>2055.288</v>
      </c>
      <c r="CW1376" s="9">
        <v>1813.893</v>
      </c>
      <c r="CX1376" s="9">
        <v>1772.5139999999999</v>
      </c>
      <c r="CY1376" s="9">
        <v>2285.92</v>
      </c>
      <c r="CZ1376" s="9">
        <v>1269.326</v>
      </c>
      <c r="DA1376" s="9">
        <v>1454.4690000000001</v>
      </c>
      <c r="DB1376" s="9">
        <v>1379.971</v>
      </c>
      <c r="DC1376" s="9">
        <v>1974.4449999999999</v>
      </c>
      <c r="DD1376" s="9">
        <v>19.184819999999998</v>
      </c>
      <c r="DE1376" s="9">
        <v>0</v>
      </c>
      <c r="DF1376" s="9">
        <v>0</v>
      </c>
      <c r="DG1376" s="9">
        <v>0</v>
      </c>
    </row>
    <row r="1377" spans="1:111" x14ac:dyDescent="0.25">
      <c r="A1377" s="9" t="s">
        <v>35</v>
      </c>
      <c r="B1377" s="9" t="s">
        <v>15</v>
      </c>
      <c r="C1377" s="9" t="s">
        <v>3</v>
      </c>
      <c r="D1377" s="9" t="s">
        <v>187</v>
      </c>
      <c r="E1377" s="9" t="s">
        <v>160</v>
      </c>
      <c r="F1377" s="9" t="s">
        <v>36</v>
      </c>
      <c r="G1377" s="9">
        <v>2017</v>
      </c>
      <c r="H1377" s="9">
        <v>8</v>
      </c>
      <c r="I1377" s="9">
        <v>795.65520000000004</v>
      </c>
      <c r="J1377" s="9">
        <v>770.08389999999997</v>
      </c>
      <c r="K1377" s="9">
        <v>863.5761</v>
      </c>
      <c r="L1377" s="9">
        <v>882.47940000000006</v>
      </c>
      <c r="M1377" s="9">
        <v>941.0385</v>
      </c>
      <c r="N1377" s="9">
        <v>1147.845</v>
      </c>
      <c r="O1377" s="9">
        <v>1302.943</v>
      </c>
      <c r="P1377" s="9">
        <v>1567.9290000000001</v>
      </c>
      <c r="Q1377" s="9">
        <v>1748.127</v>
      </c>
      <c r="R1377" s="9">
        <v>1913.2739999999999</v>
      </c>
      <c r="S1377" s="9">
        <v>2067.9319999999998</v>
      </c>
      <c r="T1377" s="9">
        <v>2357.7660000000001</v>
      </c>
      <c r="U1377" s="9">
        <v>2454.3020000000001</v>
      </c>
      <c r="V1377" s="9">
        <v>1837.825</v>
      </c>
      <c r="W1377" s="9">
        <v>1860.538</v>
      </c>
      <c r="X1377" s="9">
        <v>1968.797</v>
      </c>
      <c r="Y1377" s="9">
        <v>2039.961</v>
      </c>
      <c r="Z1377" s="9">
        <v>2026.2539999999999</v>
      </c>
      <c r="AA1377" s="9">
        <v>2398.136</v>
      </c>
      <c r="AB1377" s="9">
        <v>2570.4490000000001</v>
      </c>
      <c r="AC1377" s="9">
        <v>2067.9479999999999</v>
      </c>
      <c r="AD1377" s="9">
        <v>1217.7529999999999</v>
      </c>
      <c r="AE1377" s="9">
        <v>899.44740000000002</v>
      </c>
      <c r="AF1377" s="9">
        <v>886.16819999999996</v>
      </c>
      <c r="AG1377" s="9">
        <v>1953.479</v>
      </c>
      <c r="AH1377" s="9">
        <v>846.16849999999999</v>
      </c>
      <c r="AI1377" s="9">
        <v>794.97609999999997</v>
      </c>
      <c r="AJ1377" s="9">
        <v>841.04849999999999</v>
      </c>
      <c r="AK1377" s="9">
        <v>882.16240000000005</v>
      </c>
      <c r="AL1377" s="9">
        <v>943.90250000000003</v>
      </c>
      <c r="AM1377" s="9">
        <v>1180.1600000000001</v>
      </c>
      <c r="AN1377" s="9">
        <v>1276.886</v>
      </c>
      <c r="AO1377" s="9">
        <v>1529.627</v>
      </c>
      <c r="AP1377" s="9">
        <v>1769.9359999999999</v>
      </c>
      <c r="AQ1377" s="9">
        <v>1924.0519999999999</v>
      </c>
      <c r="AR1377" s="9">
        <v>2061.9380000000001</v>
      </c>
      <c r="AS1377" s="9">
        <v>2288.73</v>
      </c>
      <c r="AT1377" s="9">
        <v>2367.8359999999998</v>
      </c>
      <c r="AU1377" s="9">
        <v>2389.8809999999999</v>
      </c>
      <c r="AV1377" s="9">
        <v>2412.5929999999998</v>
      </c>
      <c r="AW1377" s="9">
        <v>2441.6729999999998</v>
      </c>
      <c r="AX1377" s="9">
        <v>2439.884</v>
      </c>
      <c r="AY1377" s="9">
        <v>2403.3649999999998</v>
      </c>
      <c r="AZ1377" s="9">
        <v>2410.4839999999999</v>
      </c>
      <c r="BA1377" s="9">
        <v>2405.2199999999998</v>
      </c>
      <c r="BB1377" s="9">
        <v>1975.3910000000001</v>
      </c>
      <c r="BC1377" s="9">
        <v>1222.2570000000001</v>
      </c>
      <c r="BD1377" s="9">
        <v>946.02459999999996</v>
      </c>
      <c r="BE1377" s="9">
        <v>932.74549999999999</v>
      </c>
      <c r="BF1377" s="9">
        <v>2426.2860000000001</v>
      </c>
      <c r="BG1377" s="9">
        <v>74.017859999999999</v>
      </c>
      <c r="BH1377" s="9">
        <v>72.777900000000002</v>
      </c>
      <c r="BI1377" s="9">
        <v>71.191959999999995</v>
      </c>
      <c r="BJ1377" s="9">
        <v>70.172989999999999</v>
      </c>
      <c r="BK1377" s="9">
        <v>68.768969999999996</v>
      </c>
      <c r="BL1377" s="9">
        <v>68.760040000000004</v>
      </c>
      <c r="BM1377" s="9">
        <v>69.03013</v>
      </c>
      <c r="BN1377" s="9">
        <v>74.097099999999998</v>
      </c>
      <c r="BO1377" s="9">
        <v>80.512280000000004</v>
      </c>
      <c r="BP1377" s="9">
        <v>85.763390000000001</v>
      </c>
      <c r="BQ1377" s="9">
        <v>90.542410000000004</v>
      </c>
      <c r="BR1377" s="9">
        <v>93.752229999999997</v>
      </c>
      <c r="BS1377" s="9">
        <v>96.299109999999999</v>
      </c>
      <c r="BT1377" s="9">
        <v>98.231030000000004</v>
      </c>
      <c r="BU1377" s="9">
        <v>100.2299</v>
      </c>
      <c r="BV1377" s="9">
        <v>101.27679999999999</v>
      </c>
      <c r="BW1377" s="9">
        <v>102.0748</v>
      </c>
      <c r="BX1377" s="9">
        <v>101.6618</v>
      </c>
      <c r="BY1377" s="9">
        <v>99.295760000000001</v>
      </c>
      <c r="BZ1377" s="9">
        <v>92.389510000000001</v>
      </c>
      <c r="CA1377" s="9">
        <v>84.6875</v>
      </c>
      <c r="CB1377" s="9">
        <v>80.408479999999997</v>
      </c>
      <c r="CC1377" s="9">
        <v>77.601560000000006</v>
      </c>
      <c r="CD1377" s="9">
        <v>76.198660000000004</v>
      </c>
      <c r="CE1377" s="9">
        <v>934.95420000000001</v>
      </c>
      <c r="CF1377" s="9">
        <v>821.36270000000002</v>
      </c>
      <c r="CG1377" s="9">
        <v>785.42589999999996</v>
      </c>
      <c r="CH1377" s="9">
        <v>645.63840000000005</v>
      </c>
      <c r="CI1377" s="9">
        <v>400.14269999999999</v>
      </c>
      <c r="CJ1377" s="9">
        <v>433.9228</v>
      </c>
      <c r="CK1377" s="9">
        <v>314.35590000000002</v>
      </c>
      <c r="CL1377" s="9">
        <v>339.31169999999997</v>
      </c>
      <c r="CM1377" s="9">
        <v>386.39949999999999</v>
      </c>
      <c r="CN1377" s="9">
        <v>477.93990000000002</v>
      </c>
      <c r="CO1377" s="9">
        <v>545.57780000000002</v>
      </c>
      <c r="CP1377" s="9">
        <v>784.51700000000005</v>
      </c>
      <c r="CQ1377" s="9">
        <v>924.49400000000003</v>
      </c>
      <c r="CR1377" s="9">
        <v>1284.723</v>
      </c>
      <c r="CS1377" s="9">
        <v>1284.0340000000001</v>
      </c>
      <c r="CT1377" s="9">
        <v>1404.03</v>
      </c>
      <c r="CU1377" s="9">
        <v>1358.383</v>
      </c>
      <c r="CV1377" s="9">
        <v>1327.144</v>
      </c>
      <c r="CW1377" s="9">
        <v>1250.6099999999999</v>
      </c>
      <c r="CX1377" s="9">
        <v>1227.848</v>
      </c>
      <c r="CY1377" s="9">
        <v>1610.5309999999999</v>
      </c>
      <c r="CZ1377" s="9">
        <v>1166.5509999999999</v>
      </c>
      <c r="DA1377" s="9">
        <v>1371.511</v>
      </c>
      <c r="DB1377" s="9">
        <v>1299.4559999999999</v>
      </c>
      <c r="DC1377" s="9">
        <v>1252.423</v>
      </c>
      <c r="DD1377" s="9">
        <v>19.184819999999998</v>
      </c>
      <c r="DE1377" s="9">
        <v>0</v>
      </c>
      <c r="DF1377" s="9">
        <v>0</v>
      </c>
      <c r="DG1377" s="9">
        <v>0</v>
      </c>
    </row>
    <row r="1378" spans="1:111" x14ac:dyDescent="0.25">
      <c r="A1378" s="9" t="s">
        <v>35</v>
      </c>
      <c r="B1378" s="9" t="s">
        <v>15</v>
      </c>
      <c r="C1378" s="9" t="s">
        <v>3</v>
      </c>
      <c r="D1378" s="9" t="s">
        <v>187</v>
      </c>
      <c r="E1378" s="9" t="s">
        <v>160</v>
      </c>
      <c r="F1378" s="9" t="s">
        <v>36</v>
      </c>
      <c r="G1378" s="9">
        <v>2017</v>
      </c>
      <c r="H1378" s="9">
        <v>9</v>
      </c>
      <c r="I1378" s="9">
        <v>711.08040000000005</v>
      </c>
      <c r="J1378" s="9">
        <v>696.9896</v>
      </c>
      <c r="K1378" s="9">
        <v>719.6259</v>
      </c>
      <c r="L1378" s="9">
        <v>761.74339999999995</v>
      </c>
      <c r="M1378" s="9">
        <v>876.15719999999999</v>
      </c>
      <c r="N1378" s="9">
        <v>1094.338</v>
      </c>
      <c r="O1378" s="9">
        <v>1104.624</v>
      </c>
      <c r="P1378" s="9">
        <v>1328.038</v>
      </c>
      <c r="Q1378" s="9">
        <v>1495.116</v>
      </c>
      <c r="R1378" s="9">
        <v>1659.44</v>
      </c>
      <c r="S1378" s="9">
        <v>1761.104</v>
      </c>
      <c r="T1378" s="9">
        <v>2000.7950000000001</v>
      </c>
      <c r="U1378" s="9">
        <v>2090.9250000000002</v>
      </c>
      <c r="V1378" s="9">
        <v>1535.797</v>
      </c>
      <c r="W1378" s="9">
        <v>1551.798</v>
      </c>
      <c r="X1378" s="9">
        <v>1646.98</v>
      </c>
      <c r="Y1378" s="9">
        <v>1667.595</v>
      </c>
      <c r="Z1378" s="9">
        <v>1668.1479999999999</v>
      </c>
      <c r="AA1378" s="9">
        <v>2256.7199999999998</v>
      </c>
      <c r="AB1378" s="9">
        <v>2156.0059999999999</v>
      </c>
      <c r="AC1378" s="9">
        <v>1745.338</v>
      </c>
      <c r="AD1378" s="9">
        <v>1069.327</v>
      </c>
      <c r="AE1378" s="9">
        <v>839.01440000000002</v>
      </c>
      <c r="AF1378" s="9">
        <v>831.54830000000004</v>
      </c>
      <c r="AG1378" s="9">
        <v>1622.009</v>
      </c>
      <c r="AH1378" s="9">
        <v>740.70320000000004</v>
      </c>
      <c r="AI1378" s="9">
        <v>719.01689999999996</v>
      </c>
      <c r="AJ1378" s="9">
        <v>733.44219999999996</v>
      </c>
      <c r="AK1378" s="9">
        <v>782.22900000000004</v>
      </c>
      <c r="AL1378" s="9">
        <v>844.85410000000002</v>
      </c>
      <c r="AM1378" s="9">
        <v>1068.1959999999999</v>
      </c>
      <c r="AN1378" s="9">
        <v>1094.7550000000001</v>
      </c>
      <c r="AO1378" s="9">
        <v>1323.508</v>
      </c>
      <c r="AP1378" s="9">
        <v>1506.614</v>
      </c>
      <c r="AQ1378" s="9">
        <v>1675.2539999999999</v>
      </c>
      <c r="AR1378" s="9">
        <v>1796.1130000000001</v>
      </c>
      <c r="AS1378" s="9">
        <v>2016.8130000000001</v>
      </c>
      <c r="AT1378" s="9">
        <v>2081.5070000000001</v>
      </c>
      <c r="AU1378" s="9">
        <v>2126.0050000000001</v>
      </c>
      <c r="AV1378" s="9">
        <v>2142.0059999999999</v>
      </c>
      <c r="AW1378" s="9">
        <v>2165.7750000000001</v>
      </c>
      <c r="AX1378" s="9">
        <v>2161.922</v>
      </c>
      <c r="AY1378" s="9">
        <v>2154.373</v>
      </c>
      <c r="AZ1378" s="9">
        <v>2272.7840000000001</v>
      </c>
      <c r="BA1378" s="9">
        <v>2137.34</v>
      </c>
      <c r="BB1378" s="9">
        <v>1721.9829999999999</v>
      </c>
      <c r="BC1378" s="9">
        <v>1067.0550000000001</v>
      </c>
      <c r="BD1378" s="9">
        <v>834.74419999999998</v>
      </c>
      <c r="BE1378" s="9">
        <v>827.27800000000002</v>
      </c>
      <c r="BF1378" s="9">
        <v>2160.52</v>
      </c>
      <c r="BG1378" s="9">
        <v>66.583709999999996</v>
      </c>
      <c r="BH1378" s="9">
        <v>65.555809999999994</v>
      </c>
      <c r="BI1378" s="9">
        <v>64.786829999999995</v>
      </c>
      <c r="BJ1378" s="9">
        <v>63.556919999999998</v>
      </c>
      <c r="BK1378" s="9">
        <v>63.962049999999998</v>
      </c>
      <c r="BL1378" s="9">
        <v>63.415179999999999</v>
      </c>
      <c r="BM1378" s="9">
        <v>62.762279999999997</v>
      </c>
      <c r="BN1378" s="9">
        <v>64.887280000000004</v>
      </c>
      <c r="BO1378" s="9">
        <v>71.724329999999995</v>
      </c>
      <c r="BP1378" s="9">
        <v>79.215400000000002</v>
      </c>
      <c r="BQ1378" s="9">
        <v>85.129459999999995</v>
      </c>
      <c r="BR1378" s="9">
        <v>88.993300000000005</v>
      </c>
      <c r="BS1378" s="9">
        <v>91.088170000000005</v>
      </c>
      <c r="BT1378" s="9">
        <v>93.029020000000003</v>
      </c>
      <c r="BU1378" s="9">
        <v>94.537949999999995</v>
      </c>
      <c r="BV1378" s="9">
        <v>95.24888</v>
      </c>
      <c r="BW1378" s="9">
        <v>95.286829999999995</v>
      </c>
      <c r="BX1378" s="9">
        <v>94.507810000000006</v>
      </c>
      <c r="BY1378" s="9">
        <v>89.910709999999995</v>
      </c>
      <c r="BZ1378" s="9">
        <v>81.043520000000001</v>
      </c>
      <c r="CA1378" s="9">
        <v>75.408479999999997</v>
      </c>
      <c r="CB1378" s="9">
        <v>71.832589999999996</v>
      </c>
      <c r="CC1378" s="9">
        <v>69.862719999999996</v>
      </c>
      <c r="CD1378" s="9">
        <v>69.190849999999998</v>
      </c>
      <c r="CE1378" s="9">
        <v>169.1763</v>
      </c>
      <c r="CF1378" s="9">
        <v>145.2603</v>
      </c>
      <c r="CG1378" s="9">
        <v>144.6189</v>
      </c>
      <c r="CH1378" s="9">
        <v>124.22839999999999</v>
      </c>
      <c r="CI1378" s="9">
        <v>82.849819999999994</v>
      </c>
      <c r="CJ1378" s="9">
        <v>114.56789999999999</v>
      </c>
      <c r="CK1378" s="9">
        <v>81.345039999999997</v>
      </c>
      <c r="CL1378" s="9">
        <v>87.594430000000003</v>
      </c>
      <c r="CM1378" s="9">
        <v>110.2402</v>
      </c>
      <c r="CN1378" s="9">
        <v>154.49959999999999</v>
      </c>
      <c r="CO1378" s="9">
        <v>175.8254</v>
      </c>
      <c r="CP1378" s="9">
        <v>238.0153</v>
      </c>
      <c r="CQ1378" s="9">
        <v>253.94919999999999</v>
      </c>
      <c r="CR1378" s="9">
        <v>484.452</v>
      </c>
      <c r="CS1378" s="9">
        <v>480.32499999999999</v>
      </c>
      <c r="CT1378" s="9">
        <v>522.08590000000004</v>
      </c>
      <c r="CU1378" s="9">
        <v>475.93759999999997</v>
      </c>
      <c r="CV1378" s="9">
        <v>459.99099999999999</v>
      </c>
      <c r="CW1378" s="9">
        <v>345.94959999999998</v>
      </c>
      <c r="CX1378" s="9">
        <v>365.61950000000002</v>
      </c>
      <c r="CY1378" s="9">
        <v>637.99199999999996</v>
      </c>
      <c r="CZ1378" s="9">
        <v>280.93220000000002</v>
      </c>
      <c r="DA1378" s="9">
        <v>296.88260000000002</v>
      </c>
      <c r="DB1378" s="9">
        <v>280.92939999999999</v>
      </c>
      <c r="DC1378" s="9">
        <v>457.5027</v>
      </c>
      <c r="DD1378" s="9">
        <v>19.184819999999998</v>
      </c>
      <c r="DE1378" s="9">
        <v>0</v>
      </c>
      <c r="DF1378" s="9">
        <v>0</v>
      </c>
      <c r="DG1378" s="9">
        <v>0</v>
      </c>
    </row>
    <row r="1379" spans="1:111" x14ac:dyDescent="0.25">
      <c r="A1379" s="9" t="s">
        <v>35</v>
      </c>
      <c r="B1379" s="9" t="s">
        <v>15</v>
      </c>
      <c r="C1379" s="9" t="s">
        <v>3</v>
      </c>
      <c r="D1379" s="9" t="s">
        <v>187</v>
      </c>
      <c r="E1379" s="9" t="s">
        <v>160</v>
      </c>
      <c r="F1379" s="9" t="s">
        <v>36</v>
      </c>
      <c r="G1379" s="9">
        <v>2017</v>
      </c>
      <c r="H1379" s="9">
        <v>10</v>
      </c>
      <c r="I1379" s="9">
        <v>628.17949999999996</v>
      </c>
      <c r="J1379" s="9">
        <v>611.51179999999999</v>
      </c>
      <c r="K1379" s="9">
        <v>614.72370000000001</v>
      </c>
      <c r="L1379" s="9">
        <v>661.15039999999999</v>
      </c>
      <c r="M1379" s="9">
        <v>765.30550000000005</v>
      </c>
      <c r="N1379" s="9">
        <v>916.1884</v>
      </c>
      <c r="O1379" s="9">
        <v>977.20389999999998</v>
      </c>
      <c r="P1379" s="9">
        <v>1167.866</v>
      </c>
      <c r="Q1379" s="9">
        <v>1327.577</v>
      </c>
      <c r="R1379" s="9">
        <v>1483.2919999999999</v>
      </c>
      <c r="S1379" s="9">
        <v>1596.91</v>
      </c>
      <c r="T1379" s="9">
        <v>1787.1</v>
      </c>
      <c r="U1379" s="9">
        <v>1882.202</v>
      </c>
      <c r="V1379" s="9">
        <v>1426.3420000000001</v>
      </c>
      <c r="W1379" s="9">
        <v>1442.038</v>
      </c>
      <c r="X1379" s="9">
        <v>1543.6990000000001</v>
      </c>
      <c r="Y1379" s="9">
        <v>1576.402</v>
      </c>
      <c r="Z1379" s="9">
        <v>1691.4090000000001</v>
      </c>
      <c r="AA1379" s="9">
        <v>2105.9690000000001</v>
      </c>
      <c r="AB1379" s="9">
        <v>1919.729</v>
      </c>
      <c r="AC1379" s="9">
        <v>1551.13</v>
      </c>
      <c r="AD1379" s="9">
        <v>1012.563</v>
      </c>
      <c r="AE1379" s="9">
        <v>795.60419999999999</v>
      </c>
      <c r="AF1379" s="9">
        <v>789.8963</v>
      </c>
      <c r="AG1379" s="9">
        <v>1544.577</v>
      </c>
      <c r="AH1379" s="9">
        <v>652.76909999999998</v>
      </c>
      <c r="AI1379" s="9">
        <v>631.59649999999999</v>
      </c>
      <c r="AJ1379" s="9">
        <v>623.58240000000001</v>
      </c>
      <c r="AK1379" s="9">
        <v>680.35569999999996</v>
      </c>
      <c r="AL1379" s="9">
        <v>732.4692</v>
      </c>
      <c r="AM1379" s="9">
        <v>897.80849999999998</v>
      </c>
      <c r="AN1379" s="9">
        <v>960.35919999999999</v>
      </c>
      <c r="AO1379" s="9">
        <v>1159.7739999999999</v>
      </c>
      <c r="AP1379" s="9">
        <v>1340.097</v>
      </c>
      <c r="AQ1379" s="9">
        <v>1499.34</v>
      </c>
      <c r="AR1379" s="9">
        <v>1628.739</v>
      </c>
      <c r="AS1379" s="9">
        <v>1812.9680000000001</v>
      </c>
      <c r="AT1379" s="9">
        <v>1875.8240000000001</v>
      </c>
      <c r="AU1379" s="9">
        <v>1940.395</v>
      </c>
      <c r="AV1379" s="9">
        <v>1956.0909999999999</v>
      </c>
      <c r="AW1379" s="9">
        <v>1977.1089999999999</v>
      </c>
      <c r="AX1379" s="9">
        <v>1984.4939999999999</v>
      </c>
      <c r="AY1379" s="9">
        <v>2091.6480000000001</v>
      </c>
      <c r="AZ1379" s="9">
        <v>2090.511</v>
      </c>
      <c r="BA1379" s="9">
        <v>1903.202</v>
      </c>
      <c r="BB1379" s="9">
        <v>1536.126</v>
      </c>
      <c r="BC1379" s="9">
        <v>1010.444</v>
      </c>
      <c r="BD1379" s="9">
        <v>783.48680000000002</v>
      </c>
      <c r="BE1379" s="9">
        <v>777.779</v>
      </c>
      <c r="BF1379" s="9">
        <v>2001.2139999999999</v>
      </c>
      <c r="BG1379" s="9">
        <v>65.991069999999993</v>
      </c>
      <c r="BH1379" s="9">
        <v>64.039060000000006</v>
      </c>
      <c r="BI1379" s="9">
        <v>64.127229999999997</v>
      </c>
      <c r="BJ1379" s="9">
        <v>64.243300000000005</v>
      </c>
      <c r="BK1379" s="9">
        <v>63.705359999999999</v>
      </c>
      <c r="BL1379" s="9">
        <v>63.195309999999999</v>
      </c>
      <c r="BM1379" s="9">
        <v>62.061390000000003</v>
      </c>
      <c r="BN1379" s="9">
        <v>62.3125</v>
      </c>
      <c r="BO1379" s="9">
        <v>67.745530000000002</v>
      </c>
      <c r="BP1379" s="9">
        <v>75.409599999999998</v>
      </c>
      <c r="BQ1379" s="9">
        <v>81.380579999999995</v>
      </c>
      <c r="BR1379" s="9">
        <v>85.215400000000002</v>
      </c>
      <c r="BS1379" s="9">
        <v>87.75224</v>
      </c>
      <c r="BT1379" s="9">
        <v>89.664060000000006</v>
      </c>
      <c r="BU1379" s="9">
        <v>91.085939999999994</v>
      </c>
      <c r="BV1379" s="9">
        <v>91.729910000000004</v>
      </c>
      <c r="BW1379" s="9">
        <v>91.498890000000003</v>
      </c>
      <c r="BX1379" s="9">
        <v>89.459819999999993</v>
      </c>
      <c r="BY1379" s="9">
        <v>83.035719999999998</v>
      </c>
      <c r="BZ1379" s="9">
        <v>75.698660000000004</v>
      </c>
      <c r="CA1379" s="9">
        <v>72.293520000000001</v>
      </c>
      <c r="CB1379" s="9">
        <v>69.602680000000007</v>
      </c>
      <c r="CC1379" s="9">
        <v>67.728790000000004</v>
      </c>
      <c r="CD1379" s="9">
        <v>65.863839999999996</v>
      </c>
      <c r="CE1379" s="9">
        <v>186.1242</v>
      </c>
      <c r="CF1379" s="9">
        <v>171.56450000000001</v>
      </c>
      <c r="CG1379" s="9">
        <v>172.36320000000001</v>
      </c>
      <c r="CH1379" s="9">
        <v>156.14230000000001</v>
      </c>
      <c r="CI1379" s="9">
        <v>104.4088</v>
      </c>
      <c r="CJ1379" s="9">
        <v>99.874650000000003</v>
      </c>
      <c r="CK1379" s="9">
        <v>94.309060000000002</v>
      </c>
      <c r="CL1379" s="9">
        <v>99.431579999999997</v>
      </c>
      <c r="CM1379" s="9">
        <v>113.2101</v>
      </c>
      <c r="CN1379" s="9">
        <v>150.8278</v>
      </c>
      <c r="CO1379" s="9">
        <v>163.78020000000001</v>
      </c>
      <c r="CP1379" s="9">
        <v>215.2568</v>
      </c>
      <c r="CQ1379" s="9">
        <v>237.27010000000001</v>
      </c>
      <c r="CR1379" s="9">
        <v>282.9169</v>
      </c>
      <c r="CS1379" s="9">
        <v>275.08960000000002</v>
      </c>
      <c r="CT1379" s="9">
        <v>287.83699999999999</v>
      </c>
      <c r="CU1379" s="9">
        <v>286.45569999999998</v>
      </c>
      <c r="CV1379" s="9">
        <v>285.28059999999999</v>
      </c>
      <c r="CW1379" s="9">
        <v>287.32249999999999</v>
      </c>
      <c r="CX1379" s="9">
        <v>263.73570000000001</v>
      </c>
      <c r="CY1379" s="9">
        <v>330.93459999999999</v>
      </c>
      <c r="CZ1379" s="9">
        <v>287.2799</v>
      </c>
      <c r="DA1379" s="9">
        <v>342.31330000000003</v>
      </c>
      <c r="DB1379" s="9">
        <v>318.70460000000003</v>
      </c>
      <c r="DC1379" s="9">
        <v>266.39420000000001</v>
      </c>
      <c r="DD1379" s="9">
        <v>19.184819999999998</v>
      </c>
      <c r="DE1379" s="9">
        <v>0</v>
      </c>
      <c r="DF1379" s="9">
        <v>0</v>
      </c>
      <c r="DG1379" s="9">
        <v>0</v>
      </c>
    </row>
    <row r="1380" spans="1:111" x14ac:dyDescent="0.25">
      <c r="A1380" s="9" t="s">
        <v>35</v>
      </c>
      <c r="B1380" s="9" t="s">
        <v>15</v>
      </c>
      <c r="C1380" s="9" t="s">
        <v>3</v>
      </c>
      <c r="D1380" s="9" t="s">
        <v>187</v>
      </c>
      <c r="E1380" s="9" t="s">
        <v>160</v>
      </c>
      <c r="F1380" s="9" t="s">
        <v>33</v>
      </c>
      <c r="G1380" s="9">
        <v>2017</v>
      </c>
      <c r="H1380" s="9">
        <v>8</v>
      </c>
      <c r="I1380" s="9">
        <v>789.32809999999995</v>
      </c>
      <c r="J1380" s="9">
        <v>777.62180000000001</v>
      </c>
      <c r="K1380" s="9">
        <v>875.40449999999998</v>
      </c>
      <c r="L1380" s="9">
        <v>891.95659999999998</v>
      </c>
      <c r="M1380" s="9">
        <v>949.20410000000004</v>
      </c>
      <c r="N1380" s="9">
        <v>1155.854</v>
      </c>
      <c r="O1380" s="9">
        <v>1306.146</v>
      </c>
      <c r="P1380" s="9">
        <v>1554.09</v>
      </c>
      <c r="Q1380" s="9">
        <v>1718.0830000000001</v>
      </c>
      <c r="R1380" s="9">
        <v>1869.1279999999999</v>
      </c>
      <c r="S1380" s="9">
        <v>2012.2370000000001</v>
      </c>
      <c r="T1380" s="9">
        <v>2288.5740000000001</v>
      </c>
      <c r="U1380" s="9">
        <v>2378.587</v>
      </c>
      <c r="V1380" s="9">
        <v>1760.9749999999999</v>
      </c>
      <c r="W1380" s="9">
        <v>1778.8789999999999</v>
      </c>
      <c r="X1380" s="9">
        <v>1884.874</v>
      </c>
      <c r="Y1380" s="9">
        <v>1958.6510000000001</v>
      </c>
      <c r="Z1380" s="9">
        <v>1948.3430000000001</v>
      </c>
      <c r="AA1380" s="9">
        <v>2323.248</v>
      </c>
      <c r="AB1380" s="9">
        <v>2502.4859999999999</v>
      </c>
      <c r="AC1380" s="9">
        <v>2024.741</v>
      </c>
      <c r="AD1380" s="9">
        <v>1194.83</v>
      </c>
      <c r="AE1380" s="9">
        <v>888.28210000000001</v>
      </c>
      <c r="AF1380" s="9">
        <v>875.80939999999998</v>
      </c>
      <c r="AG1380" s="9">
        <v>1871.6310000000001</v>
      </c>
      <c r="AH1380" s="9">
        <v>839.84140000000002</v>
      </c>
      <c r="AI1380" s="9">
        <v>802.51390000000004</v>
      </c>
      <c r="AJ1380" s="9">
        <v>852.87689999999998</v>
      </c>
      <c r="AK1380" s="9">
        <v>891.63959999999997</v>
      </c>
      <c r="AL1380" s="9">
        <v>952.06809999999996</v>
      </c>
      <c r="AM1380" s="9">
        <v>1188.17</v>
      </c>
      <c r="AN1380" s="9">
        <v>1280.0889999999999</v>
      </c>
      <c r="AO1380" s="9">
        <v>1515.787</v>
      </c>
      <c r="AP1380" s="9">
        <v>1739.8920000000001</v>
      </c>
      <c r="AQ1380" s="9">
        <v>1879.905</v>
      </c>
      <c r="AR1380" s="9">
        <v>2006.2429999999999</v>
      </c>
      <c r="AS1380" s="9">
        <v>2219.5369999999998</v>
      </c>
      <c r="AT1380" s="9">
        <v>2292.12</v>
      </c>
      <c r="AU1380" s="9">
        <v>2313.0309999999999</v>
      </c>
      <c r="AV1380" s="9">
        <v>2330.9349999999999</v>
      </c>
      <c r="AW1380" s="9">
        <v>2357.7510000000002</v>
      </c>
      <c r="AX1380" s="9">
        <v>2358.5729999999999</v>
      </c>
      <c r="AY1380" s="9">
        <v>2325.453</v>
      </c>
      <c r="AZ1380" s="9">
        <v>2335.596</v>
      </c>
      <c r="BA1380" s="9">
        <v>2337.2570000000001</v>
      </c>
      <c r="BB1380" s="9">
        <v>1932.183</v>
      </c>
      <c r="BC1380" s="9">
        <v>1199.3340000000001</v>
      </c>
      <c r="BD1380" s="9">
        <v>934.85940000000005</v>
      </c>
      <c r="BE1380" s="9">
        <v>922.38670000000002</v>
      </c>
      <c r="BF1380" s="9">
        <v>2344.4369999999999</v>
      </c>
      <c r="BG1380" s="9">
        <v>71.231870000000001</v>
      </c>
      <c r="BH1380" s="9">
        <v>69.711219999999997</v>
      </c>
      <c r="BI1380" s="9">
        <v>68.820030000000003</v>
      </c>
      <c r="BJ1380" s="9">
        <v>67.871099999999998</v>
      </c>
      <c r="BK1380" s="9">
        <v>67.246369999999999</v>
      </c>
      <c r="BL1380" s="9">
        <v>66.751670000000004</v>
      </c>
      <c r="BM1380" s="9">
        <v>67.14676</v>
      </c>
      <c r="BN1380" s="9">
        <v>71.503349999999998</v>
      </c>
      <c r="BO1380" s="9">
        <v>77.488</v>
      </c>
      <c r="BP1380" s="9">
        <v>83.181079999999994</v>
      </c>
      <c r="BQ1380" s="9">
        <v>88.232150000000004</v>
      </c>
      <c r="BR1380" s="9">
        <v>91.635050000000007</v>
      </c>
      <c r="BS1380" s="9">
        <v>93.902900000000002</v>
      </c>
      <c r="BT1380" s="9">
        <v>95.853790000000004</v>
      </c>
      <c r="BU1380" s="9">
        <v>97.523709999999994</v>
      </c>
      <c r="BV1380" s="9">
        <v>98.443640000000002</v>
      </c>
      <c r="BW1380" s="9">
        <v>99.005600000000001</v>
      </c>
      <c r="BX1380" s="9">
        <v>98.656809999999993</v>
      </c>
      <c r="BY1380" s="9">
        <v>96.442239999999998</v>
      </c>
      <c r="BZ1380" s="9">
        <v>89.906530000000004</v>
      </c>
      <c r="CA1380" s="9">
        <v>82.152910000000006</v>
      </c>
      <c r="CB1380" s="9">
        <v>77.547430000000006</v>
      </c>
      <c r="CC1380" s="9">
        <v>74.89676</v>
      </c>
      <c r="CD1380" s="9">
        <v>73.561099999999996</v>
      </c>
      <c r="CE1380" s="9">
        <v>855.48810000000003</v>
      </c>
      <c r="CF1380" s="9">
        <v>721.38959999999997</v>
      </c>
      <c r="CG1380" s="9">
        <v>698.3</v>
      </c>
      <c r="CH1380" s="9">
        <v>618.51919999999996</v>
      </c>
      <c r="CI1380" s="9">
        <v>396.23910000000001</v>
      </c>
      <c r="CJ1380" s="9">
        <v>431.07830000000001</v>
      </c>
      <c r="CK1380" s="9">
        <v>312.22789999999998</v>
      </c>
      <c r="CL1380" s="9">
        <v>334.10649999999998</v>
      </c>
      <c r="CM1380" s="9">
        <v>384.78100000000001</v>
      </c>
      <c r="CN1380" s="9">
        <v>474.44650000000001</v>
      </c>
      <c r="CO1380" s="9">
        <v>543.04639999999995</v>
      </c>
      <c r="CP1380" s="9">
        <v>778.12159999999994</v>
      </c>
      <c r="CQ1380" s="9">
        <v>915.13279999999997</v>
      </c>
      <c r="CR1380" s="9">
        <v>1274.4770000000001</v>
      </c>
      <c r="CS1380" s="9">
        <v>1273.085</v>
      </c>
      <c r="CT1380" s="9">
        <v>1392.307</v>
      </c>
      <c r="CU1380" s="9">
        <v>1345.1030000000001</v>
      </c>
      <c r="CV1380" s="9">
        <v>1311.6769999999999</v>
      </c>
      <c r="CW1380" s="9">
        <v>1224.6880000000001</v>
      </c>
      <c r="CX1380" s="9">
        <v>1191.7840000000001</v>
      </c>
      <c r="CY1380" s="9">
        <v>1566.827</v>
      </c>
      <c r="CZ1380" s="9">
        <v>1079.704</v>
      </c>
      <c r="DA1380" s="9">
        <v>1249.845</v>
      </c>
      <c r="DB1380" s="9">
        <v>1191.596</v>
      </c>
      <c r="DC1380" s="9">
        <v>1238.893</v>
      </c>
      <c r="DD1380" s="9">
        <v>19.184819999999998</v>
      </c>
      <c r="DE1380" s="9">
        <v>0</v>
      </c>
      <c r="DF1380" s="9">
        <v>0</v>
      </c>
      <c r="DG1380" s="9">
        <v>0</v>
      </c>
    </row>
    <row r="1381" spans="1:111" x14ac:dyDescent="0.25">
      <c r="A1381" s="9" t="s">
        <v>35</v>
      </c>
      <c r="B1381" s="9" t="s">
        <v>15</v>
      </c>
      <c r="C1381" s="9" t="s">
        <v>3</v>
      </c>
      <c r="D1381" s="9" t="s">
        <v>187</v>
      </c>
      <c r="E1381" s="9" t="s">
        <v>188</v>
      </c>
      <c r="F1381" s="9" t="s">
        <v>36</v>
      </c>
      <c r="G1381" s="9">
        <v>2017</v>
      </c>
      <c r="H1381" s="9">
        <v>5</v>
      </c>
      <c r="I1381" s="9">
        <v>821.26490000000001</v>
      </c>
      <c r="J1381" s="9">
        <v>796.74490000000003</v>
      </c>
      <c r="K1381" s="9">
        <v>815.65560000000005</v>
      </c>
      <c r="L1381" s="9">
        <v>865.32839999999999</v>
      </c>
      <c r="M1381" s="9">
        <v>944.26819999999998</v>
      </c>
      <c r="N1381" s="9">
        <v>1045.624</v>
      </c>
      <c r="O1381" s="9">
        <v>1186.452</v>
      </c>
      <c r="P1381" s="9">
        <v>1480.7560000000001</v>
      </c>
      <c r="Q1381" s="9">
        <v>1626.71</v>
      </c>
      <c r="R1381" s="9">
        <v>1756.04</v>
      </c>
      <c r="S1381" s="9">
        <v>1837.393</v>
      </c>
      <c r="T1381" s="9">
        <v>1991.1089999999999</v>
      </c>
      <c r="U1381" s="9">
        <v>2075.1410000000001</v>
      </c>
      <c r="V1381" s="9">
        <v>1629.9380000000001</v>
      </c>
      <c r="W1381" s="9">
        <v>1645.8720000000001</v>
      </c>
      <c r="X1381" s="9">
        <v>1747.498</v>
      </c>
      <c r="Y1381" s="9">
        <v>1771.223</v>
      </c>
      <c r="Z1381" s="9">
        <v>1761.729</v>
      </c>
      <c r="AA1381" s="9">
        <v>2142.2449999999999</v>
      </c>
      <c r="AB1381" s="9">
        <v>2095.0160000000001</v>
      </c>
      <c r="AC1381" s="9">
        <v>1790.884</v>
      </c>
      <c r="AD1381" s="9">
        <v>1164.3820000000001</v>
      </c>
      <c r="AE1381" s="9">
        <v>907.89179999999999</v>
      </c>
      <c r="AF1381" s="9">
        <v>901.25070000000005</v>
      </c>
      <c r="AG1381" s="9">
        <v>1713.376</v>
      </c>
      <c r="AH1381" s="9">
        <v>836.70989999999995</v>
      </c>
      <c r="AI1381" s="9">
        <v>807.90679999999998</v>
      </c>
      <c r="AJ1381" s="9">
        <v>815.54010000000005</v>
      </c>
      <c r="AK1381" s="9">
        <v>879.05539999999996</v>
      </c>
      <c r="AL1381" s="9">
        <v>921.7636</v>
      </c>
      <c r="AM1381" s="9">
        <v>1023.241</v>
      </c>
      <c r="AN1381" s="9">
        <v>1168.0419999999999</v>
      </c>
      <c r="AO1381" s="9">
        <v>1471.048</v>
      </c>
      <c r="AP1381" s="9">
        <v>1639.3489999999999</v>
      </c>
      <c r="AQ1381" s="9">
        <v>1771.9670000000001</v>
      </c>
      <c r="AR1381" s="9">
        <v>1865.085</v>
      </c>
      <c r="AS1381" s="9">
        <v>2012.86</v>
      </c>
      <c r="AT1381" s="9">
        <v>2064.6779999999999</v>
      </c>
      <c r="AU1381" s="9">
        <v>2121.136</v>
      </c>
      <c r="AV1381" s="9">
        <v>2137.0700000000002</v>
      </c>
      <c r="AW1381" s="9">
        <v>2152.9490000000001</v>
      </c>
      <c r="AX1381" s="9">
        <v>2153.5949999999998</v>
      </c>
      <c r="AY1381" s="9">
        <v>2132.38</v>
      </c>
      <c r="AZ1381" s="9">
        <v>2094.748</v>
      </c>
      <c r="BA1381" s="9">
        <v>2074.8040000000001</v>
      </c>
      <c r="BB1381" s="9">
        <v>1787.348</v>
      </c>
      <c r="BC1381" s="9">
        <v>1178.826</v>
      </c>
      <c r="BD1381" s="9">
        <v>908.678</v>
      </c>
      <c r="BE1381" s="9">
        <v>902.03700000000003</v>
      </c>
      <c r="BF1381" s="9">
        <v>2143.2959999999998</v>
      </c>
      <c r="BG1381" s="9">
        <v>65.572550000000007</v>
      </c>
      <c r="BH1381" s="9">
        <v>64.774559999999994</v>
      </c>
      <c r="BI1381" s="9">
        <v>64.111609999999999</v>
      </c>
      <c r="BJ1381" s="9">
        <v>63.275669999999998</v>
      </c>
      <c r="BK1381" s="9">
        <v>62.59375</v>
      </c>
      <c r="BL1381" s="9">
        <v>61.170760000000001</v>
      </c>
      <c r="BM1381" s="9">
        <v>62.21875</v>
      </c>
      <c r="BN1381" s="9">
        <v>67.768969999999996</v>
      </c>
      <c r="BO1381" s="9">
        <v>73.040180000000007</v>
      </c>
      <c r="BP1381" s="9">
        <v>78.262280000000004</v>
      </c>
      <c r="BQ1381" s="9">
        <v>81.627229999999997</v>
      </c>
      <c r="BR1381" s="9">
        <v>83.472099999999998</v>
      </c>
      <c r="BS1381" s="9">
        <v>85.643969999999996</v>
      </c>
      <c r="BT1381" s="9">
        <v>87.671869999999998</v>
      </c>
      <c r="BU1381" s="9">
        <v>89.295760000000001</v>
      </c>
      <c r="BV1381" s="9">
        <v>90.766739999999999</v>
      </c>
      <c r="BW1381" s="9">
        <v>91.198660000000004</v>
      </c>
      <c r="BX1381" s="9">
        <v>90.755579999999995</v>
      </c>
      <c r="BY1381" s="9">
        <v>89.457589999999996</v>
      </c>
      <c r="BZ1381" s="9">
        <v>85.3125</v>
      </c>
      <c r="CA1381" s="9">
        <v>78.196430000000007</v>
      </c>
      <c r="CB1381" s="9">
        <v>74.004459999999995</v>
      </c>
      <c r="CC1381" s="9">
        <v>71.389510000000001</v>
      </c>
      <c r="CD1381" s="9">
        <v>69.226560000000006</v>
      </c>
      <c r="CE1381" s="9">
        <v>157.9665</v>
      </c>
      <c r="CF1381" s="9">
        <v>119.37050000000001</v>
      </c>
      <c r="CG1381" s="9">
        <v>125.35039999999999</v>
      </c>
      <c r="CH1381" s="9">
        <v>124.5528</v>
      </c>
      <c r="CI1381" s="9">
        <v>88.176519999999996</v>
      </c>
      <c r="CJ1381" s="9">
        <v>95.695629999999994</v>
      </c>
      <c r="CK1381" s="9">
        <v>91.279949999999999</v>
      </c>
      <c r="CL1381" s="9">
        <v>96.399829999999994</v>
      </c>
      <c r="CM1381" s="9">
        <v>102.01690000000001</v>
      </c>
      <c r="CN1381" s="9">
        <v>129.33430000000001</v>
      </c>
      <c r="CO1381" s="9">
        <v>140.85480000000001</v>
      </c>
      <c r="CP1381" s="9">
        <v>211.7884</v>
      </c>
      <c r="CQ1381" s="9">
        <v>250.69489999999999</v>
      </c>
      <c r="CR1381" s="9">
        <v>303.19189999999998</v>
      </c>
      <c r="CS1381" s="9">
        <v>298.3331</v>
      </c>
      <c r="CT1381" s="9">
        <v>317.70690000000002</v>
      </c>
      <c r="CU1381" s="9">
        <v>310.74869999999999</v>
      </c>
      <c r="CV1381" s="9">
        <v>308.03809999999999</v>
      </c>
      <c r="CW1381" s="9">
        <v>335.72969999999998</v>
      </c>
      <c r="CX1381" s="9">
        <v>270.17840000000001</v>
      </c>
      <c r="CY1381" s="9">
        <v>348.15269999999998</v>
      </c>
      <c r="CZ1381" s="9">
        <v>265.42380000000003</v>
      </c>
      <c r="DA1381" s="9">
        <v>298.96690000000001</v>
      </c>
      <c r="DB1381" s="9">
        <v>286.81639999999999</v>
      </c>
      <c r="DC1381" s="9">
        <v>288.20979999999997</v>
      </c>
      <c r="DD1381" s="9">
        <v>19.184819999999998</v>
      </c>
      <c r="DE1381" s="9">
        <v>0</v>
      </c>
      <c r="DF1381" s="9">
        <v>0</v>
      </c>
      <c r="DG1381" s="9">
        <v>0</v>
      </c>
    </row>
    <row r="1382" spans="1:111" x14ac:dyDescent="0.25">
      <c r="A1382" s="9" t="s">
        <v>35</v>
      </c>
      <c r="B1382" s="9" t="s">
        <v>15</v>
      </c>
      <c r="C1382" s="9" t="s">
        <v>3</v>
      </c>
      <c r="D1382" s="9" t="s">
        <v>187</v>
      </c>
      <c r="E1382" s="9" t="s">
        <v>188</v>
      </c>
      <c r="F1382" s="9" t="s">
        <v>36</v>
      </c>
      <c r="G1382" s="9">
        <v>2017</v>
      </c>
      <c r="H1382" s="9">
        <v>6</v>
      </c>
      <c r="I1382" s="9">
        <v>826.23109999999997</v>
      </c>
      <c r="J1382" s="9">
        <v>778.66210000000001</v>
      </c>
      <c r="K1382" s="9">
        <v>804.3922</v>
      </c>
      <c r="L1382" s="9">
        <v>841.78369999999995</v>
      </c>
      <c r="M1382" s="9">
        <v>895.86940000000004</v>
      </c>
      <c r="N1382" s="9">
        <v>1034.83</v>
      </c>
      <c r="O1382" s="9">
        <v>1222.2360000000001</v>
      </c>
      <c r="P1382" s="9">
        <v>1490.579</v>
      </c>
      <c r="Q1382" s="9">
        <v>1738.6679999999999</v>
      </c>
      <c r="R1382" s="9">
        <v>1898.6220000000001</v>
      </c>
      <c r="S1382" s="9">
        <v>2026.7460000000001</v>
      </c>
      <c r="T1382" s="9">
        <v>2265.2060000000001</v>
      </c>
      <c r="U1382" s="9">
        <v>2354.6680000000001</v>
      </c>
      <c r="V1382" s="9">
        <v>1736.5429999999999</v>
      </c>
      <c r="W1382" s="9">
        <v>1757.095</v>
      </c>
      <c r="X1382" s="9">
        <v>1856.7819999999999</v>
      </c>
      <c r="Y1382" s="9">
        <v>1881.2270000000001</v>
      </c>
      <c r="Z1382" s="9">
        <v>1877.9590000000001</v>
      </c>
      <c r="AA1382" s="9">
        <v>2389.8339999999998</v>
      </c>
      <c r="AB1382" s="9">
        <v>2339.8000000000002</v>
      </c>
      <c r="AC1382" s="9">
        <v>2016.1079999999999</v>
      </c>
      <c r="AD1382" s="9">
        <v>1262.1890000000001</v>
      </c>
      <c r="AE1382" s="9">
        <v>977.35760000000005</v>
      </c>
      <c r="AF1382" s="9">
        <v>967.64110000000005</v>
      </c>
      <c r="AG1382" s="9">
        <v>1826.548</v>
      </c>
      <c r="AH1382" s="9">
        <v>850.38260000000002</v>
      </c>
      <c r="AI1382" s="9">
        <v>800.37639999999999</v>
      </c>
      <c r="AJ1382" s="9">
        <v>811.19920000000002</v>
      </c>
      <c r="AK1382" s="9">
        <v>864.00810000000001</v>
      </c>
      <c r="AL1382" s="9">
        <v>876.18039999999996</v>
      </c>
      <c r="AM1382" s="9">
        <v>1022.692</v>
      </c>
      <c r="AN1382" s="9">
        <v>1208.028</v>
      </c>
      <c r="AO1382" s="9">
        <v>1485.47</v>
      </c>
      <c r="AP1382" s="9">
        <v>1728.682</v>
      </c>
      <c r="AQ1382" s="9">
        <v>1863.453</v>
      </c>
      <c r="AR1382" s="9">
        <v>1984.4880000000001</v>
      </c>
      <c r="AS1382" s="9">
        <v>2193.4070000000002</v>
      </c>
      <c r="AT1382" s="9">
        <v>2258.6840000000002</v>
      </c>
      <c r="AU1382" s="9">
        <v>2295.3470000000002</v>
      </c>
      <c r="AV1382" s="9">
        <v>2315.8989999999999</v>
      </c>
      <c r="AW1382" s="9">
        <v>2337.5120000000002</v>
      </c>
      <c r="AX1382" s="9">
        <v>2337.2420000000002</v>
      </c>
      <c r="AY1382" s="9">
        <v>2306.9920000000002</v>
      </c>
      <c r="AZ1382" s="9">
        <v>2259.6909999999998</v>
      </c>
      <c r="BA1382" s="9">
        <v>2214.4540000000002</v>
      </c>
      <c r="BB1382" s="9">
        <v>1939.2909999999999</v>
      </c>
      <c r="BC1382" s="9">
        <v>1241.6990000000001</v>
      </c>
      <c r="BD1382" s="9">
        <v>976.32910000000004</v>
      </c>
      <c r="BE1382" s="9">
        <v>966.61260000000004</v>
      </c>
      <c r="BF1382" s="9">
        <v>2325.0140000000001</v>
      </c>
      <c r="BG1382" s="9">
        <v>70.428569999999993</v>
      </c>
      <c r="BH1382" s="9">
        <v>68.71763</v>
      </c>
      <c r="BI1382" s="9">
        <v>67.59263</v>
      </c>
      <c r="BJ1382" s="9">
        <v>67.074770000000001</v>
      </c>
      <c r="BK1382" s="9">
        <v>66.295760000000001</v>
      </c>
      <c r="BL1382" s="9">
        <v>65.362719999999996</v>
      </c>
      <c r="BM1382" s="9">
        <v>66.103800000000007</v>
      </c>
      <c r="BN1382" s="9">
        <v>72.277900000000002</v>
      </c>
      <c r="BO1382" s="9">
        <v>78.779020000000003</v>
      </c>
      <c r="BP1382" s="9">
        <v>83.472099999999998</v>
      </c>
      <c r="BQ1382" s="9">
        <v>87.251109999999997</v>
      </c>
      <c r="BR1382" s="9">
        <v>90.289060000000006</v>
      </c>
      <c r="BS1382" s="9">
        <v>92.191959999999995</v>
      </c>
      <c r="BT1382" s="9">
        <v>94.200900000000004</v>
      </c>
      <c r="BU1382" s="9">
        <v>96.084819999999993</v>
      </c>
      <c r="BV1382" s="9">
        <v>97.237719999999996</v>
      </c>
      <c r="BW1382" s="9">
        <v>98.073660000000004</v>
      </c>
      <c r="BX1382" s="9">
        <v>98.035709999999995</v>
      </c>
      <c r="BY1382" s="9">
        <v>96.592640000000003</v>
      </c>
      <c r="BZ1382" s="9">
        <v>90.608260000000001</v>
      </c>
      <c r="CA1382" s="9">
        <v>82.569199999999995</v>
      </c>
      <c r="CB1382" s="9">
        <v>76.733260000000001</v>
      </c>
      <c r="CC1382" s="9">
        <v>74.589280000000002</v>
      </c>
      <c r="CD1382" s="9">
        <v>72.955359999999999</v>
      </c>
      <c r="CE1382" s="9">
        <v>691.34389999999996</v>
      </c>
      <c r="CF1382" s="9">
        <v>590.46180000000004</v>
      </c>
      <c r="CG1382" s="9">
        <v>556.63810000000001</v>
      </c>
      <c r="CH1382" s="9">
        <v>447.41419999999999</v>
      </c>
      <c r="CI1382" s="9">
        <v>270.79759999999999</v>
      </c>
      <c r="CJ1382" s="9">
        <v>348.09440000000001</v>
      </c>
      <c r="CK1382" s="9">
        <v>209.2304</v>
      </c>
      <c r="CL1382" s="9">
        <v>205.9479</v>
      </c>
      <c r="CM1382" s="9">
        <v>262.63490000000002</v>
      </c>
      <c r="CN1382" s="9">
        <v>332.61329999999998</v>
      </c>
      <c r="CO1382" s="9">
        <v>419.27870000000001</v>
      </c>
      <c r="CP1382" s="9">
        <v>656.47090000000003</v>
      </c>
      <c r="CQ1382" s="9">
        <v>797.71590000000003</v>
      </c>
      <c r="CR1382" s="9">
        <v>1224.963</v>
      </c>
      <c r="CS1382" s="9">
        <v>1223.069</v>
      </c>
      <c r="CT1382" s="9">
        <v>1353.1949999999999</v>
      </c>
      <c r="CU1382" s="9">
        <v>1293.729</v>
      </c>
      <c r="CV1382" s="9">
        <v>1239.3240000000001</v>
      </c>
      <c r="CW1382" s="9">
        <v>987.85260000000005</v>
      </c>
      <c r="CX1382" s="9">
        <v>1123.7670000000001</v>
      </c>
      <c r="CY1382" s="9">
        <v>1585.17</v>
      </c>
      <c r="CZ1382" s="9">
        <v>851.36659999999995</v>
      </c>
      <c r="DA1382" s="9">
        <v>934.19889999999998</v>
      </c>
      <c r="DB1382" s="9">
        <v>870.71709999999996</v>
      </c>
      <c r="DC1382" s="9">
        <v>1205.9369999999999</v>
      </c>
      <c r="DD1382" s="9">
        <v>19.184819999999998</v>
      </c>
      <c r="DE1382" s="9">
        <v>0</v>
      </c>
      <c r="DF1382" s="9">
        <v>0</v>
      </c>
      <c r="DG1382" s="9">
        <v>0</v>
      </c>
    </row>
    <row r="1383" spans="1:111" x14ac:dyDescent="0.25">
      <c r="A1383" s="9" t="s">
        <v>35</v>
      </c>
      <c r="B1383" s="9" t="s">
        <v>15</v>
      </c>
      <c r="C1383" s="9" t="s">
        <v>3</v>
      </c>
      <c r="D1383" s="9" t="s">
        <v>187</v>
      </c>
      <c r="E1383" s="9" t="s">
        <v>188</v>
      </c>
      <c r="F1383" s="9" t="s">
        <v>36</v>
      </c>
      <c r="G1383" s="9">
        <v>2017</v>
      </c>
      <c r="H1383" s="9">
        <v>7</v>
      </c>
      <c r="I1383" s="9">
        <v>880.96839999999997</v>
      </c>
      <c r="J1383" s="9">
        <v>830.53750000000002</v>
      </c>
      <c r="K1383" s="9">
        <v>905.91380000000004</v>
      </c>
      <c r="L1383" s="9">
        <v>918.2165</v>
      </c>
      <c r="M1383" s="9">
        <v>1036.751</v>
      </c>
      <c r="N1383" s="9">
        <v>1200.9749999999999</v>
      </c>
      <c r="O1383" s="9">
        <v>1334.018</v>
      </c>
      <c r="P1383" s="9">
        <v>1639.42</v>
      </c>
      <c r="Q1383" s="9">
        <v>1821.741</v>
      </c>
      <c r="R1383" s="9">
        <v>1950.7349999999999</v>
      </c>
      <c r="S1383" s="9">
        <v>2051.154</v>
      </c>
      <c r="T1383" s="9">
        <v>2328.9110000000001</v>
      </c>
      <c r="U1383" s="9">
        <v>2404.587</v>
      </c>
      <c r="V1383" s="9">
        <v>1695.759</v>
      </c>
      <c r="W1383" s="9">
        <v>1698.712</v>
      </c>
      <c r="X1383" s="9">
        <v>1777.6</v>
      </c>
      <c r="Y1383" s="9">
        <v>1836.0429999999999</v>
      </c>
      <c r="Z1383" s="9">
        <v>1855.5989999999999</v>
      </c>
      <c r="AA1383" s="9">
        <v>2335.7550000000001</v>
      </c>
      <c r="AB1383" s="9">
        <v>2458.2689999999998</v>
      </c>
      <c r="AC1383" s="9">
        <v>2089.2139999999999</v>
      </c>
      <c r="AD1383" s="9">
        <v>1411.644</v>
      </c>
      <c r="AE1383" s="9">
        <v>1114.991</v>
      </c>
      <c r="AF1383" s="9">
        <v>1105.672</v>
      </c>
      <c r="AG1383" s="9">
        <v>1772.058</v>
      </c>
      <c r="AH1383" s="9">
        <v>928.65039999999999</v>
      </c>
      <c r="AI1383" s="9">
        <v>875.3211</v>
      </c>
      <c r="AJ1383" s="9">
        <v>920.87819999999999</v>
      </c>
      <c r="AK1383" s="9">
        <v>966.23720000000003</v>
      </c>
      <c r="AL1383" s="9">
        <v>1027.587</v>
      </c>
      <c r="AM1383" s="9">
        <v>1216.43</v>
      </c>
      <c r="AN1383" s="9">
        <v>1361.615</v>
      </c>
      <c r="AO1383" s="9">
        <v>1590.46</v>
      </c>
      <c r="AP1383" s="9">
        <v>1802.9179999999999</v>
      </c>
      <c r="AQ1383" s="9">
        <v>1907.9870000000001</v>
      </c>
      <c r="AR1383" s="9">
        <v>2030.193</v>
      </c>
      <c r="AS1383" s="9">
        <v>2210.9140000000002</v>
      </c>
      <c r="AT1383" s="9">
        <v>2269.8820000000001</v>
      </c>
      <c r="AU1383" s="9">
        <v>2278.7370000000001</v>
      </c>
      <c r="AV1383" s="9">
        <v>2281.6889999999999</v>
      </c>
      <c r="AW1383" s="9">
        <v>2307.808</v>
      </c>
      <c r="AX1383" s="9">
        <v>2315.5230000000001</v>
      </c>
      <c r="AY1383" s="9">
        <v>2279.8939999999998</v>
      </c>
      <c r="AZ1383" s="9">
        <v>2249.1840000000002</v>
      </c>
      <c r="BA1383" s="9">
        <v>2218.7460000000001</v>
      </c>
      <c r="BB1383" s="9">
        <v>1949.5909999999999</v>
      </c>
      <c r="BC1383" s="9">
        <v>1271.095</v>
      </c>
      <c r="BD1383" s="9">
        <v>1006.7670000000001</v>
      </c>
      <c r="BE1383" s="9">
        <v>997.44820000000004</v>
      </c>
      <c r="BF1383" s="9">
        <v>2295.6790000000001</v>
      </c>
      <c r="BG1383" s="9">
        <v>72.582589999999996</v>
      </c>
      <c r="BH1383" s="9">
        <v>71.525670000000005</v>
      </c>
      <c r="BI1383" s="9">
        <v>70.554689999999994</v>
      </c>
      <c r="BJ1383" s="9">
        <v>69.650670000000005</v>
      </c>
      <c r="BK1383" s="9">
        <v>68.584819999999993</v>
      </c>
      <c r="BL1383" s="9">
        <v>67.710939999999994</v>
      </c>
      <c r="BM1383" s="9">
        <v>68.364949999999993</v>
      </c>
      <c r="BN1383" s="9">
        <v>72.866069999999993</v>
      </c>
      <c r="BO1383" s="9">
        <v>77.742189999999994</v>
      </c>
      <c r="BP1383" s="9">
        <v>82.522319999999993</v>
      </c>
      <c r="BQ1383" s="9">
        <v>86.138390000000001</v>
      </c>
      <c r="BR1383" s="9">
        <v>89.243309999999994</v>
      </c>
      <c r="BS1383" s="9">
        <v>91.569190000000006</v>
      </c>
      <c r="BT1383" s="9">
        <v>94.001109999999997</v>
      </c>
      <c r="BU1383" s="9">
        <v>94.893969999999996</v>
      </c>
      <c r="BV1383" s="9">
        <v>95.758930000000007</v>
      </c>
      <c r="BW1383" s="9">
        <v>96.113839999999996</v>
      </c>
      <c r="BX1383" s="9">
        <v>95.757810000000006</v>
      </c>
      <c r="BY1383" s="9">
        <v>93.526790000000005</v>
      </c>
      <c r="BZ1383" s="9">
        <v>88.380579999999995</v>
      </c>
      <c r="CA1383" s="9">
        <v>81.542410000000004</v>
      </c>
      <c r="CB1383" s="9">
        <v>77.571430000000007</v>
      </c>
      <c r="CC1383" s="9">
        <v>74.639510000000001</v>
      </c>
      <c r="CD1383" s="9">
        <v>72.6875</v>
      </c>
      <c r="CE1383" s="9">
        <v>890.7088</v>
      </c>
      <c r="CF1383" s="9">
        <v>799.32719999999995</v>
      </c>
      <c r="CG1383" s="9">
        <v>786.94759999999997</v>
      </c>
      <c r="CH1383" s="9">
        <v>705.73450000000003</v>
      </c>
      <c r="CI1383" s="9">
        <v>568.34950000000003</v>
      </c>
      <c r="CJ1383" s="9">
        <v>544.31280000000004</v>
      </c>
      <c r="CK1383" s="9">
        <v>391.3691</v>
      </c>
      <c r="CL1383" s="9">
        <v>396.60539999999997</v>
      </c>
      <c r="CM1383" s="9">
        <v>462.26949999999999</v>
      </c>
      <c r="CN1383" s="9">
        <v>595.86540000000002</v>
      </c>
      <c r="CO1383" s="9">
        <v>722.6404</v>
      </c>
      <c r="CP1383" s="9">
        <v>1157.8009999999999</v>
      </c>
      <c r="CQ1383" s="9">
        <v>1423.4670000000001</v>
      </c>
      <c r="CR1383" s="9">
        <v>2006.26</v>
      </c>
      <c r="CS1383" s="9">
        <v>1998.3989999999999</v>
      </c>
      <c r="CT1383" s="9">
        <v>2187.7199999999998</v>
      </c>
      <c r="CU1383" s="9">
        <v>2124.6010000000001</v>
      </c>
      <c r="CV1383" s="9">
        <v>2043.664</v>
      </c>
      <c r="CW1383" s="9">
        <v>1764.5409999999999</v>
      </c>
      <c r="CX1383" s="9">
        <v>1698.433</v>
      </c>
      <c r="CY1383" s="9">
        <v>2216.3040000000001</v>
      </c>
      <c r="CZ1383" s="9">
        <v>1161.4649999999999</v>
      </c>
      <c r="DA1383" s="9">
        <v>1379.633</v>
      </c>
      <c r="DB1383" s="9">
        <v>1366.663</v>
      </c>
      <c r="DC1383" s="9">
        <v>1966.376</v>
      </c>
      <c r="DD1383" s="9">
        <v>19.184819999999998</v>
      </c>
      <c r="DE1383" s="9">
        <v>0</v>
      </c>
      <c r="DF1383" s="9">
        <v>0</v>
      </c>
      <c r="DG1383" s="9">
        <v>0</v>
      </c>
    </row>
    <row r="1384" spans="1:111" x14ac:dyDescent="0.25">
      <c r="A1384" s="9" t="s">
        <v>35</v>
      </c>
      <c r="B1384" s="9" t="s">
        <v>15</v>
      </c>
      <c r="C1384" s="9" t="s">
        <v>3</v>
      </c>
      <c r="D1384" s="9" t="s">
        <v>187</v>
      </c>
      <c r="E1384" s="9" t="s">
        <v>188</v>
      </c>
      <c r="F1384" s="9" t="s">
        <v>36</v>
      </c>
      <c r="G1384" s="9">
        <v>2017</v>
      </c>
      <c r="H1384" s="9">
        <v>8</v>
      </c>
      <c r="I1384" s="9">
        <v>790.08810000000005</v>
      </c>
      <c r="J1384" s="9">
        <v>788.84490000000005</v>
      </c>
      <c r="K1384" s="9">
        <v>895.82560000000001</v>
      </c>
      <c r="L1384" s="9">
        <v>905.24450000000002</v>
      </c>
      <c r="M1384" s="9">
        <v>969.46680000000003</v>
      </c>
      <c r="N1384" s="9">
        <v>1157.171</v>
      </c>
      <c r="O1384" s="9">
        <v>1303.6579999999999</v>
      </c>
      <c r="P1384" s="9">
        <v>1524.62</v>
      </c>
      <c r="Q1384" s="9">
        <v>1631.8979999999999</v>
      </c>
      <c r="R1384" s="9">
        <v>1744.4670000000001</v>
      </c>
      <c r="S1384" s="9">
        <v>1882.27</v>
      </c>
      <c r="T1384" s="9">
        <v>2136.8519999999999</v>
      </c>
      <c r="U1384" s="9">
        <v>2225.7150000000001</v>
      </c>
      <c r="V1384" s="9">
        <v>1612.3920000000001</v>
      </c>
      <c r="W1384" s="9">
        <v>1633.8440000000001</v>
      </c>
      <c r="X1384" s="9">
        <v>1736.73</v>
      </c>
      <c r="Y1384" s="9">
        <v>1812.8150000000001</v>
      </c>
      <c r="Z1384" s="9">
        <v>1803.711</v>
      </c>
      <c r="AA1384" s="9">
        <v>2173.7620000000002</v>
      </c>
      <c r="AB1384" s="9">
        <v>2366.4569999999999</v>
      </c>
      <c r="AC1384" s="9">
        <v>1912.9849999999999</v>
      </c>
      <c r="AD1384" s="9">
        <v>1133.19</v>
      </c>
      <c r="AE1384" s="9">
        <v>847.51139999999998</v>
      </c>
      <c r="AF1384" s="9">
        <v>842.23860000000002</v>
      </c>
      <c r="AG1384" s="9">
        <v>1722.0340000000001</v>
      </c>
      <c r="AH1384" s="9">
        <v>840.60140000000001</v>
      </c>
      <c r="AI1384" s="9">
        <v>813.73710000000005</v>
      </c>
      <c r="AJ1384" s="9">
        <v>873.298</v>
      </c>
      <c r="AK1384" s="9">
        <v>904.92750000000001</v>
      </c>
      <c r="AL1384" s="9">
        <v>972.33079999999995</v>
      </c>
      <c r="AM1384" s="9">
        <v>1189.4860000000001</v>
      </c>
      <c r="AN1384" s="9">
        <v>1277.6010000000001</v>
      </c>
      <c r="AO1384" s="9">
        <v>1486.318</v>
      </c>
      <c r="AP1384" s="9">
        <v>1653.7059999999999</v>
      </c>
      <c r="AQ1384" s="9">
        <v>1755.2449999999999</v>
      </c>
      <c r="AR1384" s="9">
        <v>1876.277</v>
      </c>
      <c r="AS1384" s="9">
        <v>2067.8159999999998</v>
      </c>
      <c r="AT1384" s="9">
        <v>2139.2489999999998</v>
      </c>
      <c r="AU1384" s="9">
        <v>2164.4470000000001</v>
      </c>
      <c r="AV1384" s="9">
        <v>2185.8989999999999</v>
      </c>
      <c r="AW1384" s="9">
        <v>2209.6060000000002</v>
      </c>
      <c r="AX1384" s="9">
        <v>2212.7370000000001</v>
      </c>
      <c r="AY1384" s="9">
        <v>2180.8220000000001</v>
      </c>
      <c r="AZ1384" s="9">
        <v>2186.11</v>
      </c>
      <c r="BA1384" s="9">
        <v>2201.2280000000001</v>
      </c>
      <c r="BB1384" s="9">
        <v>1820.4280000000001</v>
      </c>
      <c r="BC1384" s="9">
        <v>1137.694</v>
      </c>
      <c r="BD1384" s="9">
        <v>894.08870000000002</v>
      </c>
      <c r="BE1384" s="9">
        <v>888.81579999999997</v>
      </c>
      <c r="BF1384" s="9">
        <v>2194.8409999999999</v>
      </c>
      <c r="BG1384" s="9">
        <v>65.304689999999994</v>
      </c>
      <c r="BH1384" s="9">
        <v>64.112719999999996</v>
      </c>
      <c r="BI1384" s="9">
        <v>62.411830000000002</v>
      </c>
      <c r="BJ1384" s="9">
        <v>62.527900000000002</v>
      </c>
      <c r="BK1384" s="9">
        <v>61.635039999999996</v>
      </c>
      <c r="BL1384" s="9">
        <v>60.566969999999998</v>
      </c>
      <c r="BM1384" s="9">
        <v>59.914059999999999</v>
      </c>
      <c r="BN1384" s="9">
        <v>63.463169999999998</v>
      </c>
      <c r="BO1384" s="9">
        <v>70.590400000000002</v>
      </c>
      <c r="BP1384" s="9">
        <v>76.861599999999996</v>
      </c>
      <c r="BQ1384" s="9">
        <v>82.948660000000004</v>
      </c>
      <c r="BR1384" s="9">
        <v>86.610489999999999</v>
      </c>
      <c r="BS1384" s="9">
        <v>89.301339999999996</v>
      </c>
      <c r="BT1384" s="9">
        <v>91.098219999999998</v>
      </c>
      <c r="BU1384" s="9">
        <v>92.943079999999995</v>
      </c>
      <c r="BV1384" s="9">
        <v>93.576999999999998</v>
      </c>
      <c r="BW1384" s="9">
        <v>93.729910000000004</v>
      </c>
      <c r="BX1384" s="9">
        <v>93.008930000000007</v>
      </c>
      <c r="BY1384" s="9">
        <v>90.806910000000002</v>
      </c>
      <c r="BZ1384" s="9">
        <v>83.506699999999995</v>
      </c>
      <c r="CA1384" s="9">
        <v>76.495540000000005</v>
      </c>
      <c r="CB1384" s="9">
        <v>72.255579999999995</v>
      </c>
      <c r="CC1384" s="9">
        <v>70.313609999999997</v>
      </c>
      <c r="CD1384" s="9">
        <v>68.208709999999996</v>
      </c>
      <c r="CE1384" s="9">
        <v>786.95439999999996</v>
      </c>
      <c r="CF1384" s="9">
        <v>707.15340000000003</v>
      </c>
      <c r="CG1384" s="9">
        <v>691.88900000000001</v>
      </c>
      <c r="CH1384" s="9">
        <v>610.43619999999999</v>
      </c>
      <c r="CI1384" s="9">
        <v>395.41199999999998</v>
      </c>
      <c r="CJ1384" s="9">
        <v>428.12580000000003</v>
      </c>
      <c r="CK1384" s="9">
        <v>311.2894</v>
      </c>
      <c r="CL1384" s="9">
        <v>336.6626</v>
      </c>
      <c r="CM1384" s="9">
        <v>388.22750000000002</v>
      </c>
      <c r="CN1384" s="9">
        <v>484.81180000000001</v>
      </c>
      <c r="CO1384" s="9">
        <v>550.74789999999996</v>
      </c>
      <c r="CP1384" s="9">
        <v>775.43979999999999</v>
      </c>
      <c r="CQ1384" s="9">
        <v>907.77419999999995</v>
      </c>
      <c r="CR1384" s="9">
        <v>1256.6179999999999</v>
      </c>
      <c r="CS1384" s="9">
        <v>1257.0630000000001</v>
      </c>
      <c r="CT1384" s="9">
        <v>1372.847</v>
      </c>
      <c r="CU1384" s="9">
        <v>1325.623</v>
      </c>
      <c r="CV1384" s="9">
        <v>1287.9970000000001</v>
      </c>
      <c r="CW1384" s="9">
        <v>1190.921</v>
      </c>
      <c r="CX1384" s="9">
        <v>1132.0429999999999</v>
      </c>
      <c r="CY1384" s="9">
        <v>1506.6559999999999</v>
      </c>
      <c r="CZ1384" s="9">
        <v>1028.877</v>
      </c>
      <c r="DA1384" s="9">
        <v>1182.8019999999999</v>
      </c>
      <c r="DB1384" s="9">
        <v>1197.5050000000001</v>
      </c>
      <c r="DC1384" s="9">
        <v>1217.8889999999999</v>
      </c>
      <c r="DD1384" s="9">
        <v>19.184819999999998</v>
      </c>
      <c r="DE1384" s="9">
        <v>0</v>
      </c>
      <c r="DF1384" s="9">
        <v>0</v>
      </c>
      <c r="DG1384" s="9">
        <v>0</v>
      </c>
    </row>
    <row r="1385" spans="1:111" x14ac:dyDescent="0.25">
      <c r="A1385" s="9" t="s">
        <v>35</v>
      </c>
      <c r="B1385" s="9" t="s">
        <v>15</v>
      </c>
      <c r="C1385" s="9" t="s">
        <v>3</v>
      </c>
      <c r="D1385" s="9" t="s">
        <v>187</v>
      </c>
      <c r="E1385" s="9" t="s">
        <v>188</v>
      </c>
      <c r="F1385" s="9" t="s">
        <v>36</v>
      </c>
      <c r="G1385" s="9">
        <v>2017</v>
      </c>
      <c r="H1385" s="9">
        <v>9</v>
      </c>
      <c r="I1385" s="9">
        <v>712.12660000000005</v>
      </c>
      <c r="J1385" s="9">
        <v>701.44269999999995</v>
      </c>
      <c r="K1385" s="9">
        <v>726.28340000000003</v>
      </c>
      <c r="L1385" s="9">
        <v>769.07320000000004</v>
      </c>
      <c r="M1385" s="9">
        <v>884.02800000000002</v>
      </c>
      <c r="N1385" s="9">
        <v>1101.1289999999999</v>
      </c>
      <c r="O1385" s="9">
        <v>1107.675</v>
      </c>
      <c r="P1385" s="9">
        <v>1321.5309999999999</v>
      </c>
      <c r="Q1385" s="9">
        <v>1475.2</v>
      </c>
      <c r="R1385" s="9">
        <v>1613.739</v>
      </c>
      <c r="S1385" s="9">
        <v>1707.9269999999999</v>
      </c>
      <c r="T1385" s="9">
        <v>1929.982</v>
      </c>
      <c r="U1385" s="9">
        <v>2007.837</v>
      </c>
      <c r="V1385" s="9">
        <v>1447.26</v>
      </c>
      <c r="W1385" s="9">
        <v>1467.6389999999999</v>
      </c>
      <c r="X1385" s="9">
        <v>1567.654</v>
      </c>
      <c r="Y1385" s="9">
        <v>1590.5450000000001</v>
      </c>
      <c r="Z1385" s="9">
        <v>1600.8040000000001</v>
      </c>
      <c r="AA1385" s="9">
        <v>2191.2310000000002</v>
      </c>
      <c r="AB1385" s="9">
        <v>2103.9119999999998</v>
      </c>
      <c r="AC1385" s="9">
        <v>1711.0830000000001</v>
      </c>
      <c r="AD1385" s="9">
        <v>1050.4939999999999</v>
      </c>
      <c r="AE1385" s="9">
        <v>829.90899999999999</v>
      </c>
      <c r="AF1385" s="9">
        <v>823.31240000000003</v>
      </c>
      <c r="AG1385" s="9">
        <v>1542.4469999999999</v>
      </c>
      <c r="AH1385" s="9">
        <v>741.74940000000004</v>
      </c>
      <c r="AI1385" s="9">
        <v>723.47</v>
      </c>
      <c r="AJ1385" s="9">
        <v>740.09969999999998</v>
      </c>
      <c r="AK1385" s="9">
        <v>789.55880000000002</v>
      </c>
      <c r="AL1385" s="9">
        <v>852.72479999999996</v>
      </c>
      <c r="AM1385" s="9">
        <v>1074.9870000000001</v>
      </c>
      <c r="AN1385" s="9">
        <v>1097.807</v>
      </c>
      <c r="AO1385" s="9">
        <v>1317.001</v>
      </c>
      <c r="AP1385" s="9">
        <v>1486.6980000000001</v>
      </c>
      <c r="AQ1385" s="9">
        <v>1629.5530000000001</v>
      </c>
      <c r="AR1385" s="9">
        <v>1742.9359999999999</v>
      </c>
      <c r="AS1385" s="9">
        <v>1946</v>
      </c>
      <c r="AT1385" s="9">
        <v>1998.4179999999999</v>
      </c>
      <c r="AU1385" s="9">
        <v>2037.4690000000001</v>
      </c>
      <c r="AV1385" s="9">
        <v>2057.8470000000002</v>
      </c>
      <c r="AW1385" s="9">
        <v>2086.4490000000001</v>
      </c>
      <c r="AX1385" s="9">
        <v>2084.873</v>
      </c>
      <c r="AY1385" s="9">
        <v>2087.029</v>
      </c>
      <c r="AZ1385" s="9">
        <v>2207.2959999999998</v>
      </c>
      <c r="BA1385" s="9">
        <v>2085.2449999999999</v>
      </c>
      <c r="BB1385" s="9">
        <v>1687.7280000000001</v>
      </c>
      <c r="BC1385" s="9">
        <v>1048.221</v>
      </c>
      <c r="BD1385" s="9">
        <v>825.63869999999997</v>
      </c>
      <c r="BE1385" s="9">
        <v>819.0421</v>
      </c>
      <c r="BF1385" s="9">
        <v>2080.9589999999998</v>
      </c>
      <c r="BG1385" s="9">
        <v>65.84263</v>
      </c>
      <c r="BH1385" s="9">
        <v>64.631699999999995</v>
      </c>
      <c r="BI1385" s="9">
        <v>63.362720000000003</v>
      </c>
      <c r="BJ1385" s="9">
        <v>62.622770000000003</v>
      </c>
      <c r="BK1385" s="9">
        <v>61.950890000000001</v>
      </c>
      <c r="BL1385" s="9">
        <v>61.229909999999997</v>
      </c>
      <c r="BM1385" s="9">
        <v>60.941969999999998</v>
      </c>
      <c r="BN1385" s="9">
        <v>63.395090000000003</v>
      </c>
      <c r="BO1385" s="9">
        <v>70.397319999999993</v>
      </c>
      <c r="BP1385" s="9">
        <v>77.091520000000003</v>
      </c>
      <c r="BQ1385" s="9">
        <v>82.419640000000001</v>
      </c>
      <c r="BR1385" s="9">
        <v>85.889510000000001</v>
      </c>
      <c r="BS1385" s="9">
        <v>87.060270000000003</v>
      </c>
      <c r="BT1385" s="9">
        <v>88.790180000000007</v>
      </c>
      <c r="BU1385" s="9">
        <v>90.568079999999995</v>
      </c>
      <c r="BV1385" s="9">
        <v>91.710939999999994</v>
      </c>
      <c r="BW1385" s="9">
        <v>92.421869999999998</v>
      </c>
      <c r="BX1385" s="9">
        <v>91.786839999999998</v>
      </c>
      <c r="BY1385" s="9">
        <v>88.103790000000004</v>
      </c>
      <c r="BZ1385" s="9">
        <v>79.947540000000004</v>
      </c>
      <c r="CA1385" s="9">
        <v>74.168520000000001</v>
      </c>
      <c r="CB1385" s="9">
        <v>70.71763</v>
      </c>
      <c r="CC1385" s="9">
        <v>68.429689999999994</v>
      </c>
      <c r="CD1385" s="9">
        <v>67.34375</v>
      </c>
      <c r="CE1385" s="9">
        <v>166.72460000000001</v>
      </c>
      <c r="CF1385" s="9">
        <v>143.24459999999999</v>
      </c>
      <c r="CG1385" s="9">
        <v>142.5539</v>
      </c>
      <c r="CH1385" s="9">
        <v>122.5206</v>
      </c>
      <c r="CI1385" s="9">
        <v>81.677229999999994</v>
      </c>
      <c r="CJ1385" s="9">
        <v>112.6183</v>
      </c>
      <c r="CK1385" s="9">
        <v>79.873909999999995</v>
      </c>
      <c r="CL1385" s="9">
        <v>85.537199999999999</v>
      </c>
      <c r="CM1385" s="9">
        <v>108.70659999999999</v>
      </c>
      <c r="CN1385" s="9">
        <v>151.68700000000001</v>
      </c>
      <c r="CO1385" s="9">
        <v>173.471</v>
      </c>
      <c r="CP1385" s="9">
        <v>234.01990000000001</v>
      </c>
      <c r="CQ1385" s="9">
        <v>253.3843</v>
      </c>
      <c r="CR1385" s="9">
        <v>476.43150000000003</v>
      </c>
      <c r="CS1385" s="9">
        <v>475.03719999999998</v>
      </c>
      <c r="CT1385" s="9">
        <v>517.06740000000002</v>
      </c>
      <c r="CU1385" s="9">
        <v>471.20940000000002</v>
      </c>
      <c r="CV1385" s="9">
        <v>448.87979999999999</v>
      </c>
      <c r="CW1385" s="9">
        <v>337.73059999999998</v>
      </c>
      <c r="CX1385" s="9">
        <v>355.48379999999997</v>
      </c>
      <c r="CY1385" s="9">
        <v>630.64620000000002</v>
      </c>
      <c r="CZ1385" s="9">
        <v>256.2328</v>
      </c>
      <c r="DA1385" s="9">
        <v>288.82850000000002</v>
      </c>
      <c r="DB1385" s="9">
        <v>273.68490000000003</v>
      </c>
      <c r="DC1385" s="9">
        <v>453.24599999999998</v>
      </c>
      <c r="DD1385" s="9">
        <v>19.184819999999998</v>
      </c>
      <c r="DE1385" s="9">
        <v>0</v>
      </c>
      <c r="DF1385" s="9">
        <v>0</v>
      </c>
      <c r="DG1385" s="9">
        <v>0</v>
      </c>
    </row>
    <row r="1386" spans="1:111" x14ac:dyDescent="0.25">
      <c r="A1386" s="9" t="s">
        <v>35</v>
      </c>
      <c r="B1386" s="9" t="s">
        <v>15</v>
      </c>
      <c r="C1386" s="9" t="s">
        <v>3</v>
      </c>
      <c r="D1386" s="9" t="s">
        <v>187</v>
      </c>
      <c r="E1386" s="9" t="s">
        <v>188</v>
      </c>
      <c r="F1386" s="9" t="s">
        <v>36</v>
      </c>
      <c r="G1386" s="9">
        <v>2017</v>
      </c>
      <c r="H1386" s="9">
        <v>10</v>
      </c>
      <c r="I1386" s="9">
        <v>639.73230000000001</v>
      </c>
      <c r="J1386" s="9">
        <v>629.01379999999995</v>
      </c>
      <c r="K1386" s="9">
        <v>638.76120000000003</v>
      </c>
      <c r="L1386" s="9">
        <v>687.505</v>
      </c>
      <c r="M1386" s="9">
        <v>793.50909999999999</v>
      </c>
      <c r="N1386" s="9">
        <v>938.78959999999995</v>
      </c>
      <c r="O1386" s="9">
        <v>986.60360000000003</v>
      </c>
      <c r="P1386" s="9">
        <v>1146.325</v>
      </c>
      <c r="Q1386" s="9">
        <v>1279.046</v>
      </c>
      <c r="R1386" s="9">
        <v>1394.683</v>
      </c>
      <c r="S1386" s="9">
        <v>1471.095</v>
      </c>
      <c r="T1386" s="9">
        <v>1643.8240000000001</v>
      </c>
      <c r="U1386" s="9">
        <v>1735.0930000000001</v>
      </c>
      <c r="V1386" s="9">
        <v>1273.5150000000001</v>
      </c>
      <c r="W1386" s="9">
        <v>1274.7329999999999</v>
      </c>
      <c r="X1386" s="9">
        <v>1384.4770000000001</v>
      </c>
      <c r="Y1386" s="9">
        <v>1418.992</v>
      </c>
      <c r="Z1386" s="9">
        <v>1544.9079999999999</v>
      </c>
      <c r="AA1386" s="9">
        <v>1970.1089999999999</v>
      </c>
      <c r="AB1386" s="9">
        <v>1756.1469999999999</v>
      </c>
      <c r="AC1386" s="9">
        <v>1443.0840000000001</v>
      </c>
      <c r="AD1386" s="9">
        <v>964.58399999999995</v>
      </c>
      <c r="AE1386" s="9">
        <v>776.86689999999999</v>
      </c>
      <c r="AF1386" s="9">
        <v>776.86689999999999</v>
      </c>
      <c r="AG1386" s="9">
        <v>1386.13</v>
      </c>
      <c r="AH1386" s="9">
        <v>664.32190000000003</v>
      </c>
      <c r="AI1386" s="9">
        <v>649.09849999999994</v>
      </c>
      <c r="AJ1386" s="9">
        <v>647.61990000000003</v>
      </c>
      <c r="AK1386" s="9">
        <v>706.71029999999996</v>
      </c>
      <c r="AL1386" s="9">
        <v>760.67280000000005</v>
      </c>
      <c r="AM1386" s="9">
        <v>920.40970000000004</v>
      </c>
      <c r="AN1386" s="9">
        <v>969.75879999999995</v>
      </c>
      <c r="AO1386" s="9">
        <v>1138.2329999999999</v>
      </c>
      <c r="AP1386" s="9">
        <v>1291.567</v>
      </c>
      <c r="AQ1386" s="9">
        <v>1410.731</v>
      </c>
      <c r="AR1386" s="9">
        <v>1502.924</v>
      </c>
      <c r="AS1386" s="9">
        <v>1669.691</v>
      </c>
      <c r="AT1386" s="9">
        <v>1728.7149999999999</v>
      </c>
      <c r="AU1386" s="9">
        <v>1787.568</v>
      </c>
      <c r="AV1386" s="9">
        <v>1788.7860000000001</v>
      </c>
      <c r="AW1386" s="9">
        <v>1817.8869999999999</v>
      </c>
      <c r="AX1386" s="9">
        <v>1827.0840000000001</v>
      </c>
      <c r="AY1386" s="9">
        <v>1945.1469999999999</v>
      </c>
      <c r="AZ1386" s="9">
        <v>1954.6510000000001</v>
      </c>
      <c r="BA1386" s="9">
        <v>1739.62</v>
      </c>
      <c r="BB1386" s="9">
        <v>1428.08</v>
      </c>
      <c r="BC1386" s="9">
        <v>962.46519999999998</v>
      </c>
      <c r="BD1386" s="9">
        <v>764.74959999999999</v>
      </c>
      <c r="BE1386" s="9">
        <v>764.74959999999999</v>
      </c>
      <c r="BF1386" s="9">
        <v>1842.7670000000001</v>
      </c>
      <c r="BG1386" s="9">
        <v>59.699779999999997</v>
      </c>
      <c r="BH1386" s="9">
        <v>58.6038</v>
      </c>
      <c r="BI1386" s="9">
        <v>57.84487</v>
      </c>
      <c r="BJ1386" s="9">
        <v>57.152900000000002</v>
      </c>
      <c r="BK1386" s="9">
        <v>56.450890000000001</v>
      </c>
      <c r="BL1386" s="9">
        <v>55.585940000000001</v>
      </c>
      <c r="BM1386" s="9">
        <v>55.058030000000002</v>
      </c>
      <c r="BN1386" s="9">
        <v>55.03013</v>
      </c>
      <c r="BO1386" s="9">
        <v>60.974330000000002</v>
      </c>
      <c r="BP1386" s="9">
        <v>69.407359999999997</v>
      </c>
      <c r="BQ1386" s="9">
        <v>75.474329999999995</v>
      </c>
      <c r="BR1386" s="9">
        <v>79.733260000000001</v>
      </c>
      <c r="BS1386" s="9">
        <v>82.694199999999995</v>
      </c>
      <c r="BT1386" s="9">
        <v>84.491069999999993</v>
      </c>
      <c r="BU1386" s="9">
        <v>85.027900000000002</v>
      </c>
      <c r="BV1386" s="9">
        <v>85.728800000000007</v>
      </c>
      <c r="BW1386" s="9">
        <v>85.46875</v>
      </c>
      <c r="BX1386" s="9">
        <v>83.755579999999995</v>
      </c>
      <c r="BY1386" s="9">
        <v>75.138400000000004</v>
      </c>
      <c r="BZ1386" s="9">
        <v>67.552459999999996</v>
      </c>
      <c r="CA1386" s="9">
        <v>63.803570000000001</v>
      </c>
      <c r="CB1386" s="9">
        <v>61.71763</v>
      </c>
      <c r="CC1386" s="9">
        <v>61.304690000000001</v>
      </c>
      <c r="CD1386" s="9">
        <v>59.988840000000003</v>
      </c>
      <c r="CE1386" s="9">
        <v>168.91919999999999</v>
      </c>
      <c r="CF1386" s="9">
        <v>155.63149999999999</v>
      </c>
      <c r="CG1386" s="9">
        <v>154.78219999999999</v>
      </c>
      <c r="CH1386" s="9">
        <v>141.1078</v>
      </c>
      <c r="CI1386" s="9">
        <v>94.459689999999995</v>
      </c>
      <c r="CJ1386" s="9">
        <v>88.987570000000005</v>
      </c>
      <c r="CK1386" s="9">
        <v>82.265039999999999</v>
      </c>
      <c r="CL1386" s="9">
        <v>86.640690000000006</v>
      </c>
      <c r="CM1386" s="9">
        <v>96.540260000000004</v>
      </c>
      <c r="CN1386" s="9">
        <v>119.8439</v>
      </c>
      <c r="CO1386" s="9">
        <v>145.8595</v>
      </c>
      <c r="CP1386" s="9">
        <v>196.31729999999999</v>
      </c>
      <c r="CQ1386" s="9">
        <v>211.78100000000001</v>
      </c>
      <c r="CR1386" s="9">
        <v>243.58320000000001</v>
      </c>
      <c r="CS1386" s="9">
        <v>238.0686</v>
      </c>
      <c r="CT1386" s="9">
        <v>251.03380000000001</v>
      </c>
      <c r="CU1386" s="9">
        <v>248.78639999999999</v>
      </c>
      <c r="CV1386" s="9">
        <v>249.53020000000001</v>
      </c>
      <c r="CW1386" s="9">
        <v>272.46510000000001</v>
      </c>
      <c r="CX1386" s="9">
        <v>230.5958</v>
      </c>
      <c r="CY1386" s="9">
        <v>274.34780000000001</v>
      </c>
      <c r="CZ1386" s="9">
        <v>241.0291</v>
      </c>
      <c r="DA1386" s="9">
        <v>283.8698</v>
      </c>
      <c r="DB1386" s="9">
        <v>283.8698</v>
      </c>
      <c r="DC1386" s="9">
        <v>230.1867</v>
      </c>
      <c r="DD1386" s="9">
        <v>19.184819999999998</v>
      </c>
      <c r="DE1386" s="9">
        <v>0</v>
      </c>
      <c r="DF1386" s="9">
        <v>0</v>
      </c>
      <c r="DG1386" s="9">
        <v>0</v>
      </c>
    </row>
    <row r="1387" spans="1:111" x14ac:dyDescent="0.25">
      <c r="A1387" s="9" t="s">
        <v>35</v>
      </c>
      <c r="B1387" s="9" t="s">
        <v>15</v>
      </c>
      <c r="C1387" s="9" t="s">
        <v>3</v>
      </c>
      <c r="D1387" s="9" t="s">
        <v>187</v>
      </c>
      <c r="E1387" s="9" t="s">
        <v>188</v>
      </c>
      <c r="F1387" s="9" t="s">
        <v>33</v>
      </c>
      <c r="G1387" s="9">
        <v>2017</v>
      </c>
      <c r="H1387" s="9">
        <v>8</v>
      </c>
      <c r="I1387" s="9">
        <v>796.23770000000002</v>
      </c>
      <c r="J1387" s="9">
        <v>785.58799999999997</v>
      </c>
      <c r="K1387" s="9">
        <v>890.72080000000005</v>
      </c>
      <c r="L1387" s="9">
        <v>898.39260000000002</v>
      </c>
      <c r="M1387" s="9">
        <v>961.94680000000005</v>
      </c>
      <c r="N1387" s="9">
        <v>1166.9680000000001</v>
      </c>
      <c r="O1387" s="9">
        <v>1311.4949999999999</v>
      </c>
      <c r="P1387" s="9">
        <v>1541.692</v>
      </c>
      <c r="Q1387" s="9">
        <v>1677.7760000000001</v>
      </c>
      <c r="R1387" s="9">
        <v>1808.057</v>
      </c>
      <c r="S1387" s="9">
        <v>1938.039</v>
      </c>
      <c r="T1387" s="9">
        <v>2193.8009999999999</v>
      </c>
      <c r="U1387" s="9">
        <v>2275.183</v>
      </c>
      <c r="V1387" s="9">
        <v>1655.3720000000001</v>
      </c>
      <c r="W1387" s="9">
        <v>1671.7049999999999</v>
      </c>
      <c r="X1387" s="9">
        <v>1777.9269999999999</v>
      </c>
      <c r="Y1387" s="9">
        <v>1853.7180000000001</v>
      </c>
      <c r="Z1387" s="9">
        <v>1847.502</v>
      </c>
      <c r="AA1387" s="9">
        <v>2226.3029999999999</v>
      </c>
      <c r="AB1387" s="9">
        <v>2415.643</v>
      </c>
      <c r="AC1387" s="9">
        <v>1956.3679999999999</v>
      </c>
      <c r="AD1387" s="9">
        <v>1161.3109999999999</v>
      </c>
      <c r="AE1387" s="9">
        <v>869.62540000000001</v>
      </c>
      <c r="AF1387" s="9">
        <v>857.64819999999997</v>
      </c>
      <c r="AG1387" s="9">
        <v>1764.7360000000001</v>
      </c>
      <c r="AH1387" s="9">
        <v>846.75109999999995</v>
      </c>
      <c r="AI1387" s="9">
        <v>810.48009999999999</v>
      </c>
      <c r="AJ1387" s="9">
        <v>868.19309999999996</v>
      </c>
      <c r="AK1387" s="9">
        <v>898.07560000000001</v>
      </c>
      <c r="AL1387" s="9">
        <v>964.81079999999997</v>
      </c>
      <c r="AM1387" s="9">
        <v>1199.2840000000001</v>
      </c>
      <c r="AN1387" s="9">
        <v>1285.4380000000001</v>
      </c>
      <c r="AO1387" s="9">
        <v>1503.39</v>
      </c>
      <c r="AP1387" s="9">
        <v>1699.585</v>
      </c>
      <c r="AQ1387" s="9">
        <v>1818.8340000000001</v>
      </c>
      <c r="AR1387" s="9">
        <v>1932.0450000000001</v>
      </c>
      <c r="AS1387" s="9">
        <v>2124.7640000000001</v>
      </c>
      <c r="AT1387" s="9">
        <v>2188.7159999999999</v>
      </c>
      <c r="AU1387" s="9">
        <v>2207.4270000000001</v>
      </c>
      <c r="AV1387" s="9">
        <v>2223.7600000000002</v>
      </c>
      <c r="AW1387" s="9">
        <v>2250.8040000000001</v>
      </c>
      <c r="AX1387" s="9">
        <v>2253.6410000000001</v>
      </c>
      <c r="AY1387" s="9">
        <v>2224.6120000000001</v>
      </c>
      <c r="AZ1387" s="9">
        <v>2238.6509999999998</v>
      </c>
      <c r="BA1387" s="9">
        <v>2250.4140000000002</v>
      </c>
      <c r="BB1387" s="9">
        <v>1863.8109999999999</v>
      </c>
      <c r="BC1387" s="9">
        <v>1165.8150000000001</v>
      </c>
      <c r="BD1387" s="9">
        <v>916.20259999999996</v>
      </c>
      <c r="BE1387" s="9">
        <v>904.22540000000004</v>
      </c>
      <c r="BF1387" s="9">
        <v>2237.5419999999999</v>
      </c>
      <c r="BG1387" s="9">
        <v>68.539619999999999</v>
      </c>
      <c r="BH1387" s="9">
        <v>67.246930000000006</v>
      </c>
      <c r="BI1387" s="9">
        <v>65.980469999999997</v>
      </c>
      <c r="BJ1387" s="9">
        <v>65.469030000000004</v>
      </c>
      <c r="BK1387" s="9">
        <v>64.616630000000001</v>
      </c>
      <c r="BL1387" s="9">
        <v>63.71763</v>
      </c>
      <c r="BM1387" s="9">
        <v>63.831189999999999</v>
      </c>
      <c r="BN1387" s="9">
        <v>68.000559999999993</v>
      </c>
      <c r="BO1387" s="9">
        <v>74.377229999999997</v>
      </c>
      <c r="BP1387" s="9">
        <v>79.986890000000002</v>
      </c>
      <c r="BQ1387" s="9">
        <v>84.689449999999994</v>
      </c>
      <c r="BR1387" s="9">
        <v>88.008089999999996</v>
      </c>
      <c r="BS1387" s="9">
        <v>90.030690000000007</v>
      </c>
      <c r="BT1387" s="9">
        <v>92.022599999999997</v>
      </c>
      <c r="BU1387" s="9">
        <v>93.622489999999999</v>
      </c>
      <c r="BV1387" s="9">
        <v>94.571150000000003</v>
      </c>
      <c r="BW1387" s="9">
        <v>95.084819999999993</v>
      </c>
      <c r="BX1387" s="9">
        <v>94.647319999999993</v>
      </c>
      <c r="BY1387" s="9">
        <v>92.257530000000003</v>
      </c>
      <c r="BZ1387" s="9">
        <v>85.610770000000002</v>
      </c>
      <c r="CA1387" s="9">
        <v>78.693920000000006</v>
      </c>
      <c r="CB1387" s="9">
        <v>74.319479999999999</v>
      </c>
      <c r="CC1387" s="9">
        <v>71.993020000000001</v>
      </c>
      <c r="CD1387" s="9">
        <v>70.298829999999995</v>
      </c>
      <c r="CE1387" s="9">
        <v>791.85879999999997</v>
      </c>
      <c r="CF1387" s="9">
        <v>715.38139999999999</v>
      </c>
      <c r="CG1387" s="9">
        <v>691.88319999999999</v>
      </c>
      <c r="CH1387" s="9">
        <v>610.2337</v>
      </c>
      <c r="CI1387" s="9">
        <v>395.15260000000001</v>
      </c>
      <c r="CJ1387" s="9">
        <v>430.04759999999999</v>
      </c>
      <c r="CK1387" s="9">
        <v>311.4708</v>
      </c>
      <c r="CL1387" s="9">
        <v>337.29919999999998</v>
      </c>
      <c r="CM1387" s="9">
        <v>386.06720000000001</v>
      </c>
      <c r="CN1387" s="9">
        <v>477.13150000000002</v>
      </c>
      <c r="CO1387" s="9">
        <v>541.57709999999997</v>
      </c>
      <c r="CP1387" s="9">
        <v>775.8279</v>
      </c>
      <c r="CQ1387" s="9">
        <v>910.46069999999997</v>
      </c>
      <c r="CR1387" s="9">
        <v>1274.54</v>
      </c>
      <c r="CS1387" s="9">
        <v>1271.654</v>
      </c>
      <c r="CT1387" s="9">
        <v>1390.9960000000001</v>
      </c>
      <c r="CU1387" s="9">
        <v>1341.5239999999999</v>
      </c>
      <c r="CV1387" s="9">
        <v>1303.502</v>
      </c>
      <c r="CW1387" s="9">
        <v>1198.691</v>
      </c>
      <c r="CX1387" s="9">
        <v>1149.76</v>
      </c>
      <c r="CY1387" s="9">
        <v>1531.163</v>
      </c>
      <c r="CZ1387" s="9">
        <v>1031.9770000000001</v>
      </c>
      <c r="DA1387" s="9">
        <v>1194.229</v>
      </c>
      <c r="DB1387" s="9">
        <v>1181.7280000000001</v>
      </c>
      <c r="DC1387" s="9">
        <v>1234.855</v>
      </c>
      <c r="DD1387" s="9">
        <v>19.184819999999998</v>
      </c>
      <c r="DE1387" s="9">
        <v>0</v>
      </c>
      <c r="DF1387" s="9">
        <v>0</v>
      </c>
      <c r="DG1387" s="9">
        <v>0</v>
      </c>
    </row>
    <row r="1388" spans="1:111" x14ac:dyDescent="0.25">
      <c r="A1388" s="9" t="s">
        <v>35</v>
      </c>
      <c r="B1388" s="9" t="s">
        <v>15</v>
      </c>
      <c r="C1388" s="9" t="s">
        <v>3</v>
      </c>
      <c r="D1388" s="9" t="s">
        <v>161</v>
      </c>
      <c r="E1388" s="9" t="s">
        <v>160</v>
      </c>
      <c r="F1388" s="9" t="s">
        <v>36</v>
      </c>
      <c r="G1388" s="9">
        <v>2017</v>
      </c>
      <c r="H1388" s="9">
        <v>5</v>
      </c>
      <c r="I1388" s="9">
        <v>817.75379999999996</v>
      </c>
      <c r="J1388" s="9">
        <v>781.39779999999996</v>
      </c>
      <c r="K1388" s="9">
        <v>793.12919999999997</v>
      </c>
      <c r="L1388" s="9">
        <v>857.94290000000001</v>
      </c>
      <c r="M1388" s="9">
        <v>919.29520000000002</v>
      </c>
      <c r="N1388" s="9">
        <v>1032.402</v>
      </c>
      <c r="O1388" s="9">
        <v>1180.5809999999999</v>
      </c>
      <c r="P1388" s="9">
        <v>1502.3309999999999</v>
      </c>
      <c r="Q1388" s="9">
        <v>1685.7560000000001</v>
      </c>
      <c r="R1388" s="9">
        <v>1827.9010000000001</v>
      </c>
      <c r="S1388" s="9">
        <v>1926.57</v>
      </c>
      <c r="T1388" s="9">
        <v>2105.183</v>
      </c>
      <c r="U1388" s="9">
        <v>2190.8690000000001</v>
      </c>
      <c r="V1388" s="9">
        <v>1742.8620000000001</v>
      </c>
      <c r="W1388" s="9">
        <v>1754.866</v>
      </c>
      <c r="X1388" s="9">
        <v>1849.126</v>
      </c>
      <c r="Y1388" s="9">
        <v>1871.3810000000001</v>
      </c>
      <c r="Z1388" s="9">
        <v>1856.377</v>
      </c>
      <c r="AA1388" s="9">
        <v>2238.723</v>
      </c>
      <c r="AB1388" s="9">
        <v>2192.3339999999998</v>
      </c>
      <c r="AC1388" s="9">
        <v>1846.4110000000001</v>
      </c>
      <c r="AD1388" s="9">
        <v>1193.8309999999999</v>
      </c>
      <c r="AE1388" s="9">
        <v>921.48869999999999</v>
      </c>
      <c r="AF1388" s="9">
        <v>914.85990000000004</v>
      </c>
      <c r="AG1388" s="9">
        <v>1818.886</v>
      </c>
      <c r="AH1388" s="9">
        <v>833.19870000000003</v>
      </c>
      <c r="AI1388" s="9">
        <v>792.55970000000002</v>
      </c>
      <c r="AJ1388" s="9">
        <v>793.0136</v>
      </c>
      <c r="AK1388" s="9">
        <v>871.66980000000001</v>
      </c>
      <c r="AL1388" s="9">
        <v>896.79039999999998</v>
      </c>
      <c r="AM1388" s="9">
        <v>1010.019</v>
      </c>
      <c r="AN1388" s="9">
        <v>1162.171</v>
      </c>
      <c r="AO1388" s="9">
        <v>1492.623</v>
      </c>
      <c r="AP1388" s="9">
        <v>1698.395</v>
      </c>
      <c r="AQ1388" s="9">
        <v>1843.829</v>
      </c>
      <c r="AR1388" s="9">
        <v>1954.2619999999999</v>
      </c>
      <c r="AS1388" s="9">
        <v>2126.9349999999999</v>
      </c>
      <c r="AT1388" s="9">
        <v>2180.4050000000002</v>
      </c>
      <c r="AU1388" s="9">
        <v>2234.06</v>
      </c>
      <c r="AV1388" s="9">
        <v>2246.0639999999999</v>
      </c>
      <c r="AW1388" s="9">
        <v>2254.576</v>
      </c>
      <c r="AX1388" s="9">
        <v>2253.7530000000002</v>
      </c>
      <c r="AY1388" s="9">
        <v>2227.0279999999998</v>
      </c>
      <c r="AZ1388" s="9">
        <v>2191.2260000000001</v>
      </c>
      <c r="BA1388" s="9">
        <v>2172.1219999999998</v>
      </c>
      <c r="BB1388" s="9">
        <v>1842.875</v>
      </c>
      <c r="BC1388" s="9">
        <v>1208.2750000000001</v>
      </c>
      <c r="BD1388" s="9">
        <v>922.2749</v>
      </c>
      <c r="BE1388" s="9">
        <v>915.64610000000005</v>
      </c>
      <c r="BF1388" s="9">
        <v>2248.806</v>
      </c>
      <c r="BG1388" s="9">
        <v>70.917410000000004</v>
      </c>
      <c r="BH1388" s="9">
        <v>69.909599999999998</v>
      </c>
      <c r="BI1388" s="9">
        <v>68.467640000000003</v>
      </c>
      <c r="BJ1388" s="9">
        <v>67.159599999999998</v>
      </c>
      <c r="BK1388" s="9">
        <v>66.475440000000006</v>
      </c>
      <c r="BL1388" s="9">
        <v>64.697540000000004</v>
      </c>
      <c r="BM1388" s="9">
        <v>64.995540000000005</v>
      </c>
      <c r="BN1388" s="9">
        <v>70.96875</v>
      </c>
      <c r="BO1388" s="9">
        <v>77.789060000000006</v>
      </c>
      <c r="BP1388" s="9">
        <v>83.386160000000004</v>
      </c>
      <c r="BQ1388" s="9">
        <v>87.308040000000005</v>
      </c>
      <c r="BR1388" s="9">
        <v>90.181920000000005</v>
      </c>
      <c r="BS1388" s="9">
        <v>91.699770000000001</v>
      </c>
      <c r="BT1388" s="9">
        <v>93.333709999999996</v>
      </c>
      <c r="BU1388" s="9">
        <v>94.650670000000005</v>
      </c>
      <c r="BV1388" s="9">
        <v>95.419650000000004</v>
      </c>
      <c r="BW1388" s="9">
        <v>95.630579999999995</v>
      </c>
      <c r="BX1388" s="9">
        <v>95.774550000000005</v>
      </c>
      <c r="BY1388" s="9">
        <v>94.283479999999997</v>
      </c>
      <c r="BZ1388" s="9">
        <v>86.828119999999998</v>
      </c>
      <c r="CA1388" s="9">
        <v>79.944199999999995</v>
      </c>
      <c r="CB1388" s="9">
        <v>76.002229999999997</v>
      </c>
      <c r="CC1388" s="9">
        <v>73.916300000000007</v>
      </c>
      <c r="CD1388" s="9">
        <v>71.570310000000006</v>
      </c>
      <c r="CE1388" s="9">
        <v>166.12049999999999</v>
      </c>
      <c r="CF1388" s="9">
        <v>161.1713</v>
      </c>
      <c r="CG1388" s="9">
        <v>154.5848</v>
      </c>
      <c r="CH1388" s="9">
        <v>152.61019999999999</v>
      </c>
      <c r="CI1388" s="9">
        <v>147.33760000000001</v>
      </c>
      <c r="CJ1388" s="9">
        <v>135.57990000000001</v>
      </c>
      <c r="CK1388" s="9">
        <v>101.71080000000001</v>
      </c>
      <c r="CL1388" s="9">
        <v>113.3349</v>
      </c>
      <c r="CM1388" s="9">
        <v>115.92910000000001</v>
      </c>
      <c r="CN1388" s="9">
        <v>142.61619999999999</v>
      </c>
      <c r="CO1388" s="9">
        <v>160.85570000000001</v>
      </c>
      <c r="CP1388" s="9">
        <v>243.7079</v>
      </c>
      <c r="CQ1388" s="9">
        <v>287.34930000000003</v>
      </c>
      <c r="CR1388" s="9">
        <v>347.97179999999997</v>
      </c>
      <c r="CS1388" s="9">
        <v>346.4846</v>
      </c>
      <c r="CT1388" s="9">
        <v>366.89870000000002</v>
      </c>
      <c r="CU1388" s="9">
        <v>363.67079999999999</v>
      </c>
      <c r="CV1388" s="9">
        <v>366.94290000000001</v>
      </c>
      <c r="CW1388" s="9">
        <v>409.21069999999997</v>
      </c>
      <c r="CX1388" s="9">
        <v>318.28559999999999</v>
      </c>
      <c r="CY1388" s="9">
        <v>401.00240000000002</v>
      </c>
      <c r="CZ1388" s="9">
        <v>312.6302</v>
      </c>
      <c r="DA1388" s="9">
        <v>367.66739999999999</v>
      </c>
      <c r="DB1388" s="9">
        <v>324.59879999999998</v>
      </c>
      <c r="DC1388" s="9">
        <v>335.51569999999998</v>
      </c>
      <c r="DD1388" s="9">
        <v>19.184819999999998</v>
      </c>
      <c r="DE1388" s="9">
        <v>0</v>
      </c>
      <c r="DF1388" s="9">
        <v>0</v>
      </c>
      <c r="DG1388" s="9">
        <v>0</v>
      </c>
    </row>
    <row r="1389" spans="1:111" x14ac:dyDescent="0.25">
      <c r="A1389" s="9" t="s">
        <v>35</v>
      </c>
      <c r="B1389" s="9" t="s">
        <v>15</v>
      </c>
      <c r="C1389" s="9" t="s">
        <v>3</v>
      </c>
      <c r="D1389" s="9" t="s">
        <v>161</v>
      </c>
      <c r="E1389" s="9" t="s">
        <v>160</v>
      </c>
      <c r="F1389" s="9" t="s">
        <v>36</v>
      </c>
      <c r="G1389" s="9">
        <v>2017</v>
      </c>
      <c r="H1389" s="9">
        <v>6</v>
      </c>
      <c r="I1389" s="9">
        <v>824.82240000000002</v>
      </c>
      <c r="J1389" s="9">
        <v>777.35310000000004</v>
      </c>
      <c r="K1389" s="9">
        <v>803.4067</v>
      </c>
      <c r="L1389" s="9">
        <v>837.50990000000002</v>
      </c>
      <c r="M1389" s="9">
        <v>893.37879999999996</v>
      </c>
      <c r="N1389" s="9">
        <v>1032.5219999999999</v>
      </c>
      <c r="O1389" s="9">
        <v>1221.394</v>
      </c>
      <c r="P1389" s="9">
        <v>1492.595</v>
      </c>
      <c r="Q1389" s="9">
        <v>1739.932</v>
      </c>
      <c r="R1389" s="9">
        <v>1910.357</v>
      </c>
      <c r="S1389" s="9">
        <v>2042.463</v>
      </c>
      <c r="T1389" s="9">
        <v>2284.52</v>
      </c>
      <c r="U1389" s="9">
        <v>2378.5149999999999</v>
      </c>
      <c r="V1389" s="9">
        <v>1761.1210000000001</v>
      </c>
      <c r="W1389" s="9">
        <v>1781.4570000000001</v>
      </c>
      <c r="X1389" s="9">
        <v>1883.261</v>
      </c>
      <c r="Y1389" s="9">
        <v>1908.204</v>
      </c>
      <c r="Z1389" s="9">
        <v>1905.741</v>
      </c>
      <c r="AA1389" s="9">
        <v>2415.828</v>
      </c>
      <c r="AB1389" s="9">
        <v>2365.4789999999998</v>
      </c>
      <c r="AC1389" s="9">
        <v>2034.86</v>
      </c>
      <c r="AD1389" s="9">
        <v>1268.4449999999999</v>
      </c>
      <c r="AE1389" s="9">
        <v>983.50959999999998</v>
      </c>
      <c r="AF1389" s="9">
        <v>967.6961</v>
      </c>
      <c r="AG1389" s="9">
        <v>1853.3009999999999</v>
      </c>
      <c r="AH1389" s="9">
        <v>848.97379999999998</v>
      </c>
      <c r="AI1389" s="9">
        <v>799.06740000000002</v>
      </c>
      <c r="AJ1389" s="9">
        <v>810.21370000000002</v>
      </c>
      <c r="AK1389" s="9">
        <v>859.73419999999999</v>
      </c>
      <c r="AL1389" s="9">
        <v>873.68979999999999</v>
      </c>
      <c r="AM1389" s="9">
        <v>1020.384</v>
      </c>
      <c r="AN1389" s="9">
        <v>1207.1859999999999</v>
      </c>
      <c r="AO1389" s="9">
        <v>1487.4849999999999</v>
      </c>
      <c r="AP1389" s="9">
        <v>1729.9469999999999</v>
      </c>
      <c r="AQ1389" s="9">
        <v>1875.1890000000001</v>
      </c>
      <c r="AR1389" s="9">
        <v>2000.2049999999999</v>
      </c>
      <c r="AS1389" s="9">
        <v>2212.721</v>
      </c>
      <c r="AT1389" s="9">
        <v>2282.5309999999999</v>
      </c>
      <c r="AU1389" s="9">
        <v>2319.9250000000002</v>
      </c>
      <c r="AV1389" s="9">
        <v>2340.261</v>
      </c>
      <c r="AW1389" s="9">
        <v>2363.9899999999998</v>
      </c>
      <c r="AX1389" s="9">
        <v>2364.2179999999998</v>
      </c>
      <c r="AY1389" s="9">
        <v>2334.7739999999999</v>
      </c>
      <c r="AZ1389" s="9">
        <v>2285.6849999999999</v>
      </c>
      <c r="BA1389" s="9">
        <v>2240.1320000000001</v>
      </c>
      <c r="BB1389" s="9">
        <v>1958.0429999999999</v>
      </c>
      <c r="BC1389" s="9">
        <v>1247.9559999999999</v>
      </c>
      <c r="BD1389" s="9">
        <v>982.48109999999997</v>
      </c>
      <c r="BE1389" s="9">
        <v>966.66759999999999</v>
      </c>
      <c r="BF1389" s="9">
        <v>2351.7669999999998</v>
      </c>
      <c r="BG1389" s="9">
        <v>68.985489999999999</v>
      </c>
      <c r="BH1389" s="9">
        <v>67.707589999999996</v>
      </c>
      <c r="BI1389" s="9">
        <v>66.880579999999995</v>
      </c>
      <c r="BJ1389" s="9">
        <v>66.198660000000004</v>
      </c>
      <c r="BK1389" s="9">
        <v>65.958699999999993</v>
      </c>
      <c r="BL1389" s="9">
        <v>65.612719999999996</v>
      </c>
      <c r="BM1389" s="9">
        <v>66.852680000000007</v>
      </c>
      <c r="BN1389" s="9">
        <v>72.306910000000002</v>
      </c>
      <c r="BO1389" s="9">
        <v>78.771199999999993</v>
      </c>
      <c r="BP1389" s="9">
        <v>84.416300000000007</v>
      </c>
      <c r="BQ1389" s="9">
        <v>88.416290000000004</v>
      </c>
      <c r="BR1389" s="9">
        <v>91.213170000000005</v>
      </c>
      <c r="BS1389" s="9">
        <v>93.279020000000003</v>
      </c>
      <c r="BT1389" s="9">
        <v>95.306920000000005</v>
      </c>
      <c r="BU1389" s="9">
        <v>97.152900000000002</v>
      </c>
      <c r="BV1389" s="9">
        <v>98.546869999999998</v>
      </c>
      <c r="BW1389" s="9">
        <v>99.305800000000005</v>
      </c>
      <c r="BX1389" s="9">
        <v>99.545749999999998</v>
      </c>
      <c r="BY1389" s="9">
        <v>98.631699999999995</v>
      </c>
      <c r="BZ1389" s="9">
        <v>92.455359999999999</v>
      </c>
      <c r="CA1389" s="9">
        <v>83.579239999999999</v>
      </c>
      <c r="CB1389" s="9">
        <v>78.012270000000001</v>
      </c>
      <c r="CC1389" s="9">
        <v>74.878349999999998</v>
      </c>
      <c r="CD1389" s="9">
        <v>73.792410000000004</v>
      </c>
      <c r="CE1389" s="9">
        <v>727.23699999999997</v>
      </c>
      <c r="CF1389" s="9">
        <v>590.50729999999999</v>
      </c>
      <c r="CG1389" s="9">
        <v>555.62900000000002</v>
      </c>
      <c r="CH1389" s="9">
        <v>444.75209999999998</v>
      </c>
      <c r="CI1389" s="9">
        <v>271.17559999999997</v>
      </c>
      <c r="CJ1389" s="9">
        <v>348.84030000000001</v>
      </c>
      <c r="CK1389" s="9">
        <v>209.71029999999999</v>
      </c>
      <c r="CL1389" s="9">
        <v>205.98570000000001</v>
      </c>
      <c r="CM1389" s="9">
        <v>262.90800000000002</v>
      </c>
      <c r="CN1389" s="9">
        <v>334.25209999999998</v>
      </c>
      <c r="CO1389" s="9">
        <v>420.25150000000002</v>
      </c>
      <c r="CP1389" s="9">
        <v>657.35929999999996</v>
      </c>
      <c r="CQ1389" s="9">
        <v>800.21299999999997</v>
      </c>
      <c r="CR1389" s="9">
        <v>1228.0419999999999</v>
      </c>
      <c r="CS1389" s="9">
        <v>1226.2940000000001</v>
      </c>
      <c r="CT1389" s="9">
        <v>1358.0830000000001</v>
      </c>
      <c r="CU1389" s="9">
        <v>1297.5070000000001</v>
      </c>
      <c r="CV1389" s="9">
        <v>1245.5550000000001</v>
      </c>
      <c r="CW1389" s="9">
        <v>1004.239</v>
      </c>
      <c r="CX1389" s="9">
        <v>1153.1469999999999</v>
      </c>
      <c r="CY1389" s="9">
        <v>1617.902</v>
      </c>
      <c r="CZ1389" s="9">
        <v>863.00109999999995</v>
      </c>
      <c r="DA1389" s="9">
        <v>987.47540000000004</v>
      </c>
      <c r="DB1389" s="9">
        <v>873.16420000000005</v>
      </c>
      <c r="DC1389" s="9">
        <v>1210.7270000000001</v>
      </c>
      <c r="DD1389" s="9">
        <v>19.184819999999998</v>
      </c>
      <c r="DE1389" s="9">
        <v>0</v>
      </c>
      <c r="DF1389" s="9">
        <v>0</v>
      </c>
      <c r="DG1389" s="9">
        <v>0</v>
      </c>
    </row>
    <row r="1390" spans="1:111" x14ac:dyDescent="0.25">
      <c r="A1390" s="9" t="s">
        <v>35</v>
      </c>
      <c r="B1390" s="9" t="s">
        <v>15</v>
      </c>
      <c r="C1390" s="9" t="s">
        <v>3</v>
      </c>
      <c r="D1390" s="9" t="s">
        <v>161</v>
      </c>
      <c r="E1390" s="9" t="s">
        <v>160</v>
      </c>
      <c r="F1390" s="9" t="s">
        <v>36</v>
      </c>
      <c r="G1390" s="9">
        <v>2017</v>
      </c>
      <c r="H1390" s="9">
        <v>7</v>
      </c>
      <c r="I1390" s="9">
        <v>878.99350000000004</v>
      </c>
      <c r="J1390" s="9">
        <v>819.03899999999999</v>
      </c>
      <c r="K1390" s="9">
        <v>878.54290000000003</v>
      </c>
      <c r="L1390" s="9">
        <v>900.59609999999998</v>
      </c>
      <c r="M1390" s="9">
        <v>1016.997</v>
      </c>
      <c r="N1390" s="9">
        <v>1188.135</v>
      </c>
      <c r="O1390" s="9">
        <v>1323.2380000000001</v>
      </c>
      <c r="P1390" s="9">
        <v>1660.932</v>
      </c>
      <c r="Q1390" s="9">
        <v>1876.1420000000001</v>
      </c>
      <c r="R1390" s="9">
        <v>2034.7829999999999</v>
      </c>
      <c r="S1390" s="9">
        <v>2161.2179999999998</v>
      </c>
      <c r="T1390" s="9">
        <v>2465.6320000000001</v>
      </c>
      <c r="U1390" s="9">
        <v>2555.6999999999998</v>
      </c>
      <c r="V1390" s="9">
        <v>1848.288</v>
      </c>
      <c r="W1390" s="9">
        <v>1868.8720000000001</v>
      </c>
      <c r="X1390" s="9">
        <v>1939.7539999999999</v>
      </c>
      <c r="Y1390" s="9">
        <v>1997.249</v>
      </c>
      <c r="Z1390" s="9">
        <v>2011.1420000000001</v>
      </c>
      <c r="AA1390" s="9">
        <v>2482.0239999999999</v>
      </c>
      <c r="AB1390" s="9">
        <v>2597.4009999999998</v>
      </c>
      <c r="AC1390" s="9">
        <v>2196.433</v>
      </c>
      <c r="AD1390" s="9">
        <v>1467.0719999999999</v>
      </c>
      <c r="AE1390" s="9">
        <v>1143.002</v>
      </c>
      <c r="AF1390" s="9">
        <v>1124.79</v>
      </c>
      <c r="AG1390" s="9">
        <v>1934.58</v>
      </c>
      <c r="AH1390" s="9">
        <v>926.67539999999997</v>
      </c>
      <c r="AI1390" s="9">
        <v>863.82249999999999</v>
      </c>
      <c r="AJ1390" s="9">
        <v>893.50720000000001</v>
      </c>
      <c r="AK1390" s="9">
        <v>948.61680000000001</v>
      </c>
      <c r="AL1390" s="9">
        <v>1007.833</v>
      </c>
      <c r="AM1390" s="9">
        <v>1203.5899999999999</v>
      </c>
      <c r="AN1390" s="9">
        <v>1350.835</v>
      </c>
      <c r="AO1390" s="9">
        <v>1611.972</v>
      </c>
      <c r="AP1390" s="9">
        <v>1857.319</v>
      </c>
      <c r="AQ1390" s="9">
        <v>1992.0350000000001</v>
      </c>
      <c r="AR1390" s="9">
        <v>2140.2559999999999</v>
      </c>
      <c r="AS1390" s="9">
        <v>2347.6350000000002</v>
      </c>
      <c r="AT1390" s="9">
        <v>2420.9949999999999</v>
      </c>
      <c r="AU1390" s="9">
        <v>2431.2660000000001</v>
      </c>
      <c r="AV1390" s="9">
        <v>2451.85</v>
      </c>
      <c r="AW1390" s="9">
        <v>2469.962</v>
      </c>
      <c r="AX1390" s="9">
        <v>2476.7289999999998</v>
      </c>
      <c r="AY1390" s="9">
        <v>2435.4360000000001</v>
      </c>
      <c r="AZ1390" s="9">
        <v>2395.453</v>
      </c>
      <c r="BA1390" s="9">
        <v>2357.8789999999999</v>
      </c>
      <c r="BB1390" s="9">
        <v>2056.8090000000002</v>
      </c>
      <c r="BC1390" s="9">
        <v>1326.5229999999999</v>
      </c>
      <c r="BD1390" s="9">
        <v>1034.778</v>
      </c>
      <c r="BE1390" s="9">
        <v>1016.566</v>
      </c>
      <c r="BF1390" s="9">
        <v>2458.201</v>
      </c>
      <c r="BG1390" s="9">
        <v>76.754459999999995</v>
      </c>
      <c r="BH1390" s="9">
        <v>75.591520000000003</v>
      </c>
      <c r="BI1390" s="9">
        <v>74.361609999999999</v>
      </c>
      <c r="BJ1390" s="9">
        <v>73.429689999999994</v>
      </c>
      <c r="BK1390" s="9">
        <v>72.017849999999996</v>
      </c>
      <c r="BL1390" s="9">
        <v>70.565849999999998</v>
      </c>
      <c r="BM1390" s="9">
        <v>71.392859999999999</v>
      </c>
      <c r="BN1390" s="9">
        <v>76.306920000000005</v>
      </c>
      <c r="BO1390" s="9">
        <v>81.827010000000001</v>
      </c>
      <c r="BP1390" s="9">
        <v>86.839290000000005</v>
      </c>
      <c r="BQ1390" s="9">
        <v>91.580349999999996</v>
      </c>
      <c r="BR1390" s="9">
        <v>94.493300000000005</v>
      </c>
      <c r="BS1390" s="9">
        <v>97.184150000000002</v>
      </c>
      <c r="BT1390" s="9">
        <v>99.443079999999995</v>
      </c>
      <c r="BU1390" s="9">
        <v>101.404</v>
      </c>
      <c r="BV1390" s="9">
        <v>101.94199999999999</v>
      </c>
      <c r="BW1390" s="9">
        <v>102.6819</v>
      </c>
      <c r="BX1390" s="9">
        <v>102.24890000000001</v>
      </c>
      <c r="BY1390" s="9">
        <v>101.0179</v>
      </c>
      <c r="BZ1390" s="9">
        <v>95.861609999999999</v>
      </c>
      <c r="CA1390" s="9">
        <v>87.638390000000001</v>
      </c>
      <c r="CB1390" s="9">
        <v>82.695310000000006</v>
      </c>
      <c r="CC1390" s="9">
        <v>78.927459999999996</v>
      </c>
      <c r="CD1390" s="9">
        <v>77.850449999999995</v>
      </c>
      <c r="CE1390" s="9">
        <v>1079.0630000000001</v>
      </c>
      <c r="CF1390" s="9">
        <v>994.26580000000001</v>
      </c>
      <c r="CG1390" s="9">
        <v>954.01869999999997</v>
      </c>
      <c r="CH1390" s="9">
        <v>899.98030000000006</v>
      </c>
      <c r="CI1390" s="9">
        <v>633.88019999999995</v>
      </c>
      <c r="CJ1390" s="9">
        <v>645.47370000000001</v>
      </c>
      <c r="CK1390" s="9">
        <v>410.55880000000002</v>
      </c>
      <c r="CL1390" s="9">
        <v>398.18650000000002</v>
      </c>
      <c r="CM1390" s="9">
        <v>462.65960000000001</v>
      </c>
      <c r="CN1390" s="9">
        <v>602.17510000000004</v>
      </c>
      <c r="CO1390" s="9">
        <v>728.39859999999999</v>
      </c>
      <c r="CP1390" s="9">
        <v>1163.4580000000001</v>
      </c>
      <c r="CQ1390" s="9">
        <v>1434.615</v>
      </c>
      <c r="CR1390" s="9">
        <v>2011.3140000000001</v>
      </c>
      <c r="CS1390" s="9">
        <v>2008.5229999999999</v>
      </c>
      <c r="CT1390" s="9">
        <v>2196.6689999999999</v>
      </c>
      <c r="CU1390" s="9">
        <v>2136.123</v>
      </c>
      <c r="CV1390" s="9">
        <v>2058.8229999999999</v>
      </c>
      <c r="CW1390" s="9">
        <v>1815.9649999999999</v>
      </c>
      <c r="CX1390" s="9">
        <v>1789.2149999999999</v>
      </c>
      <c r="CY1390" s="9">
        <v>2305.58</v>
      </c>
      <c r="CZ1390" s="9">
        <v>1317.0340000000001</v>
      </c>
      <c r="DA1390" s="9">
        <v>1519.11</v>
      </c>
      <c r="DB1390" s="9">
        <v>1409.527</v>
      </c>
      <c r="DC1390" s="9">
        <v>1978.9690000000001</v>
      </c>
      <c r="DD1390" s="9">
        <v>19.184819999999998</v>
      </c>
      <c r="DE1390" s="9">
        <v>0</v>
      </c>
      <c r="DF1390" s="9">
        <v>0</v>
      </c>
      <c r="DG1390" s="9">
        <v>0</v>
      </c>
    </row>
    <row r="1391" spans="1:111" x14ac:dyDescent="0.25">
      <c r="A1391" s="9" t="s">
        <v>35</v>
      </c>
      <c r="B1391" s="9" t="s">
        <v>15</v>
      </c>
      <c r="C1391" s="9" t="s">
        <v>3</v>
      </c>
      <c r="D1391" s="9" t="s">
        <v>161</v>
      </c>
      <c r="E1391" s="9" t="s">
        <v>160</v>
      </c>
      <c r="F1391" s="9" t="s">
        <v>36</v>
      </c>
      <c r="G1391" s="9">
        <v>2017</v>
      </c>
      <c r="H1391" s="9">
        <v>8</v>
      </c>
      <c r="I1391" s="9">
        <v>790.36800000000005</v>
      </c>
      <c r="J1391" s="9">
        <v>768.51310000000001</v>
      </c>
      <c r="K1391" s="9">
        <v>866.46450000000004</v>
      </c>
      <c r="L1391" s="9">
        <v>881.71140000000003</v>
      </c>
      <c r="M1391" s="9">
        <v>950.89200000000005</v>
      </c>
      <c r="N1391" s="9">
        <v>1149.2719999999999</v>
      </c>
      <c r="O1391" s="9">
        <v>1294.0820000000001</v>
      </c>
      <c r="P1391" s="9">
        <v>1566.1980000000001</v>
      </c>
      <c r="Q1391" s="9">
        <v>1750.7139999999999</v>
      </c>
      <c r="R1391" s="9">
        <v>1921.0029999999999</v>
      </c>
      <c r="S1391" s="9">
        <v>2073.2469999999998</v>
      </c>
      <c r="T1391" s="9">
        <v>2363.1840000000002</v>
      </c>
      <c r="U1391" s="9">
        <v>2438.9299999999998</v>
      </c>
      <c r="V1391" s="9">
        <v>1811.1990000000001</v>
      </c>
      <c r="W1391" s="9">
        <v>1842.7170000000001</v>
      </c>
      <c r="X1391" s="9">
        <v>1962.3209999999999</v>
      </c>
      <c r="Y1391" s="9">
        <v>2032.691</v>
      </c>
      <c r="Z1391" s="9">
        <v>2020.1130000000001</v>
      </c>
      <c r="AA1391" s="9">
        <v>2393.9409999999998</v>
      </c>
      <c r="AB1391" s="9">
        <v>2569.462</v>
      </c>
      <c r="AC1391" s="9">
        <v>2065.8069999999998</v>
      </c>
      <c r="AD1391" s="9">
        <v>1220.076</v>
      </c>
      <c r="AE1391" s="9">
        <v>896.99710000000005</v>
      </c>
      <c r="AF1391" s="9">
        <v>892.29510000000005</v>
      </c>
      <c r="AG1391" s="9">
        <v>1939.999</v>
      </c>
      <c r="AH1391" s="9">
        <v>840.88139999999999</v>
      </c>
      <c r="AI1391" s="9">
        <v>793.40520000000004</v>
      </c>
      <c r="AJ1391" s="9">
        <v>843.93690000000004</v>
      </c>
      <c r="AK1391" s="9">
        <v>881.39430000000004</v>
      </c>
      <c r="AL1391" s="9">
        <v>953.75609999999995</v>
      </c>
      <c r="AM1391" s="9">
        <v>1181.588</v>
      </c>
      <c r="AN1391" s="9">
        <v>1268.0250000000001</v>
      </c>
      <c r="AO1391" s="9">
        <v>1527.895</v>
      </c>
      <c r="AP1391" s="9">
        <v>1772.5229999999999</v>
      </c>
      <c r="AQ1391" s="9">
        <v>1931.78</v>
      </c>
      <c r="AR1391" s="9">
        <v>2067.2530000000002</v>
      </c>
      <c r="AS1391" s="9">
        <v>2294.1480000000001</v>
      </c>
      <c r="AT1391" s="9">
        <v>2352.4630000000002</v>
      </c>
      <c r="AU1391" s="9">
        <v>2363.2539999999999</v>
      </c>
      <c r="AV1391" s="9">
        <v>2394.7719999999999</v>
      </c>
      <c r="AW1391" s="9">
        <v>2435.1979999999999</v>
      </c>
      <c r="AX1391" s="9">
        <v>2432.6129999999998</v>
      </c>
      <c r="AY1391" s="9">
        <v>2397.2240000000002</v>
      </c>
      <c r="AZ1391" s="9">
        <v>2406.2890000000002</v>
      </c>
      <c r="BA1391" s="9">
        <v>2404.2330000000002</v>
      </c>
      <c r="BB1391" s="9">
        <v>1973.25</v>
      </c>
      <c r="BC1391" s="9">
        <v>1224.58</v>
      </c>
      <c r="BD1391" s="9">
        <v>943.57439999999997</v>
      </c>
      <c r="BE1391" s="9">
        <v>938.87239999999997</v>
      </c>
      <c r="BF1391" s="9">
        <v>2412.8049999999998</v>
      </c>
      <c r="BG1391" s="9">
        <v>74.409599999999998</v>
      </c>
      <c r="BH1391" s="9">
        <v>72.948660000000004</v>
      </c>
      <c r="BI1391" s="9">
        <v>72.179689999999994</v>
      </c>
      <c r="BJ1391" s="9">
        <v>71.939729999999997</v>
      </c>
      <c r="BK1391" s="9">
        <v>71.459819999999993</v>
      </c>
      <c r="BL1391" s="9">
        <v>70.585939999999994</v>
      </c>
      <c r="BM1391" s="9">
        <v>69.922989999999999</v>
      </c>
      <c r="BN1391" s="9">
        <v>73.066959999999995</v>
      </c>
      <c r="BO1391" s="9">
        <v>79.837059999999994</v>
      </c>
      <c r="BP1391" s="9">
        <v>85.982150000000004</v>
      </c>
      <c r="BQ1391" s="9">
        <v>91.502229999999997</v>
      </c>
      <c r="BR1391" s="9">
        <v>94.684150000000002</v>
      </c>
      <c r="BS1391" s="9">
        <v>95.172989999999999</v>
      </c>
      <c r="BT1391" s="9">
        <v>96.296880000000002</v>
      </c>
      <c r="BU1391" s="9">
        <v>98.556920000000005</v>
      </c>
      <c r="BV1391" s="9">
        <v>100.9509</v>
      </c>
      <c r="BW1391" s="9">
        <v>101.6138</v>
      </c>
      <c r="BX1391" s="9">
        <v>101.5659</v>
      </c>
      <c r="BY1391" s="9">
        <v>98.901790000000005</v>
      </c>
      <c r="BZ1391" s="9">
        <v>91.494410000000002</v>
      </c>
      <c r="CA1391" s="9">
        <v>84.40737</v>
      </c>
      <c r="CB1391" s="9">
        <v>79.725449999999995</v>
      </c>
      <c r="CC1391" s="9">
        <v>78.225449999999995</v>
      </c>
      <c r="CD1391" s="9">
        <v>76.601560000000006</v>
      </c>
      <c r="CE1391" s="9">
        <v>945.47460000000001</v>
      </c>
      <c r="CF1391" s="9">
        <v>813.9171</v>
      </c>
      <c r="CG1391" s="9">
        <v>769.08510000000001</v>
      </c>
      <c r="CH1391" s="9">
        <v>711.80799999999999</v>
      </c>
      <c r="CI1391" s="9">
        <v>477.66359999999997</v>
      </c>
      <c r="CJ1391" s="9">
        <v>498.75639999999999</v>
      </c>
      <c r="CK1391" s="9">
        <v>329.80149999999998</v>
      </c>
      <c r="CL1391" s="9">
        <v>341.97230000000002</v>
      </c>
      <c r="CM1391" s="9">
        <v>390.06880000000001</v>
      </c>
      <c r="CN1391" s="9">
        <v>482.28280000000001</v>
      </c>
      <c r="CO1391" s="9">
        <v>553.0421</v>
      </c>
      <c r="CP1391" s="9">
        <v>787.00480000000005</v>
      </c>
      <c r="CQ1391" s="9">
        <v>939.1028</v>
      </c>
      <c r="CR1391" s="9">
        <v>1289.527</v>
      </c>
      <c r="CS1391" s="9">
        <v>1296.6220000000001</v>
      </c>
      <c r="CT1391" s="9">
        <v>1421.809</v>
      </c>
      <c r="CU1391" s="9">
        <v>1362.9349999999999</v>
      </c>
      <c r="CV1391" s="9">
        <v>1334.184</v>
      </c>
      <c r="CW1391" s="9">
        <v>1252.7629999999999</v>
      </c>
      <c r="CX1391" s="9">
        <v>1216.1289999999999</v>
      </c>
      <c r="CY1391" s="9">
        <v>1597.5150000000001</v>
      </c>
      <c r="CZ1391" s="9">
        <v>1139.8440000000001</v>
      </c>
      <c r="DA1391" s="9">
        <v>1384.049</v>
      </c>
      <c r="DB1391" s="9">
        <v>1309.222</v>
      </c>
      <c r="DC1391" s="9">
        <v>1261.6389999999999</v>
      </c>
      <c r="DD1391" s="9">
        <v>19.184819999999998</v>
      </c>
      <c r="DE1391" s="9">
        <v>0</v>
      </c>
      <c r="DF1391" s="9">
        <v>0</v>
      </c>
      <c r="DG1391" s="9">
        <v>0</v>
      </c>
    </row>
    <row r="1392" spans="1:111" x14ac:dyDescent="0.25">
      <c r="A1392" s="9" t="s">
        <v>35</v>
      </c>
      <c r="B1392" s="9" t="s">
        <v>15</v>
      </c>
      <c r="C1392" s="9" t="s">
        <v>3</v>
      </c>
      <c r="D1392" s="9" t="s">
        <v>161</v>
      </c>
      <c r="E1392" s="9" t="s">
        <v>160</v>
      </c>
      <c r="F1392" s="9" t="s">
        <v>36</v>
      </c>
      <c r="G1392" s="9">
        <v>2017</v>
      </c>
      <c r="H1392" s="9">
        <v>9</v>
      </c>
      <c r="I1392" s="9">
        <v>716.93529999999998</v>
      </c>
      <c r="J1392" s="9">
        <v>695.13099999999997</v>
      </c>
      <c r="K1392" s="9">
        <v>715.86490000000003</v>
      </c>
      <c r="L1392" s="9">
        <v>757.29899999999998</v>
      </c>
      <c r="M1392" s="9">
        <v>871.45010000000002</v>
      </c>
      <c r="N1392" s="9">
        <v>1090.681</v>
      </c>
      <c r="O1392" s="9">
        <v>1102.4839999999999</v>
      </c>
      <c r="P1392" s="9">
        <v>1331.9349999999999</v>
      </c>
      <c r="Q1392" s="9">
        <v>1514.396</v>
      </c>
      <c r="R1392" s="9">
        <v>1686.326</v>
      </c>
      <c r="S1392" s="9">
        <v>1787.172</v>
      </c>
      <c r="T1392" s="9">
        <v>2031.6759999999999</v>
      </c>
      <c r="U1392" s="9">
        <v>2127.3150000000001</v>
      </c>
      <c r="V1392" s="9">
        <v>1566.2840000000001</v>
      </c>
      <c r="W1392" s="9">
        <v>1583.1869999999999</v>
      </c>
      <c r="X1392" s="9">
        <v>1682.952</v>
      </c>
      <c r="Y1392" s="9">
        <v>1703.02</v>
      </c>
      <c r="Z1392" s="9">
        <v>1707.3489999999999</v>
      </c>
      <c r="AA1392" s="9">
        <v>2297.6390000000001</v>
      </c>
      <c r="AB1392" s="9">
        <v>2188.1880000000001</v>
      </c>
      <c r="AC1392" s="9">
        <v>1766.5440000000001</v>
      </c>
      <c r="AD1392" s="9">
        <v>1086.0070000000001</v>
      </c>
      <c r="AE1392" s="9">
        <v>851.80370000000005</v>
      </c>
      <c r="AF1392" s="9">
        <v>843.41079999999999</v>
      </c>
      <c r="AG1392" s="9">
        <v>1658.6949999999999</v>
      </c>
      <c r="AH1392" s="9">
        <v>746.55820000000006</v>
      </c>
      <c r="AI1392" s="9">
        <v>717.15830000000005</v>
      </c>
      <c r="AJ1392" s="9">
        <v>729.68119999999999</v>
      </c>
      <c r="AK1392" s="9">
        <v>777.78449999999998</v>
      </c>
      <c r="AL1392" s="9">
        <v>840.14689999999996</v>
      </c>
      <c r="AM1392" s="9">
        <v>1064.539</v>
      </c>
      <c r="AN1392" s="9">
        <v>1092.615</v>
      </c>
      <c r="AO1392" s="9">
        <v>1327.405</v>
      </c>
      <c r="AP1392" s="9">
        <v>1525.894</v>
      </c>
      <c r="AQ1392" s="9">
        <v>1702.14</v>
      </c>
      <c r="AR1392" s="9">
        <v>1822.181</v>
      </c>
      <c r="AS1392" s="9">
        <v>2047.694</v>
      </c>
      <c r="AT1392" s="9">
        <v>2117.8969999999999</v>
      </c>
      <c r="AU1392" s="9">
        <v>2156.4929999999999</v>
      </c>
      <c r="AV1392" s="9">
        <v>2173.395</v>
      </c>
      <c r="AW1392" s="9">
        <v>2201.7469999999998</v>
      </c>
      <c r="AX1392" s="9">
        <v>2197.3470000000002</v>
      </c>
      <c r="AY1392" s="9">
        <v>2193.5729999999999</v>
      </c>
      <c r="AZ1392" s="9">
        <v>2313.703</v>
      </c>
      <c r="BA1392" s="9">
        <v>2169.5219999999999</v>
      </c>
      <c r="BB1392" s="9">
        <v>1743.1890000000001</v>
      </c>
      <c r="BC1392" s="9">
        <v>1083.7349999999999</v>
      </c>
      <c r="BD1392" s="9">
        <v>847.5335</v>
      </c>
      <c r="BE1392" s="9">
        <v>839.14059999999995</v>
      </c>
      <c r="BF1392" s="9">
        <v>2197.2060000000001</v>
      </c>
      <c r="BG1392" s="9">
        <v>69.670760000000001</v>
      </c>
      <c r="BH1392" s="9">
        <v>67.998890000000003</v>
      </c>
      <c r="BI1392" s="9">
        <v>66.643969999999996</v>
      </c>
      <c r="BJ1392" s="9">
        <v>66.268969999999996</v>
      </c>
      <c r="BK1392" s="9">
        <v>65.710939999999994</v>
      </c>
      <c r="BL1392" s="9">
        <v>64.893969999999996</v>
      </c>
      <c r="BM1392" s="9">
        <v>63.940849999999998</v>
      </c>
      <c r="BN1392" s="9">
        <v>65.844859999999997</v>
      </c>
      <c r="BO1392" s="9">
        <v>72.797989999999999</v>
      </c>
      <c r="BP1392" s="9">
        <v>80.714290000000005</v>
      </c>
      <c r="BQ1392" s="9">
        <v>85.830359999999999</v>
      </c>
      <c r="BR1392" s="9">
        <v>89.839290000000005</v>
      </c>
      <c r="BS1392" s="9">
        <v>92.309150000000002</v>
      </c>
      <c r="BT1392" s="9">
        <v>93.808040000000005</v>
      </c>
      <c r="BU1392" s="9">
        <v>95.277900000000002</v>
      </c>
      <c r="BV1392" s="9">
        <v>96.257810000000006</v>
      </c>
      <c r="BW1392" s="9">
        <v>96.62276</v>
      </c>
      <c r="BX1392" s="9">
        <v>96.362719999999996</v>
      </c>
      <c r="BY1392" s="9">
        <v>91.015630000000002</v>
      </c>
      <c r="BZ1392" s="9">
        <v>81.850449999999995</v>
      </c>
      <c r="CA1392" s="9">
        <v>76.946430000000007</v>
      </c>
      <c r="CB1392" s="9">
        <v>73.351560000000006</v>
      </c>
      <c r="CC1392" s="9">
        <v>71.736609999999999</v>
      </c>
      <c r="CD1392" s="9">
        <v>70.592640000000003</v>
      </c>
      <c r="CE1392" s="9">
        <v>178.75909999999999</v>
      </c>
      <c r="CF1392" s="9">
        <v>161.51849999999999</v>
      </c>
      <c r="CG1392" s="9">
        <v>146.756</v>
      </c>
      <c r="CH1392" s="9">
        <v>126.01949999999999</v>
      </c>
      <c r="CI1392" s="9">
        <v>84.167789999999997</v>
      </c>
      <c r="CJ1392" s="9">
        <v>116.9016</v>
      </c>
      <c r="CK1392" s="9">
        <v>83.004329999999996</v>
      </c>
      <c r="CL1392" s="9">
        <v>89.990430000000003</v>
      </c>
      <c r="CM1392" s="9">
        <v>113.3205</v>
      </c>
      <c r="CN1392" s="9">
        <v>163.5214</v>
      </c>
      <c r="CO1392" s="9">
        <v>174.41659999999999</v>
      </c>
      <c r="CP1392" s="9">
        <v>246.1934</v>
      </c>
      <c r="CQ1392" s="9">
        <v>263.17329999999998</v>
      </c>
      <c r="CR1392" s="9">
        <v>491.45569999999998</v>
      </c>
      <c r="CS1392" s="9">
        <v>490.91030000000001</v>
      </c>
      <c r="CT1392" s="9">
        <v>534.01739999999995</v>
      </c>
      <c r="CU1392" s="9">
        <v>488.5</v>
      </c>
      <c r="CV1392" s="9">
        <v>477.21780000000001</v>
      </c>
      <c r="CW1392" s="9">
        <v>356.00119999999998</v>
      </c>
      <c r="CX1392" s="9">
        <v>375.89429999999999</v>
      </c>
      <c r="CY1392" s="9">
        <v>639.70439999999996</v>
      </c>
      <c r="CZ1392" s="9">
        <v>289.0686</v>
      </c>
      <c r="DA1392" s="9">
        <v>295.88749999999999</v>
      </c>
      <c r="DB1392" s="9">
        <v>278.6506</v>
      </c>
      <c r="DC1392" s="9">
        <v>469.77609999999999</v>
      </c>
      <c r="DD1392" s="9">
        <v>19.184819999999998</v>
      </c>
      <c r="DE1392" s="9">
        <v>0</v>
      </c>
      <c r="DF1392" s="9">
        <v>0</v>
      </c>
      <c r="DG1392" s="9">
        <v>0</v>
      </c>
    </row>
    <row r="1393" spans="1:111" x14ac:dyDescent="0.25">
      <c r="A1393" s="9" t="s">
        <v>35</v>
      </c>
      <c r="B1393" s="9" t="s">
        <v>15</v>
      </c>
      <c r="C1393" s="9" t="s">
        <v>3</v>
      </c>
      <c r="D1393" s="9" t="s">
        <v>161</v>
      </c>
      <c r="E1393" s="9" t="s">
        <v>160</v>
      </c>
      <c r="F1393" s="9" t="s">
        <v>36</v>
      </c>
      <c r="G1393" s="9">
        <v>2017</v>
      </c>
      <c r="H1393" s="9">
        <v>10</v>
      </c>
      <c r="I1393" s="9">
        <v>630.24670000000003</v>
      </c>
      <c r="J1393" s="9">
        <v>613.55939999999998</v>
      </c>
      <c r="K1393" s="9">
        <v>616.9194</v>
      </c>
      <c r="L1393" s="9">
        <v>663.31659999999999</v>
      </c>
      <c r="M1393" s="9">
        <v>767.86260000000004</v>
      </c>
      <c r="N1393" s="9">
        <v>919.21209999999996</v>
      </c>
      <c r="O1393" s="9">
        <v>978.88919999999996</v>
      </c>
      <c r="P1393" s="9">
        <v>1168.3969999999999</v>
      </c>
      <c r="Q1393" s="9">
        <v>1325.873</v>
      </c>
      <c r="R1393" s="9">
        <v>1494.133</v>
      </c>
      <c r="S1393" s="9">
        <v>1608.68</v>
      </c>
      <c r="T1393" s="9">
        <v>1808.71</v>
      </c>
      <c r="U1393" s="9">
        <v>1905.172</v>
      </c>
      <c r="V1393" s="9">
        <v>1444.7829999999999</v>
      </c>
      <c r="W1393" s="9">
        <v>1458.1759999999999</v>
      </c>
      <c r="X1393" s="9">
        <v>1573.4190000000001</v>
      </c>
      <c r="Y1393" s="9">
        <v>1608.434</v>
      </c>
      <c r="Z1393" s="9">
        <v>1726.48</v>
      </c>
      <c r="AA1393" s="9">
        <v>2142.1129999999998</v>
      </c>
      <c r="AB1393" s="9">
        <v>1934.046</v>
      </c>
      <c r="AC1393" s="9">
        <v>1544.461</v>
      </c>
      <c r="AD1393" s="9">
        <v>1009.96</v>
      </c>
      <c r="AE1393" s="9">
        <v>796.72940000000006</v>
      </c>
      <c r="AF1393" s="9">
        <v>792.52359999999999</v>
      </c>
      <c r="AG1393" s="9">
        <v>1573.3150000000001</v>
      </c>
      <c r="AH1393" s="9">
        <v>654.83630000000005</v>
      </c>
      <c r="AI1393" s="9">
        <v>633.64409999999998</v>
      </c>
      <c r="AJ1393" s="9">
        <v>625.77819999999997</v>
      </c>
      <c r="AK1393" s="9">
        <v>682.52179999999998</v>
      </c>
      <c r="AL1393" s="9">
        <v>735.02629999999999</v>
      </c>
      <c r="AM1393" s="9">
        <v>900.83219999999994</v>
      </c>
      <c r="AN1393" s="9">
        <v>962.04449999999997</v>
      </c>
      <c r="AO1393" s="9">
        <v>1160.306</v>
      </c>
      <c r="AP1393" s="9">
        <v>1338.394</v>
      </c>
      <c r="AQ1393" s="9">
        <v>1510.181</v>
      </c>
      <c r="AR1393" s="9">
        <v>1640.509</v>
      </c>
      <c r="AS1393" s="9">
        <v>1834.577</v>
      </c>
      <c r="AT1393" s="9">
        <v>1898.7950000000001</v>
      </c>
      <c r="AU1393" s="9">
        <v>1958.836</v>
      </c>
      <c r="AV1393" s="9">
        <v>1972.229</v>
      </c>
      <c r="AW1393" s="9">
        <v>2006.829</v>
      </c>
      <c r="AX1393" s="9">
        <v>2016.5260000000001</v>
      </c>
      <c r="AY1393" s="9">
        <v>2126.7190000000001</v>
      </c>
      <c r="AZ1393" s="9">
        <v>2126.654</v>
      </c>
      <c r="BA1393" s="9">
        <v>1917.519</v>
      </c>
      <c r="BB1393" s="9">
        <v>1529.4570000000001</v>
      </c>
      <c r="BC1393" s="9">
        <v>1007.841</v>
      </c>
      <c r="BD1393" s="9">
        <v>784.61210000000005</v>
      </c>
      <c r="BE1393" s="9">
        <v>780.40629999999999</v>
      </c>
      <c r="BF1393" s="9">
        <v>2029.952</v>
      </c>
      <c r="BG1393" s="9">
        <v>63.981029999999997</v>
      </c>
      <c r="BH1393" s="9">
        <v>62.760039999999996</v>
      </c>
      <c r="BI1393" s="9">
        <v>62.184150000000002</v>
      </c>
      <c r="BJ1393" s="9">
        <v>62.098219999999998</v>
      </c>
      <c r="BK1393" s="9">
        <v>61.338169999999998</v>
      </c>
      <c r="BL1393" s="9">
        <v>60.665179999999999</v>
      </c>
      <c r="BM1393" s="9">
        <v>59.559150000000002</v>
      </c>
      <c r="BN1393" s="9">
        <v>60.175220000000003</v>
      </c>
      <c r="BO1393" s="9">
        <v>67.080349999999996</v>
      </c>
      <c r="BP1393" s="9">
        <v>75.975449999999995</v>
      </c>
      <c r="BQ1393" s="9">
        <v>83.389510000000001</v>
      </c>
      <c r="BR1393" s="9">
        <v>87.68638</v>
      </c>
      <c r="BS1393" s="9">
        <v>90.040180000000007</v>
      </c>
      <c r="BT1393" s="9">
        <v>91.529020000000003</v>
      </c>
      <c r="BU1393" s="9">
        <v>92.690849999999998</v>
      </c>
      <c r="BV1393" s="9">
        <v>93.96875</v>
      </c>
      <c r="BW1393" s="9">
        <v>94.131699999999995</v>
      </c>
      <c r="BX1393" s="9">
        <v>92.419650000000004</v>
      </c>
      <c r="BY1393" s="9">
        <v>83.716520000000003</v>
      </c>
      <c r="BZ1393" s="9">
        <v>74.889510000000001</v>
      </c>
      <c r="CA1393" s="9">
        <v>70.601560000000006</v>
      </c>
      <c r="CB1393" s="9">
        <v>68.361609999999999</v>
      </c>
      <c r="CC1393" s="9">
        <v>66.900670000000005</v>
      </c>
      <c r="CD1393" s="9">
        <v>65.59375</v>
      </c>
      <c r="CE1393" s="9">
        <v>184.9391</v>
      </c>
      <c r="CF1393" s="9">
        <v>170.3751</v>
      </c>
      <c r="CG1393" s="9">
        <v>170.90129999999999</v>
      </c>
      <c r="CH1393" s="9">
        <v>154.9255</v>
      </c>
      <c r="CI1393" s="9">
        <v>103.7811</v>
      </c>
      <c r="CJ1393" s="9">
        <v>99.727710000000002</v>
      </c>
      <c r="CK1393" s="9">
        <v>93.661360000000002</v>
      </c>
      <c r="CL1393" s="9">
        <v>99.314099999999996</v>
      </c>
      <c r="CM1393" s="9">
        <v>113.947</v>
      </c>
      <c r="CN1393" s="9">
        <v>151.9829</v>
      </c>
      <c r="CO1393" s="9">
        <v>176.97970000000001</v>
      </c>
      <c r="CP1393" s="9">
        <v>215.6455</v>
      </c>
      <c r="CQ1393" s="9">
        <v>234.37799999999999</v>
      </c>
      <c r="CR1393" s="9">
        <v>277.32709999999997</v>
      </c>
      <c r="CS1393" s="9">
        <v>275.80029999999999</v>
      </c>
      <c r="CT1393" s="9">
        <v>294.95490000000001</v>
      </c>
      <c r="CU1393" s="9">
        <v>293.51889999999997</v>
      </c>
      <c r="CV1393" s="9">
        <v>296.93720000000002</v>
      </c>
      <c r="CW1393" s="9">
        <v>300.29090000000002</v>
      </c>
      <c r="CX1393" s="9">
        <v>278.41789999999997</v>
      </c>
      <c r="CY1393" s="9">
        <v>322.98439999999999</v>
      </c>
      <c r="CZ1393" s="9">
        <v>272.81939999999997</v>
      </c>
      <c r="DA1393" s="9">
        <v>329.45530000000002</v>
      </c>
      <c r="DB1393" s="9">
        <v>317.11619999999999</v>
      </c>
      <c r="DC1393" s="9">
        <v>271.6463</v>
      </c>
      <c r="DD1393" s="9">
        <v>19.184819999999998</v>
      </c>
      <c r="DE1393" s="9">
        <v>0</v>
      </c>
      <c r="DF1393" s="9">
        <v>0</v>
      </c>
      <c r="DG1393" s="9">
        <v>0</v>
      </c>
    </row>
    <row r="1394" spans="1:111" x14ac:dyDescent="0.25">
      <c r="A1394" s="9" t="s">
        <v>35</v>
      </c>
      <c r="B1394" s="9" t="s">
        <v>15</v>
      </c>
      <c r="C1394" s="9" t="s">
        <v>3</v>
      </c>
      <c r="D1394" s="9" t="s">
        <v>161</v>
      </c>
      <c r="E1394" s="9" t="s">
        <v>160</v>
      </c>
      <c r="F1394" s="9" t="s">
        <v>33</v>
      </c>
      <c r="G1394" s="9">
        <v>2017</v>
      </c>
      <c r="H1394" s="9">
        <v>8</v>
      </c>
      <c r="I1394" s="9">
        <v>789.96259999999995</v>
      </c>
      <c r="J1394" s="9">
        <v>774.83370000000002</v>
      </c>
      <c r="K1394" s="9">
        <v>872.16600000000005</v>
      </c>
      <c r="L1394" s="9">
        <v>891.66920000000005</v>
      </c>
      <c r="M1394" s="9">
        <v>958.22209999999995</v>
      </c>
      <c r="N1394" s="9">
        <v>1153.623</v>
      </c>
      <c r="O1394" s="9">
        <v>1305.136</v>
      </c>
      <c r="P1394" s="9">
        <v>1559.0160000000001</v>
      </c>
      <c r="Q1394" s="9">
        <v>1732.174</v>
      </c>
      <c r="R1394" s="9">
        <v>1889.3140000000001</v>
      </c>
      <c r="S1394" s="9">
        <v>2034.7349999999999</v>
      </c>
      <c r="T1394" s="9">
        <v>2313.4279999999999</v>
      </c>
      <c r="U1394" s="9">
        <v>2401.491</v>
      </c>
      <c r="V1394" s="9">
        <v>1781.252</v>
      </c>
      <c r="W1394" s="9">
        <v>1803.587</v>
      </c>
      <c r="X1394" s="9">
        <v>1912.6859999999999</v>
      </c>
      <c r="Y1394" s="9">
        <v>1985.848</v>
      </c>
      <c r="Z1394" s="9">
        <v>1975.86</v>
      </c>
      <c r="AA1394" s="9">
        <v>2350.8130000000001</v>
      </c>
      <c r="AB1394" s="9">
        <v>2527.9989999999998</v>
      </c>
      <c r="AC1394" s="9">
        <v>2039.7950000000001</v>
      </c>
      <c r="AD1394" s="9">
        <v>1206.31</v>
      </c>
      <c r="AE1394" s="9">
        <v>894.18719999999996</v>
      </c>
      <c r="AF1394" s="9">
        <v>883.12040000000002</v>
      </c>
      <c r="AG1394" s="9">
        <v>1897.6990000000001</v>
      </c>
      <c r="AH1394" s="9">
        <v>840.476</v>
      </c>
      <c r="AI1394" s="9">
        <v>799.72580000000005</v>
      </c>
      <c r="AJ1394" s="9">
        <v>849.63850000000002</v>
      </c>
      <c r="AK1394" s="9">
        <v>891.35220000000004</v>
      </c>
      <c r="AL1394" s="9">
        <v>961.08600000000001</v>
      </c>
      <c r="AM1394" s="9">
        <v>1185.9380000000001</v>
      </c>
      <c r="AN1394" s="9">
        <v>1279.079</v>
      </c>
      <c r="AO1394" s="9">
        <v>1520.7139999999999</v>
      </c>
      <c r="AP1394" s="9">
        <v>1753.9829999999999</v>
      </c>
      <c r="AQ1394" s="9">
        <v>1900.0909999999999</v>
      </c>
      <c r="AR1394" s="9">
        <v>2028.741</v>
      </c>
      <c r="AS1394" s="9">
        <v>2244.3910000000001</v>
      </c>
      <c r="AT1394" s="9">
        <v>2315.0239999999999</v>
      </c>
      <c r="AU1394" s="9">
        <v>2333.308</v>
      </c>
      <c r="AV1394" s="9">
        <v>2355.643</v>
      </c>
      <c r="AW1394" s="9">
        <v>2385.5630000000001</v>
      </c>
      <c r="AX1394" s="9">
        <v>2385.77</v>
      </c>
      <c r="AY1394" s="9">
        <v>2352.9699999999998</v>
      </c>
      <c r="AZ1394" s="9">
        <v>2363.1610000000001</v>
      </c>
      <c r="BA1394" s="9">
        <v>2362.77</v>
      </c>
      <c r="BB1394" s="9">
        <v>1947.2380000000001</v>
      </c>
      <c r="BC1394" s="9">
        <v>1210.8140000000001</v>
      </c>
      <c r="BD1394" s="9">
        <v>940.7645</v>
      </c>
      <c r="BE1394" s="9">
        <v>929.69759999999997</v>
      </c>
      <c r="BF1394" s="9">
        <v>2370.5059999999999</v>
      </c>
      <c r="BG1394" s="9">
        <v>72.455079999999995</v>
      </c>
      <c r="BH1394" s="9">
        <v>71.061670000000007</v>
      </c>
      <c r="BI1394" s="9">
        <v>70.016459999999995</v>
      </c>
      <c r="BJ1394" s="9">
        <v>69.45926</v>
      </c>
      <c r="BK1394" s="9">
        <v>68.786829999999995</v>
      </c>
      <c r="BL1394" s="9">
        <v>67.914619999999999</v>
      </c>
      <c r="BM1394" s="9">
        <v>68.027339999999995</v>
      </c>
      <c r="BN1394" s="9">
        <v>71.881420000000006</v>
      </c>
      <c r="BO1394" s="9">
        <v>78.308319999999995</v>
      </c>
      <c r="BP1394" s="9">
        <v>84.488</v>
      </c>
      <c r="BQ1394" s="9">
        <v>89.332310000000007</v>
      </c>
      <c r="BR1394" s="9">
        <v>92.557479999999998</v>
      </c>
      <c r="BS1394" s="9">
        <v>94.486320000000006</v>
      </c>
      <c r="BT1394" s="9">
        <v>96.213729999999998</v>
      </c>
      <c r="BU1394" s="9">
        <v>98.097930000000005</v>
      </c>
      <c r="BV1394" s="9">
        <v>99.424409999999995</v>
      </c>
      <c r="BW1394" s="9">
        <v>100.0561</v>
      </c>
      <c r="BX1394" s="9">
        <v>99.930809999999994</v>
      </c>
      <c r="BY1394" s="9">
        <v>97.391739999999999</v>
      </c>
      <c r="BZ1394" s="9">
        <v>90.415450000000007</v>
      </c>
      <c r="CA1394" s="9">
        <v>83.142859999999999</v>
      </c>
      <c r="CB1394" s="9">
        <v>78.446150000000003</v>
      </c>
      <c r="CC1394" s="9">
        <v>75.941959999999995</v>
      </c>
      <c r="CD1394" s="9">
        <v>74.70926</v>
      </c>
      <c r="CE1394" s="9">
        <v>902.61149999999998</v>
      </c>
      <c r="CF1394" s="9">
        <v>728.29420000000005</v>
      </c>
      <c r="CG1394" s="9">
        <v>709.9049</v>
      </c>
      <c r="CH1394" s="9">
        <v>634.98389999999995</v>
      </c>
      <c r="CI1394" s="9">
        <v>430.8091</v>
      </c>
      <c r="CJ1394" s="9">
        <v>433.19600000000003</v>
      </c>
      <c r="CK1394" s="9">
        <v>313.15379999999999</v>
      </c>
      <c r="CL1394" s="9">
        <v>339.14749999999998</v>
      </c>
      <c r="CM1394" s="9">
        <v>388.21940000000001</v>
      </c>
      <c r="CN1394" s="9">
        <v>479.80329999999998</v>
      </c>
      <c r="CO1394" s="9">
        <v>544.9846</v>
      </c>
      <c r="CP1394" s="9">
        <v>781.27689999999996</v>
      </c>
      <c r="CQ1394" s="9">
        <v>920.86990000000003</v>
      </c>
      <c r="CR1394" s="9">
        <v>1279.5989999999999</v>
      </c>
      <c r="CS1394" s="9">
        <v>1280.4670000000001</v>
      </c>
      <c r="CT1394" s="9">
        <v>1400.4159999999999</v>
      </c>
      <c r="CU1394" s="9">
        <v>1352.316</v>
      </c>
      <c r="CV1394" s="9">
        <v>1321.1089999999999</v>
      </c>
      <c r="CW1394" s="9">
        <v>1234.463</v>
      </c>
      <c r="CX1394" s="9">
        <v>1198.444</v>
      </c>
      <c r="CY1394" s="9">
        <v>1575.1669999999999</v>
      </c>
      <c r="CZ1394" s="9">
        <v>1103.0999999999999</v>
      </c>
      <c r="DA1394" s="9">
        <v>1275.846</v>
      </c>
      <c r="DB1394" s="9">
        <v>1217.402</v>
      </c>
      <c r="DC1394" s="9">
        <v>1247.441</v>
      </c>
      <c r="DD1394" s="9">
        <v>19.184819999999998</v>
      </c>
      <c r="DE1394" s="9">
        <v>0</v>
      </c>
      <c r="DF1394" s="9">
        <v>0</v>
      </c>
      <c r="DG1394" s="9">
        <v>0</v>
      </c>
    </row>
    <row r="1395" spans="1:111" x14ac:dyDescent="0.25">
      <c r="A1395" s="9" t="s">
        <v>35</v>
      </c>
      <c r="B1395" s="9" t="s">
        <v>15</v>
      </c>
      <c r="C1395" s="9" t="s">
        <v>3</v>
      </c>
      <c r="D1395" s="9" t="s">
        <v>161</v>
      </c>
      <c r="E1395" s="9" t="s">
        <v>188</v>
      </c>
      <c r="F1395" s="9" t="s">
        <v>36</v>
      </c>
      <c r="G1395" s="9">
        <v>2017</v>
      </c>
      <c r="H1395" s="9">
        <v>5</v>
      </c>
      <c r="I1395" s="9">
        <v>822.01800000000003</v>
      </c>
      <c r="J1395" s="9">
        <v>802.49090000000001</v>
      </c>
      <c r="K1395" s="9">
        <v>823.13679999999999</v>
      </c>
      <c r="L1395" s="9">
        <v>873.21910000000003</v>
      </c>
      <c r="M1395" s="9">
        <v>952.74249999999995</v>
      </c>
      <c r="N1395" s="9">
        <v>1052.0640000000001</v>
      </c>
      <c r="O1395" s="9">
        <v>1188.848</v>
      </c>
      <c r="P1395" s="9">
        <v>1473.1489999999999</v>
      </c>
      <c r="Q1395" s="9">
        <v>1608.9739999999999</v>
      </c>
      <c r="R1395" s="9">
        <v>1734.6</v>
      </c>
      <c r="S1395" s="9">
        <v>1809.5150000000001</v>
      </c>
      <c r="T1395" s="9">
        <v>1957.5540000000001</v>
      </c>
      <c r="U1395" s="9">
        <v>2041.0360000000001</v>
      </c>
      <c r="V1395" s="9">
        <v>1591.3879999999999</v>
      </c>
      <c r="W1395" s="9">
        <v>1604.2629999999999</v>
      </c>
      <c r="X1395" s="9">
        <v>1704.394</v>
      </c>
      <c r="Y1395" s="9">
        <v>1729.7860000000001</v>
      </c>
      <c r="Z1395" s="9">
        <v>1729.326</v>
      </c>
      <c r="AA1395" s="9">
        <v>2115.2579999999998</v>
      </c>
      <c r="AB1395" s="9">
        <v>2075.317</v>
      </c>
      <c r="AC1395" s="9">
        <v>1762.069</v>
      </c>
      <c r="AD1395" s="9">
        <v>1145.1559999999999</v>
      </c>
      <c r="AE1395" s="9">
        <v>901.74770000000001</v>
      </c>
      <c r="AF1395" s="9">
        <v>894.00429999999994</v>
      </c>
      <c r="AG1395" s="9">
        <v>1675.1790000000001</v>
      </c>
      <c r="AH1395" s="9">
        <v>837.46299999999997</v>
      </c>
      <c r="AI1395" s="9">
        <v>813.65279999999996</v>
      </c>
      <c r="AJ1395" s="9">
        <v>823.0213</v>
      </c>
      <c r="AK1395" s="9">
        <v>886.94600000000003</v>
      </c>
      <c r="AL1395" s="9">
        <v>930.23770000000002</v>
      </c>
      <c r="AM1395" s="9">
        <v>1029.681</v>
      </c>
      <c r="AN1395" s="9">
        <v>1170.4380000000001</v>
      </c>
      <c r="AO1395" s="9">
        <v>1463.44</v>
      </c>
      <c r="AP1395" s="9">
        <v>1621.6130000000001</v>
      </c>
      <c r="AQ1395" s="9">
        <v>1750.528</v>
      </c>
      <c r="AR1395" s="9">
        <v>1837.2070000000001</v>
      </c>
      <c r="AS1395" s="9">
        <v>1979.306</v>
      </c>
      <c r="AT1395" s="9">
        <v>2030.5730000000001</v>
      </c>
      <c r="AU1395" s="9">
        <v>2082.5859999999998</v>
      </c>
      <c r="AV1395" s="9">
        <v>2095.4609999999998</v>
      </c>
      <c r="AW1395" s="9">
        <v>2109.8449999999998</v>
      </c>
      <c r="AX1395" s="9">
        <v>2112.1579999999999</v>
      </c>
      <c r="AY1395" s="9">
        <v>2099.9769999999999</v>
      </c>
      <c r="AZ1395" s="9">
        <v>2067.7600000000002</v>
      </c>
      <c r="BA1395" s="9">
        <v>2055.1060000000002</v>
      </c>
      <c r="BB1395" s="9">
        <v>1758.5340000000001</v>
      </c>
      <c r="BC1395" s="9">
        <v>1159.5999999999999</v>
      </c>
      <c r="BD1395" s="9">
        <v>902.53409999999997</v>
      </c>
      <c r="BE1395" s="9">
        <v>894.79070000000002</v>
      </c>
      <c r="BF1395" s="9">
        <v>2105.1</v>
      </c>
      <c r="BG1395" s="9">
        <v>62.860489999999999</v>
      </c>
      <c r="BH1395" s="9">
        <v>62.264510000000001</v>
      </c>
      <c r="BI1395" s="9">
        <v>61.255580000000002</v>
      </c>
      <c r="BJ1395" s="9">
        <v>60.409599999999998</v>
      </c>
      <c r="BK1395" s="9">
        <v>59.602679999999999</v>
      </c>
      <c r="BL1395" s="9">
        <v>58.708710000000004</v>
      </c>
      <c r="BM1395" s="9">
        <v>60.189729999999997</v>
      </c>
      <c r="BN1395" s="9">
        <v>65.87388</v>
      </c>
      <c r="BO1395" s="9">
        <v>72.039060000000006</v>
      </c>
      <c r="BP1395" s="9">
        <v>77.357150000000004</v>
      </c>
      <c r="BQ1395" s="9">
        <v>80.491069999999993</v>
      </c>
      <c r="BR1395" s="9">
        <v>82.383930000000007</v>
      </c>
      <c r="BS1395" s="9">
        <v>84.709819999999993</v>
      </c>
      <c r="BT1395" s="9">
        <v>86.497770000000003</v>
      </c>
      <c r="BU1395" s="9">
        <v>87.910709999999995</v>
      </c>
      <c r="BV1395" s="9">
        <v>89.073660000000004</v>
      </c>
      <c r="BW1395" s="9">
        <v>90.169650000000004</v>
      </c>
      <c r="BX1395" s="9">
        <v>90.592640000000003</v>
      </c>
      <c r="BY1395" s="9">
        <v>89.467640000000003</v>
      </c>
      <c r="BZ1395" s="9">
        <v>82.792410000000004</v>
      </c>
      <c r="CA1395" s="9">
        <v>75.599329999999995</v>
      </c>
      <c r="CB1395" s="9">
        <v>71.224329999999995</v>
      </c>
      <c r="CC1395" s="9">
        <v>68.302459999999996</v>
      </c>
      <c r="CD1395" s="9">
        <v>66.629459999999995</v>
      </c>
      <c r="CE1395" s="9">
        <v>127.57299999999999</v>
      </c>
      <c r="CF1395" s="9">
        <v>115.0291</v>
      </c>
      <c r="CG1395" s="9">
        <v>120.52760000000001</v>
      </c>
      <c r="CH1395" s="9">
        <v>120.67359999999999</v>
      </c>
      <c r="CI1395" s="9">
        <v>85.496939999999995</v>
      </c>
      <c r="CJ1395" s="9">
        <v>92.153139999999993</v>
      </c>
      <c r="CK1395" s="9">
        <v>88.128609999999995</v>
      </c>
      <c r="CL1395" s="9">
        <v>92.699010000000001</v>
      </c>
      <c r="CM1395" s="9">
        <v>98.309489999999997</v>
      </c>
      <c r="CN1395" s="9">
        <v>126.3565</v>
      </c>
      <c r="CO1395" s="9">
        <v>135.36779999999999</v>
      </c>
      <c r="CP1395" s="9">
        <v>203.5744</v>
      </c>
      <c r="CQ1395" s="9">
        <v>241.56610000000001</v>
      </c>
      <c r="CR1395" s="9">
        <v>289.3759</v>
      </c>
      <c r="CS1395" s="9">
        <v>285.92410000000001</v>
      </c>
      <c r="CT1395" s="9">
        <v>304.86700000000002</v>
      </c>
      <c r="CU1395" s="9">
        <v>302.77820000000003</v>
      </c>
      <c r="CV1395" s="9">
        <v>300.9332</v>
      </c>
      <c r="CW1395" s="9">
        <v>326.637</v>
      </c>
      <c r="CX1395" s="9">
        <v>252.9453</v>
      </c>
      <c r="CY1395" s="9">
        <v>332.9144</v>
      </c>
      <c r="CZ1395" s="9">
        <v>237.2527</v>
      </c>
      <c r="DA1395" s="9">
        <v>313.22030000000001</v>
      </c>
      <c r="DB1395" s="9">
        <v>274.37979999999999</v>
      </c>
      <c r="DC1395" s="9">
        <v>279.27719999999999</v>
      </c>
      <c r="DD1395" s="9">
        <v>19.184819999999998</v>
      </c>
      <c r="DE1395" s="9">
        <v>0</v>
      </c>
      <c r="DF1395" s="9">
        <v>0</v>
      </c>
      <c r="DG1395" s="9">
        <v>0</v>
      </c>
    </row>
    <row r="1396" spans="1:111" x14ac:dyDescent="0.25">
      <c r="A1396" s="9" t="s">
        <v>35</v>
      </c>
      <c r="B1396" s="9" t="s">
        <v>15</v>
      </c>
      <c r="C1396" s="9" t="s">
        <v>3</v>
      </c>
      <c r="D1396" s="9" t="s">
        <v>161</v>
      </c>
      <c r="E1396" s="9" t="s">
        <v>188</v>
      </c>
      <c r="F1396" s="9" t="s">
        <v>36</v>
      </c>
      <c r="G1396" s="9">
        <v>2017</v>
      </c>
      <c r="H1396" s="9">
        <v>6</v>
      </c>
      <c r="I1396" s="9">
        <v>818.66269999999997</v>
      </c>
      <c r="J1396" s="9">
        <v>771.50909999999999</v>
      </c>
      <c r="K1396" s="9">
        <v>795.7944</v>
      </c>
      <c r="L1396" s="9">
        <v>840.5548</v>
      </c>
      <c r="M1396" s="9">
        <v>886.34839999999997</v>
      </c>
      <c r="N1396" s="9">
        <v>1028.4680000000001</v>
      </c>
      <c r="O1396" s="9">
        <v>1220.8240000000001</v>
      </c>
      <c r="P1396" s="9">
        <v>1500.287</v>
      </c>
      <c r="Q1396" s="9">
        <v>1755.932</v>
      </c>
      <c r="R1396" s="9">
        <v>1928.066</v>
      </c>
      <c r="S1396" s="9">
        <v>2065.192</v>
      </c>
      <c r="T1396" s="9">
        <v>2316.54</v>
      </c>
      <c r="U1396" s="9">
        <v>2409.5369999999998</v>
      </c>
      <c r="V1396" s="9">
        <v>1795.0329999999999</v>
      </c>
      <c r="W1396" s="9">
        <v>1812.0429999999999</v>
      </c>
      <c r="X1396" s="9">
        <v>1920.646</v>
      </c>
      <c r="Y1396" s="9">
        <v>1941.1869999999999</v>
      </c>
      <c r="Z1396" s="9">
        <v>1931.893</v>
      </c>
      <c r="AA1396" s="9">
        <v>2439.3110000000001</v>
      </c>
      <c r="AB1396" s="9">
        <v>2382.672</v>
      </c>
      <c r="AC1396" s="9">
        <v>2049.3240000000001</v>
      </c>
      <c r="AD1396" s="9">
        <v>1279.8499999999999</v>
      </c>
      <c r="AE1396" s="9">
        <v>987.72630000000004</v>
      </c>
      <c r="AF1396" s="9">
        <v>975.35140000000001</v>
      </c>
      <c r="AG1396" s="9">
        <v>1884.8009999999999</v>
      </c>
      <c r="AH1396" s="9">
        <v>842.81420000000003</v>
      </c>
      <c r="AI1396" s="9">
        <v>793.22329999999999</v>
      </c>
      <c r="AJ1396" s="9">
        <v>802.60140000000001</v>
      </c>
      <c r="AK1396" s="9">
        <v>862.77909999999997</v>
      </c>
      <c r="AL1396" s="9">
        <v>866.65940000000001</v>
      </c>
      <c r="AM1396" s="9">
        <v>1016.33</v>
      </c>
      <c r="AN1396" s="9">
        <v>1206.616</v>
      </c>
      <c r="AO1396" s="9">
        <v>1495.1780000000001</v>
      </c>
      <c r="AP1396" s="9">
        <v>1745.9469999999999</v>
      </c>
      <c r="AQ1396" s="9">
        <v>1892.8979999999999</v>
      </c>
      <c r="AR1396" s="9">
        <v>2022.934</v>
      </c>
      <c r="AS1396" s="9">
        <v>2244.7420000000002</v>
      </c>
      <c r="AT1396" s="9">
        <v>2313.5529999999999</v>
      </c>
      <c r="AU1396" s="9">
        <v>2353.8380000000002</v>
      </c>
      <c r="AV1396" s="9">
        <v>2370.8470000000002</v>
      </c>
      <c r="AW1396" s="9">
        <v>2401.3760000000002</v>
      </c>
      <c r="AX1396" s="9">
        <v>2397.2020000000002</v>
      </c>
      <c r="AY1396" s="9">
        <v>2360.9250000000002</v>
      </c>
      <c r="AZ1396" s="9">
        <v>2309.1680000000001</v>
      </c>
      <c r="BA1396" s="9">
        <v>2257.3249999999998</v>
      </c>
      <c r="BB1396" s="9">
        <v>1972.5060000000001</v>
      </c>
      <c r="BC1396" s="9">
        <v>1259.3610000000001</v>
      </c>
      <c r="BD1396" s="9">
        <v>986.69780000000003</v>
      </c>
      <c r="BE1396" s="9">
        <v>974.32299999999998</v>
      </c>
      <c r="BF1396" s="9">
        <v>2383.2669999999998</v>
      </c>
      <c r="BG1396" s="9">
        <v>72.717640000000003</v>
      </c>
      <c r="BH1396" s="9">
        <v>71.833709999999996</v>
      </c>
      <c r="BI1396" s="9">
        <v>70.516739999999999</v>
      </c>
      <c r="BJ1396" s="9">
        <v>69.632810000000006</v>
      </c>
      <c r="BK1396" s="9">
        <v>69.064729999999997</v>
      </c>
      <c r="BL1396" s="9">
        <v>68.112719999999996</v>
      </c>
      <c r="BM1396" s="9">
        <v>69.016739999999999</v>
      </c>
      <c r="BN1396" s="9">
        <v>74.238839999999996</v>
      </c>
      <c r="BO1396" s="9">
        <v>80.260040000000004</v>
      </c>
      <c r="BP1396" s="9">
        <v>84.713160000000002</v>
      </c>
      <c r="BQ1396" s="9">
        <v>88.569199999999995</v>
      </c>
      <c r="BR1396" s="9">
        <v>91.674109999999999</v>
      </c>
      <c r="BS1396" s="9">
        <v>93.760050000000007</v>
      </c>
      <c r="BT1396" s="9">
        <v>95.912949999999995</v>
      </c>
      <c r="BU1396" s="9">
        <v>97.594859999999997</v>
      </c>
      <c r="BV1396" s="9">
        <v>99.266739999999999</v>
      </c>
      <c r="BW1396" s="9">
        <v>99.823660000000004</v>
      </c>
      <c r="BX1396" s="9">
        <v>99.554689999999994</v>
      </c>
      <c r="BY1396" s="9">
        <v>98.419640000000001</v>
      </c>
      <c r="BZ1396" s="9">
        <v>92.677459999999996</v>
      </c>
      <c r="CA1396" s="9">
        <v>84.695310000000006</v>
      </c>
      <c r="CB1396" s="9">
        <v>79.147319999999993</v>
      </c>
      <c r="CC1396" s="9">
        <v>76.138390000000001</v>
      </c>
      <c r="CD1396" s="9">
        <v>74.379459999999995</v>
      </c>
      <c r="CE1396" s="9">
        <v>695.25699999999995</v>
      </c>
      <c r="CF1396" s="9">
        <v>608.55110000000002</v>
      </c>
      <c r="CG1396" s="9">
        <v>575.90409999999997</v>
      </c>
      <c r="CH1396" s="9">
        <v>472.28699999999998</v>
      </c>
      <c r="CI1396" s="9">
        <v>293.24169999999998</v>
      </c>
      <c r="CJ1396" s="9">
        <v>364.80549999999999</v>
      </c>
      <c r="CK1396" s="9">
        <v>210.3098</v>
      </c>
      <c r="CL1396" s="9">
        <v>207.51339999999999</v>
      </c>
      <c r="CM1396" s="9">
        <v>262.92899999999997</v>
      </c>
      <c r="CN1396" s="9">
        <v>337.71539999999999</v>
      </c>
      <c r="CO1396" s="9">
        <v>424.67750000000001</v>
      </c>
      <c r="CP1396" s="9">
        <v>665.27769999999998</v>
      </c>
      <c r="CQ1396" s="9">
        <v>808.38379999999995</v>
      </c>
      <c r="CR1396" s="9">
        <v>1241.3969999999999</v>
      </c>
      <c r="CS1396" s="9">
        <v>1237.751</v>
      </c>
      <c r="CT1396" s="9">
        <v>1372.144</v>
      </c>
      <c r="CU1396" s="9">
        <v>1308.0129999999999</v>
      </c>
      <c r="CV1396" s="9">
        <v>1254.039</v>
      </c>
      <c r="CW1396" s="9">
        <v>1010.1609999999999</v>
      </c>
      <c r="CX1396" s="9">
        <v>1171.221</v>
      </c>
      <c r="CY1396" s="9">
        <v>1642.5050000000001</v>
      </c>
      <c r="CZ1396" s="9">
        <v>895.06870000000004</v>
      </c>
      <c r="DA1396" s="9">
        <v>995.89359999999999</v>
      </c>
      <c r="DB1396" s="9">
        <v>894.46870000000001</v>
      </c>
      <c r="DC1396" s="9">
        <v>1220.6869999999999</v>
      </c>
      <c r="DD1396" s="9">
        <v>19.184819999999998</v>
      </c>
      <c r="DE1396" s="9">
        <v>0</v>
      </c>
      <c r="DF1396" s="9">
        <v>0</v>
      </c>
      <c r="DG1396" s="9">
        <v>0</v>
      </c>
    </row>
    <row r="1397" spans="1:111" x14ac:dyDescent="0.25">
      <c r="A1397" s="9" t="s">
        <v>35</v>
      </c>
      <c r="B1397" s="9" t="s">
        <v>15</v>
      </c>
      <c r="C1397" s="9" t="s">
        <v>3</v>
      </c>
      <c r="D1397" s="9" t="s">
        <v>161</v>
      </c>
      <c r="E1397" s="9" t="s">
        <v>188</v>
      </c>
      <c r="F1397" s="9" t="s">
        <v>36</v>
      </c>
      <c r="G1397" s="9">
        <v>2017</v>
      </c>
      <c r="H1397" s="9">
        <v>7</v>
      </c>
      <c r="I1397" s="9">
        <v>877.38789999999995</v>
      </c>
      <c r="J1397" s="9">
        <v>829.16690000000006</v>
      </c>
      <c r="K1397" s="9">
        <v>903.79759999999999</v>
      </c>
      <c r="L1397" s="9">
        <v>920.13829999999996</v>
      </c>
      <c r="M1397" s="9">
        <v>1007.5</v>
      </c>
      <c r="N1397" s="9">
        <v>1195.587</v>
      </c>
      <c r="O1397" s="9">
        <v>1331.4860000000001</v>
      </c>
      <c r="P1397" s="9">
        <v>1644.912</v>
      </c>
      <c r="Q1397" s="9">
        <v>1846.489</v>
      </c>
      <c r="R1397" s="9">
        <v>1988.046</v>
      </c>
      <c r="S1397" s="9">
        <v>2103.2420000000002</v>
      </c>
      <c r="T1397" s="9">
        <v>2396.7240000000002</v>
      </c>
      <c r="U1397" s="9">
        <v>2476.3130000000001</v>
      </c>
      <c r="V1397" s="9">
        <v>1766.085</v>
      </c>
      <c r="W1397" s="9">
        <v>1784.5840000000001</v>
      </c>
      <c r="X1397" s="9">
        <v>1862.42</v>
      </c>
      <c r="Y1397" s="9">
        <v>1920.777</v>
      </c>
      <c r="Z1397" s="9">
        <v>1942.9570000000001</v>
      </c>
      <c r="AA1397" s="9">
        <v>2421.9810000000002</v>
      </c>
      <c r="AB1397" s="9">
        <v>2544.9360000000001</v>
      </c>
      <c r="AC1397" s="9">
        <v>2142.5450000000001</v>
      </c>
      <c r="AD1397" s="9">
        <v>1437.5350000000001</v>
      </c>
      <c r="AE1397" s="9">
        <v>1122.2180000000001</v>
      </c>
      <c r="AF1397" s="9">
        <v>1111.288</v>
      </c>
      <c r="AG1397" s="9">
        <v>1857.1569999999999</v>
      </c>
      <c r="AH1397" s="9">
        <v>925.06979999999999</v>
      </c>
      <c r="AI1397" s="9">
        <v>873.95050000000003</v>
      </c>
      <c r="AJ1397" s="9">
        <v>918.76179999999999</v>
      </c>
      <c r="AK1397" s="9">
        <v>968.15909999999997</v>
      </c>
      <c r="AL1397" s="9">
        <v>998.33640000000003</v>
      </c>
      <c r="AM1397" s="9">
        <v>1211.0429999999999</v>
      </c>
      <c r="AN1397" s="9">
        <v>1359.0830000000001</v>
      </c>
      <c r="AO1397" s="9">
        <v>1595.952</v>
      </c>
      <c r="AP1397" s="9">
        <v>1827.6669999999999</v>
      </c>
      <c r="AQ1397" s="9">
        <v>1945.298</v>
      </c>
      <c r="AR1397" s="9">
        <v>2082.2809999999999</v>
      </c>
      <c r="AS1397" s="9">
        <v>2278.7280000000001</v>
      </c>
      <c r="AT1397" s="9">
        <v>2341.6080000000002</v>
      </c>
      <c r="AU1397" s="9">
        <v>2349.0619999999999</v>
      </c>
      <c r="AV1397" s="9">
        <v>2367.5610000000001</v>
      </c>
      <c r="AW1397" s="9">
        <v>2392.627</v>
      </c>
      <c r="AX1397" s="9">
        <v>2400.2570000000001</v>
      </c>
      <c r="AY1397" s="9">
        <v>2367.2510000000002</v>
      </c>
      <c r="AZ1397" s="9">
        <v>2335.41</v>
      </c>
      <c r="BA1397" s="9">
        <v>2305.413</v>
      </c>
      <c r="BB1397" s="9">
        <v>2002.922</v>
      </c>
      <c r="BC1397" s="9">
        <v>1296.9849999999999</v>
      </c>
      <c r="BD1397" s="9">
        <v>1013.994</v>
      </c>
      <c r="BE1397" s="9">
        <v>1003.064</v>
      </c>
      <c r="BF1397" s="9">
        <v>2380.7779999999998</v>
      </c>
      <c r="BG1397" s="9">
        <v>69.591520000000003</v>
      </c>
      <c r="BH1397" s="9">
        <v>68.688609999999997</v>
      </c>
      <c r="BI1397" s="9">
        <v>67.976560000000006</v>
      </c>
      <c r="BJ1397" s="9">
        <v>67.006699999999995</v>
      </c>
      <c r="BK1397" s="9">
        <v>66.257810000000006</v>
      </c>
      <c r="BL1397" s="9">
        <v>65.565849999999998</v>
      </c>
      <c r="BM1397" s="9">
        <v>66.834819999999993</v>
      </c>
      <c r="BN1397" s="9">
        <v>72.585939999999994</v>
      </c>
      <c r="BO1397" s="9">
        <v>79.338160000000002</v>
      </c>
      <c r="BP1397" s="9">
        <v>85.234380000000002</v>
      </c>
      <c r="BQ1397" s="9">
        <v>90.119420000000005</v>
      </c>
      <c r="BR1397" s="9">
        <v>93.320310000000006</v>
      </c>
      <c r="BS1397" s="9">
        <v>95.386160000000004</v>
      </c>
      <c r="BT1397" s="9">
        <v>97.520089999999996</v>
      </c>
      <c r="BU1397" s="9">
        <v>99.308030000000002</v>
      </c>
      <c r="BV1397" s="9">
        <v>100.327</v>
      </c>
      <c r="BW1397" s="9">
        <v>100.93300000000001</v>
      </c>
      <c r="BX1397" s="9">
        <v>101.16289999999999</v>
      </c>
      <c r="BY1397" s="9">
        <v>100.1228</v>
      </c>
      <c r="BZ1397" s="9">
        <v>93.764510000000001</v>
      </c>
      <c r="CA1397" s="9">
        <v>85.398439999999994</v>
      </c>
      <c r="CB1397" s="9">
        <v>79.129469999999998</v>
      </c>
      <c r="CC1397" s="9">
        <v>76.024559999999994</v>
      </c>
      <c r="CD1397" s="9">
        <v>74.293530000000004</v>
      </c>
      <c r="CE1397" s="9">
        <v>967.32669999999996</v>
      </c>
      <c r="CF1397" s="9">
        <v>793.10799999999995</v>
      </c>
      <c r="CG1397" s="9">
        <v>779.97339999999997</v>
      </c>
      <c r="CH1397" s="9">
        <v>693.41330000000005</v>
      </c>
      <c r="CI1397" s="9">
        <v>454.45010000000002</v>
      </c>
      <c r="CJ1397" s="9">
        <v>544.39290000000005</v>
      </c>
      <c r="CK1397" s="9">
        <v>391.43959999999998</v>
      </c>
      <c r="CL1397" s="9">
        <v>398.15100000000001</v>
      </c>
      <c r="CM1397" s="9">
        <v>467.24990000000003</v>
      </c>
      <c r="CN1397" s="9">
        <v>596.84259999999995</v>
      </c>
      <c r="CO1397" s="9">
        <v>724.37350000000004</v>
      </c>
      <c r="CP1397" s="9">
        <v>1154.9380000000001</v>
      </c>
      <c r="CQ1397" s="9">
        <v>1421.3520000000001</v>
      </c>
      <c r="CR1397" s="9">
        <v>2000.223</v>
      </c>
      <c r="CS1397" s="9">
        <v>1998.9</v>
      </c>
      <c r="CT1397" s="9">
        <v>2188.63</v>
      </c>
      <c r="CU1397" s="9">
        <v>2125.9879999999998</v>
      </c>
      <c r="CV1397" s="9">
        <v>2050.54</v>
      </c>
      <c r="CW1397" s="9">
        <v>1797.56</v>
      </c>
      <c r="CX1397" s="9">
        <v>1742.4870000000001</v>
      </c>
      <c r="CY1397" s="9">
        <v>2262.3969999999999</v>
      </c>
      <c r="CZ1397" s="9">
        <v>1246.175</v>
      </c>
      <c r="DA1397" s="9">
        <v>1393.3409999999999</v>
      </c>
      <c r="DB1397" s="9">
        <v>1333.624</v>
      </c>
      <c r="DC1397" s="9">
        <v>1970.4469999999999</v>
      </c>
      <c r="DD1397" s="9">
        <v>19.184819999999998</v>
      </c>
      <c r="DE1397" s="9">
        <v>0</v>
      </c>
      <c r="DF1397" s="9">
        <v>0</v>
      </c>
      <c r="DG1397" s="9">
        <v>0</v>
      </c>
    </row>
    <row r="1398" spans="1:111" x14ac:dyDescent="0.25">
      <c r="A1398" s="9" t="s">
        <v>35</v>
      </c>
      <c r="B1398" s="9" t="s">
        <v>15</v>
      </c>
      <c r="C1398" s="9" t="s">
        <v>3</v>
      </c>
      <c r="D1398" s="9" t="s">
        <v>161</v>
      </c>
      <c r="E1398" s="9" t="s">
        <v>188</v>
      </c>
      <c r="F1398" s="9" t="s">
        <v>36</v>
      </c>
      <c r="G1398" s="9">
        <v>2017</v>
      </c>
      <c r="H1398" s="9">
        <v>8</v>
      </c>
      <c r="I1398" s="9">
        <v>782.05700000000002</v>
      </c>
      <c r="J1398" s="9">
        <v>774.04229999999995</v>
      </c>
      <c r="K1398" s="9">
        <v>872.5453</v>
      </c>
      <c r="L1398" s="9">
        <v>891.35040000000004</v>
      </c>
      <c r="M1398" s="9">
        <v>944.76189999999997</v>
      </c>
      <c r="N1398" s="9">
        <v>1150.021</v>
      </c>
      <c r="O1398" s="9">
        <v>1301.779</v>
      </c>
      <c r="P1398" s="9">
        <v>1552.4290000000001</v>
      </c>
      <c r="Q1398" s="9">
        <v>1723.047</v>
      </c>
      <c r="R1398" s="9">
        <v>1871.7370000000001</v>
      </c>
      <c r="S1398" s="9">
        <v>2019.4780000000001</v>
      </c>
      <c r="T1398" s="9">
        <v>2295.5210000000002</v>
      </c>
      <c r="U1398" s="9">
        <v>2385.6419999999998</v>
      </c>
      <c r="V1398" s="9">
        <v>1749.383</v>
      </c>
      <c r="W1398" s="9">
        <v>1759.067</v>
      </c>
      <c r="X1398" s="9">
        <v>1867.297</v>
      </c>
      <c r="Y1398" s="9">
        <v>1939.2670000000001</v>
      </c>
      <c r="Z1398" s="9">
        <v>1943.4580000000001</v>
      </c>
      <c r="AA1398" s="9">
        <v>2322.817</v>
      </c>
      <c r="AB1398" s="9">
        <v>2506.4740000000002</v>
      </c>
      <c r="AC1398" s="9">
        <v>2017.008</v>
      </c>
      <c r="AD1398" s="9">
        <v>1195.627</v>
      </c>
      <c r="AE1398" s="9">
        <v>888.01620000000003</v>
      </c>
      <c r="AF1398" s="9">
        <v>876.62369999999999</v>
      </c>
      <c r="AG1398" s="9">
        <v>1860.585</v>
      </c>
      <c r="AH1398" s="9">
        <v>832.57039999999995</v>
      </c>
      <c r="AI1398" s="9">
        <v>798.93439999999998</v>
      </c>
      <c r="AJ1398" s="9">
        <v>850.01760000000002</v>
      </c>
      <c r="AK1398" s="9">
        <v>891.03340000000003</v>
      </c>
      <c r="AL1398" s="9">
        <v>947.6259</v>
      </c>
      <c r="AM1398" s="9">
        <v>1182.336</v>
      </c>
      <c r="AN1398" s="9">
        <v>1275.722</v>
      </c>
      <c r="AO1398" s="9">
        <v>1514.126</v>
      </c>
      <c r="AP1398" s="9">
        <v>1744.855</v>
      </c>
      <c r="AQ1398" s="9">
        <v>1882.5139999999999</v>
      </c>
      <c r="AR1398" s="9">
        <v>2013.4849999999999</v>
      </c>
      <c r="AS1398" s="9">
        <v>2226.4850000000001</v>
      </c>
      <c r="AT1398" s="9">
        <v>2299.174</v>
      </c>
      <c r="AU1398" s="9">
        <v>2301.4380000000001</v>
      </c>
      <c r="AV1398" s="9">
        <v>2311.123</v>
      </c>
      <c r="AW1398" s="9">
        <v>2340.174</v>
      </c>
      <c r="AX1398" s="9">
        <v>2339.1889999999999</v>
      </c>
      <c r="AY1398" s="9">
        <v>2320.569</v>
      </c>
      <c r="AZ1398" s="9">
        <v>2335.165</v>
      </c>
      <c r="BA1398" s="9">
        <v>2341.2449999999999</v>
      </c>
      <c r="BB1398" s="9">
        <v>1924.451</v>
      </c>
      <c r="BC1398" s="9">
        <v>1200.1310000000001</v>
      </c>
      <c r="BD1398" s="9">
        <v>934.59349999999995</v>
      </c>
      <c r="BE1398" s="9">
        <v>923.20090000000005</v>
      </c>
      <c r="BF1398" s="9">
        <v>2333.3919999999998</v>
      </c>
      <c r="BG1398" s="9">
        <v>72.910709999999995</v>
      </c>
      <c r="BH1398" s="9">
        <v>71.796869999999998</v>
      </c>
      <c r="BI1398" s="9">
        <v>69.892859999999999</v>
      </c>
      <c r="BJ1398" s="9">
        <v>68.575890000000001</v>
      </c>
      <c r="BK1398" s="9">
        <v>67.681920000000005</v>
      </c>
      <c r="BL1398" s="9">
        <v>66.845979999999997</v>
      </c>
      <c r="BM1398" s="9">
        <v>66.941959999999995</v>
      </c>
      <c r="BN1398" s="9">
        <v>71.5</v>
      </c>
      <c r="BO1398" s="9">
        <v>77.982140000000001</v>
      </c>
      <c r="BP1398" s="9">
        <v>83.570310000000006</v>
      </c>
      <c r="BQ1398" s="9">
        <v>88.628349999999998</v>
      </c>
      <c r="BR1398" s="9">
        <v>91.646209999999996</v>
      </c>
      <c r="BS1398" s="9">
        <v>93.789060000000006</v>
      </c>
      <c r="BT1398" s="9">
        <v>94.585939999999994</v>
      </c>
      <c r="BU1398" s="9">
        <v>95.354910000000004</v>
      </c>
      <c r="BV1398" s="9">
        <v>96.460939999999994</v>
      </c>
      <c r="BW1398" s="9">
        <v>97.982150000000004</v>
      </c>
      <c r="BX1398" s="9">
        <v>98.318079999999995</v>
      </c>
      <c r="BY1398" s="9">
        <v>96.739959999999996</v>
      </c>
      <c r="BZ1398" s="9">
        <v>90.304689999999994</v>
      </c>
      <c r="CA1398" s="9">
        <v>83.84263</v>
      </c>
      <c r="CB1398" s="9">
        <v>80.169650000000004</v>
      </c>
      <c r="CC1398" s="9">
        <v>77.227680000000007</v>
      </c>
      <c r="CD1398" s="9">
        <v>75.391739999999999</v>
      </c>
      <c r="CE1398" s="9">
        <v>962.95339999999999</v>
      </c>
      <c r="CF1398" s="9">
        <v>738.37260000000003</v>
      </c>
      <c r="CG1398" s="9">
        <v>754.21370000000002</v>
      </c>
      <c r="CH1398" s="9">
        <v>629.82060000000001</v>
      </c>
      <c r="CI1398" s="9">
        <v>396.40589999999997</v>
      </c>
      <c r="CJ1398" s="9">
        <v>431.1191</v>
      </c>
      <c r="CK1398" s="9">
        <v>312.3272</v>
      </c>
      <c r="CL1398" s="9">
        <v>335.55990000000003</v>
      </c>
      <c r="CM1398" s="9">
        <v>386.53899999999999</v>
      </c>
      <c r="CN1398" s="9">
        <v>475.64510000000001</v>
      </c>
      <c r="CO1398" s="9">
        <v>542.43880000000001</v>
      </c>
      <c r="CP1398" s="9">
        <v>776.25160000000005</v>
      </c>
      <c r="CQ1398" s="9">
        <v>915.16890000000001</v>
      </c>
      <c r="CR1398" s="9">
        <v>1273.575</v>
      </c>
      <c r="CS1398" s="9">
        <v>1273.9749999999999</v>
      </c>
      <c r="CT1398" s="9">
        <v>1394.0519999999999</v>
      </c>
      <c r="CU1398" s="9">
        <v>1356.643</v>
      </c>
      <c r="CV1398" s="9">
        <v>1314.9739999999999</v>
      </c>
      <c r="CW1398" s="9">
        <v>1232.779</v>
      </c>
      <c r="CX1398" s="9">
        <v>1203.2059999999999</v>
      </c>
      <c r="CY1398" s="9">
        <v>1588.1669999999999</v>
      </c>
      <c r="CZ1398" s="9">
        <v>1153.085</v>
      </c>
      <c r="DA1398" s="9">
        <v>1364.55</v>
      </c>
      <c r="DB1398" s="9">
        <v>1256.422</v>
      </c>
      <c r="DC1398" s="9">
        <v>1240.1990000000001</v>
      </c>
      <c r="DD1398" s="9">
        <v>19.184819999999998</v>
      </c>
      <c r="DE1398" s="9">
        <v>0</v>
      </c>
      <c r="DF1398" s="9">
        <v>0</v>
      </c>
      <c r="DG1398" s="9">
        <v>0</v>
      </c>
    </row>
    <row r="1399" spans="1:111" x14ac:dyDescent="0.25">
      <c r="A1399" s="9" t="s">
        <v>35</v>
      </c>
      <c r="B1399" s="9" t="s">
        <v>15</v>
      </c>
      <c r="C1399" s="9" t="s">
        <v>3</v>
      </c>
      <c r="D1399" s="9" t="s">
        <v>161</v>
      </c>
      <c r="E1399" s="9" t="s">
        <v>188</v>
      </c>
      <c r="F1399" s="9" t="s">
        <v>36</v>
      </c>
      <c r="G1399" s="9">
        <v>2017</v>
      </c>
      <c r="H1399" s="9">
        <v>9</v>
      </c>
      <c r="I1399" s="9">
        <v>716.97559999999999</v>
      </c>
      <c r="J1399" s="9">
        <v>695.09709999999995</v>
      </c>
      <c r="K1399" s="9">
        <v>714.88570000000004</v>
      </c>
      <c r="L1399" s="9">
        <v>756.94629999999995</v>
      </c>
      <c r="M1399" s="9">
        <v>871.08569999999997</v>
      </c>
      <c r="N1399" s="9">
        <v>1090.4559999999999</v>
      </c>
      <c r="O1399" s="9">
        <v>1102.2729999999999</v>
      </c>
      <c r="P1399" s="9">
        <v>1332.2380000000001</v>
      </c>
      <c r="Q1399" s="9">
        <v>1519.5640000000001</v>
      </c>
      <c r="R1399" s="9">
        <v>1684.7819999999999</v>
      </c>
      <c r="S1399" s="9">
        <v>1792.431</v>
      </c>
      <c r="T1399" s="9">
        <v>2030.0709999999999</v>
      </c>
      <c r="U1399" s="9">
        <v>2122.8780000000002</v>
      </c>
      <c r="V1399" s="9">
        <v>1575.0719999999999</v>
      </c>
      <c r="W1399" s="9">
        <v>1597.1959999999999</v>
      </c>
      <c r="X1399" s="9">
        <v>1696.212</v>
      </c>
      <c r="Y1399" s="9">
        <v>1717.633</v>
      </c>
      <c r="Z1399" s="9">
        <v>1719.3</v>
      </c>
      <c r="AA1399" s="9">
        <v>2303.8829999999998</v>
      </c>
      <c r="AB1399" s="9">
        <v>2200.9740000000002</v>
      </c>
      <c r="AC1399" s="9">
        <v>1774.5150000000001</v>
      </c>
      <c r="AD1399" s="9">
        <v>1086.229</v>
      </c>
      <c r="AE1399" s="9">
        <v>852.9298</v>
      </c>
      <c r="AF1399" s="9">
        <v>843.41639999999995</v>
      </c>
      <c r="AG1399" s="9">
        <v>1670.039</v>
      </c>
      <c r="AH1399" s="9">
        <v>746.59849999999994</v>
      </c>
      <c r="AI1399" s="9">
        <v>717.12440000000004</v>
      </c>
      <c r="AJ1399" s="9">
        <v>728.702</v>
      </c>
      <c r="AK1399" s="9">
        <v>777.43179999999995</v>
      </c>
      <c r="AL1399" s="9">
        <v>839.78250000000003</v>
      </c>
      <c r="AM1399" s="9">
        <v>1064.3140000000001</v>
      </c>
      <c r="AN1399" s="9">
        <v>1092.404</v>
      </c>
      <c r="AO1399" s="9">
        <v>1327.7080000000001</v>
      </c>
      <c r="AP1399" s="9">
        <v>1531.0630000000001</v>
      </c>
      <c r="AQ1399" s="9">
        <v>1700.597</v>
      </c>
      <c r="AR1399" s="9">
        <v>1827.44</v>
      </c>
      <c r="AS1399" s="9">
        <v>2046.0889999999999</v>
      </c>
      <c r="AT1399" s="9">
        <v>2113.46</v>
      </c>
      <c r="AU1399" s="9">
        <v>2165.2809999999999</v>
      </c>
      <c r="AV1399" s="9">
        <v>2187.4050000000002</v>
      </c>
      <c r="AW1399" s="9">
        <v>2215.0070000000001</v>
      </c>
      <c r="AX1399" s="9">
        <v>2211.9609999999998</v>
      </c>
      <c r="AY1399" s="9">
        <v>2205.5239999999999</v>
      </c>
      <c r="AZ1399" s="9">
        <v>2319.9470000000001</v>
      </c>
      <c r="BA1399" s="9">
        <v>2182.308</v>
      </c>
      <c r="BB1399" s="9">
        <v>1751.16</v>
      </c>
      <c r="BC1399" s="9">
        <v>1083.9559999999999</v>
      </c>
      <c r="BD1399" s="9">
        <v>848.65949999999998</v>
      </c>
      <c r="BE1399" s="9">
        <v>839.14610000000005</v>
      </c>
      <c r="BF1399" s="9">
        <v>2208.5509999999999</v>
      </c>
      <c r="BG1399" s="9">
        <v>69.284599999999998</v>
      </c>
      <c r="BH1399" s="9">
        <v>68.170760000000001</v>
      </c>
      <c r="BI1399" s="9">
        <v>66.930800000000005</v>
      </c>
      <c r="BJ1399" s="9">
        <v>66.094859999999997</v>
      </c>
      <c r="BK1399" s="9">
        <v>64.950900000000004</v>
      </c>
      <c r="BL1399" s="9">
        <v>64.104910000000004</v>
      </c>
      <c r="BM1399" s="9">
        <v>63.481029999999997</v>
      </c>
      <c r="BN1399" s="9">
        <v>66.414060000000006</v>
      </c>
      <c r="BO1399" s="9">
        <v>73.828130000000002</v>
      </c>
      <c r="BP1399" s="9">
        <v>80.445310000000006</v>
      </c>
      <c r="BQ1399" s="9">
        <v>86.253349999999998</v>
      </c>
      <c r="BR1399" s="9">
        <v>89.637280000000004</v>
      </c>
      <c r="BS1399" s="9">
        <v>91.732140000000001</v>
      </c>
      <c r="BT1399" s="9">
        <v>94.077010000000001</v>
      </c>
      <c r="BU1399" s="9">
        <v>96.12388</v>
      </c>
      <c r="BV1399" s="9">
        <v>97.170760000000001</v>
      </c>
      <c r="BW1399" s="9">
        <v>97.862719999999996</v>
      </c>
      <c r="BX1399" s="9">
        <v>96.833709999999996</v>
      </c>
      <c r="BY1399" s="9">
        <v>92.284599999999998</v>
      </c>
      <c r="BZ1399" s="9">
        <v>82.533479999999997</v>
      </c>
      <c r="CA1399" s="9">
        <v>76.456469999999996</v>
      </c>
      <c r="CB1399" s="9">
        <v>73.398439999999994</v>
      </c>
      <c r="CC1399" s="9">
        <v>71.255579999999995</v>
      </c>
      <c r="CD1399" s="9">
        <v>70.293520000000001</v>
      </c>
      <c r="CE1399" s="9">
        <v>177.30350000000001</v>
      </c>
      <c r="CF1399" s="9">
        <v>175.97280000000001</v>
      </c>
      <c r="CG1399" s="9">
        <v>146.53700000000001</v>
      </c>
      <c r="CH1399" s="9">
        <v>126.2287</v>
      </c>
      <c r="CI1399" s="9">
        <v>84.334410000000005</v>
      </c>
      <c r="CJ1399" s="9">
        <v>117.2081</v>
      </c>
      <c r="CK1399" s="9">
        <v>83.211330000000004</v>
      </c>
      <c r="CL1399" s="9">
        <v>90.317400000000006</v>
      </c>
      <c r="CM1399" s="9">
        <v>111.9503</v>
      </c>
      <c r="CN1399" s="9">
        <v>153.41739999999999</v>
      </c>
      <c r="CO1399" s="9">
        <v>177.9667</v>
      </c>
      <c r="CP1399" s="9">
        <v>241.8766</v>
      </c>
      <c r="CQ1399" s="9">
        <v>263.28949999999998</v>
      </c>
      <c r="CR1399" s="9">
        <v>499.47770000000003</v>
      </c>
      <c r="CS1399" s="9">
        <v>495.26909999999998</v>
      </c>
      <c r="CT1399" s="9">
        <v>536.75829999999996</v>
      </c>
      <c r="CU1399" s="9">
        <v>493.63069999999999</v>
      </c>
      <c r="CV1399" s="9">
        <v>474.04750000000001</v>
      </c>
      <c r="CW1399" s="9">
        <v>368.2208</v>
      </c>
      <c r="CX1399" s="9">
        <v>383.57299999999998</v>
      </c>
      <c r="CY1399" s="9">
        <v>654.40480000000002</v>
      </c>
      <c r="CZ1399" s="9">
        <v>297.87029999999999</v>
      </c>
      <c r="DA1399" s="9">
        <v>307.43920000000003</v>
      </c>
      <c r="DB1399" s="9">
        <v>279.16629999999998</v>
      </c>
      <c r="DC1399" s="9">
        <v>476.02640000000002</v>
      </c>
      <c r="DD1399" s="9">
        <v>19.184819999999998</v>
      </c>
      <c r="DE1399" s="9">
        <v>0</v>
      </c>
      <c r="DF1399" s="9">
        <v>0</v>
      </c>
      <c r="DG1399" s="9">
        <v>0</v>
      </c>
    </row>
    <row r="1400" spans="1:111" x14ac:dyDescent="0.25">
      <c r="A1400" s="9" t="s">
        <v>35</v>
      </c>
      <c r="B1400" s="9" t="s">
        <v>15</v>
      </c>
      <c r="C1400" s="9" t="s">
        <v>3</v>
      </c>
      <c r="D1400" s="9" t="s">
        <v>161</v>
      </c>
      <c r="E1400" s="9" t="s">
        <v>188</v>
      </c>
      <c r="F1400" s="9" t="s">
        <v>36</v>
      </c>
      <c r="G1400" s="9">
        <v>2017</v>
      </c>
      <c r="H1400" s="9">
        <v>10</v>
      </c>
      <c r="I1400" s="9">
        <v>639.23479999999995</v>
      </c>
      <c r="J1400" s="9">
        <v>627.38930000000005</v>
      </c>
      <c r="K1400" s="9">
        <v>635.16449999999998</v>
      </c>
      <c r="L1400" s="9">
        <v>684.51080000000002</v>
      </c>
      <c r="M1400" s="9">
        <v>789.33040000000005</v>
      </c>
      <c r="N1400" s="9">
        <v>934.56769999999995</v>
      </c>
      <c r="O1400" s="9">
        <v>980.01930000000004</v>
      </c>
      <c r="P1400" s="9">
        <v>1143.2560000000001</v>
      </c>
      <c r="Q1400" s="9">
        <v>1278.6869999999999</v>
      </c>
      <c r="R1400" s="9">
        <v>1393.395</v>
      </c>
      <c r="S1400" s="9">
        <v>1470.6590000000001</v>
      </c>
      <c r="T1400" s="9">
        <v>1633.7639999999999</v>
      </c>
      <c r="U1400" s="9">
        <v>1724.9690000000001</v>
      </c>
      <c r="V1400" s="9">
        <v>1261.5429999999999</v>
      </c>
      <c r="W1400" s="9">
        <v>1275.201</v>
      </c>
      <c r="X1400" s="9">
        <v>1374.5450000000001</v>
      </c>
      <c r="Y1400" s="9">
        <v>1404.8520000000001</v>
      </c>
      <c r="Z1400" s="9">
        <v>1520.748</v>
      </c>
      <c r="AA1400" s="9">
        <v>1941.8409999999999</v>
      </c>
      <c r="AB1400" s="9">
        <v>1753.501</v>
      </c>
      <c r="AC1400" s="9">
        <v>1452.7280000000001</v>
      </c>
      <c r="AD1400" s="9">
        <v>968.58159999999998</v>
      </c>
      <c r="AE1400" s="9">
        <v>779.40440000000001</v>
      </c>
      <c r="AF1400" s="9">
        <v>779.40440000000001</v>
      </c>
      <c r="AG1400" s="9">
        <v>1370.789</v>
      </c>
      <c r="AH1400" s="9">
        <v>663.82439999999997</v>
      </c>
      <c r="AI1400" s="9">
        <v>647.47389999999996</v>
      </c>
      <c r="AJ1400" s="9">
        <v>644.02319999999997</v>
      </c>
      <c r="AK1400" s="9">
        <v>703.71609999999998</v>
      </c>
      <c r="AL1400" s="9">
        <v>756.4941</v>
      </c>
      <c r="AM1400" s="9">
        <v>916.18780000000004</v>
      </c>
      <c r="AN1400" s="9">
        <v>963.17470000000003</v>
      </c>
      <c r="AO1400" s="9">
        <v>1135.164</v>
      </c>
      <c r="AP1400" s="9">
        <v>1291.2070000000001</v>
      </c>
      <c r="AQ1400" s="9">
        <v>1409.443</v>
      </c>
      <c r="AR1400" s="9">
        <v>1502.4880000000001</v>
      </c>
      <c r="AS1400" s="9">
        <v>1659.6310000000001</v>
      </c>
      <c r="AT1400" s="9">
        <v>1718.5909999999999</v>
      </c>
      <c r="AU1400" s="9">
        <v>1775.596</v>
      </c>
      <c r="AV1400" s="9">
        <v>1789.2539999999999</v>
      </c>
      <c r="AW1400" s="9">
        <v>1807.9559999999999</v>
      </c>
      <c r="AX1400" s="9">
        <v>1812.9449999999999</v>
      </c>
      <c r="AY1400" s="9">
        <v>1920.9870000000001</v>
      </c>
      <c r="AZ1400" s="9">
        <v>1926.383</v>
      </c>
      <c r="BA1400" s="9">
        <v>1736.9739999999999</v>
      </c>
      <c r="BB1400" s="9">
        <v>1437.7239999999999</v>
      </c>
      <c r="BC1400" s="9">
        <v>966.46280000000002</v>
      </c>
      <c r="BD1400" s="9">
        <v>767.28710000000001</v>
      </c>
      <c r="BE1400" s="9">
        <v>767.28710000000001</v>
      </c>
      <c r="BF1400" s="9">
        <v>1827.4259999999999</v>
      </c>
      <c r="BG1400" s="9">
        <v>63.12388</v>
      </c>
      <c r="BH1400" s="9">
        <v>62.931919999999998</v>
      </c>
      <c r="BI1400" s="9">
        <v>61.056919999999998</v>
      </c>
      <c r="BJ1400" s="9">
        <v>58.613840000000003</v>
      </c>
      <c r="BK1400" s="9">
        <v>57.122770000000003</v>
      </c>
      <c r="BL1400" s="9">
        <v>56.564729999999997</v>
      </c>
      <c r="BM1400" s="9">
        <v>55.632809999999999</v>
      </c>
      <c r="BN1400" s="9">
        <v>56.392859999999999</v>
      </c>
      <c r="BO1400" s="9">
        <v>61.558030000000002</v>
      </c>
      <c r="BP1400" s="9">
        <v>68.915180000000007</v>
      </c>
      <c r="BQ1400" s="9">
        <v>74.858260000000001</v>
      </c>
      <c r="BR1400" s="9">
        <v>78.40625</v>
      </c>
      <c r="BS1400" s="9">
        <v>81.174099999999996</v>
      </c>
      <c r="BT1400" s="9">
        <v>82.931910000000002</v>
      </c>
      <c r="BU1400" s="9">
        <v>84.170760000000001</v>
      </c>
      <c r="BV1400" s="9">
        <v>84.583709999999996</v>
      </c>
      <c r="BW1400" s="9">
        <v>83.679689999999994</v>
      </c>
      <c r="BX1400" s="9">
        <v>81.18862</v>
      </c>
      <c r="BY1400" s="9">
        <v>74.533479999999997</v>
      </c>
      <c r="BZ1400" s="9">
        <v>68.850449999999995</v>
      </c>
      <c r="CA1400" s="9">
        <v>65.389510000000001</v>
      </c>
      <c r="CB1400" s="9">
        <v>63.101559999999999</v>
      </c>
      <c r="CC1400" s="9">
        <v>62.332590000000003</v>
      </c>
      <c r="CD1400" s="9">
        <v>61.400669999999998</v>
      </c>
      <c r="CE1400" s="9">
        <v>170.095</v>
      </c>
      <c r="CF1400" s="9">
        <v>156.75219999999999</v>
      </c>
      <c r="CG1400" s="9">
        <v>156.19649999999999</v>
      </c>
      <c r="CH1400" s="9">
        <v>142.15899999999999</v>
      </c>
      <c r="CI1400" s="9">
        <v>95.356359999999995</v>
      </c>
      <c r="CJ1400" s="9">
        <v>89.889330000000001</v>
      </c>
      <c r="CK1400" s="9">
        <v>83.478070000000002</v>
      </c>
      <c r="CL1400" s="9">
        <v>87.905420000000007</v>
      </c>
      <c r="CM1400" s="9">
        <v>97.998000000000005</v>
      </c>
      <c r="CN1400" s="9">
        <v>125.0879</v>
      </c>
      <c r="CO1400" s="9">
        <v>153.52670000000001</v>
      </c>
      <c r="CP1400" s="9">
        <v>193.6754</v>
      </c>
      <c r="CQ1400" s="9">
        <v>215.92779999999999</v>
      </c>
      <c r="CR1400" s="9">
        <v>251.803</v>
      </c>
      <c r="CS1400" s="9">
        <v>243.68129999999999</v>
      </c>
      <c r="CT1400" s="9">
        <v>252.69569999999999</v>
      </c>
      <c r="CU1400" s="9">
        <v>248.3382</v>
      </c>
      <c r="CV1400" s="9">
        <v>244.602</v>
      </c>
      <c r="CW1400" s="9">
        <v>261.66550000000001</v>
      </c>
      <c r="CX1400" s="9">
        <v>225.4821</v>
      </c>
      <c r="CY1400" s="9">
        <v>282.12279999999998</v>
      </c>
      <c r="CZ1400" s="9">
        <v>243.32210000000001</v>
      </c>
      <c r="DA1400" s="9">
        <v>286.46230000000003</v>
      </c>
      <c r="DB1400" s="9">
        <v>286.46230000000003</v>
      </c>
      <c r="DC1400" s="9">
        <v>229.42910000000001</v>
      </c>
      <c r="DD1400" s="9">
        <v>19.184819999999998</v>
      </c>
      <c r="DE1400" s="9">
        <v>0</v>
      </c>
      <c r="DF1400" s="9">
        <v>0</v>
      </c>
      <c r="DG1400" s="9">
        <v>0</v>
      </c>
    </row>
    <row r="1401" spans="1:111" x14ac:dyDescent="0.25">
      <c r="A1401" s="9" t="s">
        <v>35</v>
      </c>
      <c r="B1401" s="9" t="s">
        <v>15</v>
      </c>
      <c r="C1401" s="9" t="s">
        <v>3</v>
      </c>
      <c r="D1401" s="9" t="s">
        <v>161</v>
      </c>
      <c r="E1401" s="9" t="s">
        <v>188</v>
      </c>
      <c r="F1401" s="9" t="s">
        <v>33</v>
      </c>
      <c r="G1401" s="9">
        <v>2017</v>
      </c>
      <c r="H1401" s="9">
        <v>8</v>
      </c>
      <c r="I1401" s="9">
        <v>792.11670000000004</v>
      </c>
      <c r="J1401" s="9">
        <v>777.87620000000004</v>
      </c>
      <c r="K1401" s="9">
        <v>876.12549999999999</v>
      </c>
      <c r="L1401" s="9">
        <v>895.3433</v>
      </c>
      <c r="M1401" s="9">
        <v>949.67579999999998</v>
      </c>
      <c r="N1401" s="9">
        <v>1156.58</v>
      </c>
      <c r="O1401" s="9">
        <v>1306.5820000000001</v>
      </c>
      <c r="P1401" s="9">
        <v>1554.527</v>
      </c>
      <c r="Q1401" s="9">
        <v>1723.854</v>
      </c>
      <c r="R1401" s="9">
        <v>1870.38</v>
      </c>
      <c r="S1401" s="9">
        <v>2014.7950000000001</v>
      </c>
      <c r="T1401" s="9">
        <v>2287.8380000000002</v>
      </c>
      <c r="U1401" s="9">
        <v>2375.8820000000001</v>
      </c>
      <c r="V1401" s="9">
        <v>1756.81</v>
      </c>
      <c r="W1401" s="9">
        <v>1773.6389999999999</v>
      </c>
      <c r="X1401" s="9">
        <v>1883.134</v>
      </c>
      <c r="Y1401" s="9">
        <v>1956.144</v>
      </c>
      <c r="Z1401" s="9">
        <v>1950.0619999999999</v>
      </c>
      <c r="AA1401" s="9">
        <v>2326.364</v>
      </c>
      <c r="AB1401" s="9">
        <v>2507.5749999999998</v>
      </c>
      <c r="AC1401" s="9">
        <v>2020.722</v>
      </c>
      <c r="AD1401" s="9">
        <v>1196.482</v>
      </c>
      <c r="AE1401" s="9">
        <v>889.4298</v>
      </c>
      <c r="AF1401" s="9">
        <v>878.78650000000005</v>
      </c>
      <c r="AG1401" s="9">
        <v>1870.0830000000001</v>
      </c>
      <c r="AH1401" s="9">
        <v>842.63</v>
      </c>
      <c r="AI1401" s="9">
        <v>802.76829999999995</v>
      </c>
      <c r="AJ1401" s="9">
        <v>853.59780000000001</v>
      </c>
      <c r="AK1401" s="9">
        <v>895.02629999999999</v>
      </c>
      <c r="AL1401" s="9">
        <v>952.53989999999999</v>
      </c>
      <c r="AM1401" s="9">
        <v>1188.896</v>
      </c>
      <c r="AN1401" s="9">
        <v>1280.5260000000001</v>
      </c>
      <c r="AO1401" s="9">
        <v>1516.2239999999999</v>
      </c>
      <c r="AP1401" s="9">
        <v>1745.662</v>
      </c>
      <c r="AQ1401" s="9">
        <v>1881.1579999999999</v>
      </c>
      <c r="AR1401" s="9">
        <v>2008.8019999999999</v>
      </c>
      <c r="AS1401" s="9">
        <v>2218.8009999999999</v>
      </c>
      <c r="AT1401" s="9">
        <v>2289.415</v>
      </c>
      <c r="AU1401" s="9">
        <v>2308.8649999999998</v>
      </c>
      <c r="AV1401" s="9">
        <v>2325.6950000000002</v>
      </c>
      <c r="AW1401" s="9">
        <v>2356.011</v>
      </c>
      <c r="AX1401" s="9">
        <v>2356.067</v>
      </c>
      <c r="AY1401" s="9">
        <v>2327.1729999999998</v>
      </c>
      <c r="AZ1401" s="9">
        <v>2338.712</v>
      </c>
      <c r="BA1401" s="9">
        <v>2342.3470000000002</v>
      </c>
      <c r="BB1401" s="9">
        <v>1928.165</v>
      </c>
      <c r="BC1401" s="9">
        <v>1200.9860000000001</v>
      </c>
      <c r="BD1401" s="9">
        <v>936.00699999999995</v>
      </c>
      <c r="BE1401" s="9">
        <v>925.36369999999999</v>
      </c>
      <c r="BF1401" s="9">
        <v>2342.89</v>
      </c>
      <c r="BG1401" s="9">
        <v>71.12612</v>
      </c>
      <c r="BH1401" s="9">
        <v>70.122489999999999</v>
      </c>
      <c r="BI1401" s="9">
        <v>68.829239999999999</v>
      </c>
      <c r="BJ1401" s="9">
        <v>67.827569999999994</v>
      </c>
      <c r="BK1401" s="9">
        <v>66.988839999999996</v>
      </c>
      <c r="BL1401" s="9">
        <v>66.15737</v>
      </c>
      <c r="BM1401" s="9">
        <v>66.568640000000002</v>
      </c>
      <c r="BN1401" s="9">
        <v>71.184709999999995</v>
      </c>
      <c r="BO1401" s="9">
        <v>77.852119999999999</v>
      </c>
      <c r="BP1401" s="9">
        <v>83.490790000000004</v>
      </c>
      <c r="BQ1401" s="9">
        <v>88.392570000000006</v>
      </c>
      <c r="BR1401" s="9">
        <v>91.569479999999999</v>
      </c>
      <c r="BS1401" s="9">
        <v>93.666849999999997</v>
      </c>
      <c r="BT1401" s="9">
        <v>95.523989999999998</v>
      </c>
      <c r="BU1401" s="9">
        <v>97.095420000000004</v>
      </c>
      <c r="BV1401" s="9">
        <v>98.306359999999998</v>
      </c>
      <c r="BW1401" s="9">
        <v>99.150409999999994</v>
      </c>
      <c r="BX1401" s="9">
        <v>98.967380000000006</v>
      </c>
      <c r="BY1401" s="9">
        <v>96.891750000000002</v>
      </c>
      <c r="BZ1401" s="9">
        <v>89.820030000000003</v>
      </c>
      <c r="CA1401" s="9">
        <v>82.598219999999998</v>
      </c>
      <c r="CB1401" s="9">
        <v>77.961219999999997</v>
      </c>
      <c r="CC1401" s="9">
        <v>75.161550000000005</v>
      </c>
      <c r="CD1401" s="9">
        <v>73.589569999999995</v>
      </c>
      <c r="CE1401" s="9">
        <v>846.8741</v>
      </c>
      <c r="CF1401" s="9">
        <v>717.52179999999998</v>
      </c>
      <c r="CG1401" s="9">
        <v>697.80359999999996</v>
      </c>
      <c r="CH1401" s="9">
        <v>627.61659999999995</v>
      </c>
      <c r="CI1401" s="9">
        <v>396.29399999999998</v>
      </c>
      <c r="CJ1401" s="9">
        <v>431.2423</v>
      </c>
      <c r="CK1401" s="9">
        <v>312.31580000000002</v>
      </c>
      <c r="CL1401" s="9">
        <v>336.69220000000001</v>
      </c>
      <c r="CM1401" s="9">
        <v>387.85500000000002</v>
      </c>
      <c r="CN1401" s="9">
        <v>476.17579999999998</v>
      </c>
      <c r="CO1401" s="9">
        <v>542.33939999999996</v>
      </c>
      <c r="CP1401" s="9">
        <v>777.41290000000004</v>
      </c>
      <c r="CQ1401" s="9">
        <v>915.31089999999995</v>
      </c>
      <c r="CR1401" s="9">
        <v>1275.07</v>
      </c>
      <c r="CS1401" s="9">
        <v>1273.7639999999999</v>
      </c>
      <c r="CT1401" s="9">
        <v>1394.24</v>
      </c>
      <c r="CU1401" s="9">
        <v>1347.8019999999999</v>
      </c>
      <c r="CV1401" s="9">
        <v>1314.1669999999999</v>
      </c>
      <c r="CW1401" s="9">
        <v>1228.788</v>
      </c>
      <c r="CX1401" s="9">
        <v>1190.297</v>
      </c>
      <c r="CY1401" s="9">
        <v>1567.153</v>
      </c>
      <c r="CZ1401" s="9">
        <v>1092.5519999999999</v>
      </c>
      <c r="DA1401" s="9">
        <v>1262.723</v>
      </c>
      <c r="DB1401" s="9">
        <v>1192.703</v>
      </c>
      <c r="DC1401" s="9">
        <v>1241.6880000000001</v>
      </c>
      <c r="DD1401" s="9">
        <v>19.184819999999998</v>
      </c>
      <c r="DE1401" s="9">
        <v>0</v>
      </c>
      <c r="DF1401" s="9">
        <v>0</v>
      </c>
      <c r="DG1401" s="9">
        <v>0</v>
      </c>
    </row>
    <row r="1402" spans="1:111" x14ac:dyDescent="0.25">
      <c r="A1402" s="9" t="s">
        <v>35</v>
      </c>
      <c r="B1402" s="9" t="s">
        <v>15</v>
      </c>
      <c r="C1402" s="9" t="s">
        <v>5</v>
      </c>
      <c r="D1402" s="9" t="s">
        <v>187</v>
      </c>
      <c r="E1402" s="9" t="s">
        <v>160</v>
      </c>
      <c r="F1402" s="9" t="s">
        <v>36</v>
      </c>
      <c r="G1402" s="9">
        <v>2017</v>
      </c>
      <c r="H1402" s="9">
        <v>5</v>
      </c>
      <c r="I1402" s="9">
        <v>1407.8779999999999</v>
      </c>
      <c r="J1402" s="9">
        <v>1389.3510000000001</v>
      </c>
      <c r="K1402" s="9">
        <v>1606.7619999999999</v>
      </c>
      <c r="L1402" s="9">
        <v>2155.0479999999998</v>
      </c>
      <c r="M1402" s="9">
        <v>2460.3110000000001</v>
      </c>
      <c r="N1402" s="9">
        <v>2714.92</v>
      </c>
      <c r="O1402" s="9">
        <v>2848.681</v>
      </c>
      <c r="P1402" s="9">
        <v>3336.0529999999999</v>
      </c>
      <c r="Q1402" s="9">
        <v>3637.8240000000001</v>
      </c>
      <c r="R1402" s="9">
        <v>3931.4090000000001</v>
      </c>
      <c r="S1402" s="9">
        <v>4087.7240000000002</v>
      </c>
      <c r="T1402" s="9">
        <v>4042.1869999999999</v>
      </c>
      <c r="U1402" s="9">
        <v>3852.7130000000002</v>
      </c>
      <c r="V1402" s="9">
        <v>3042.5639999999999</v>
      </c>
      <c r="W1402" s="9">
        <v>3055.1030000000001</v>
      </c>
      <c r="X1402" s="9">
        <v>3211.3130000000001</v>
      </c>
      <c r="Y1402" s="9">
        <v>3305.3609999999999</v>
      </c>
      <c r="Z1402" s="9">
        <v>3222.6120000000001</v>
      </c>
      <c r="AA1402" s="9">
        <v>3668.6770000000001</v>
      </c>
      <c r="AB1402" s="9">
        <v>3362.873</v>
      </c>
      <c r="AC1402" s="9">
        <v>2757.1860000000001</v>
      </c>
      <c r="AD1402" s="9">
        <v>1957.232</v>
      </c>
      <c r="AE1402" s="9">
        <v>1755.26</v>
      </c>
      <c r="AF1402" s="9">
        <v>1750.4190000000001</v>
      </c>
      <c r="AG1402" s="9">
        <v>3167.3820000000001</v>
      </c>
      <c r="AH1402" s="9">
        <v>1428.5</v>
      </c>
      <c r="AI1402" s="9">
        <v>1391.8040000000001</v>
      </c>
      <c r="AJ1402" s="9">
        <v>1669.1769999999999</v>
      </c>
      <c r="AK1402" s="9">
        <v>2149.4879999999998</v>
      </c>
      <c r="AL1402" s="9">
        <v>2431.232</v>
      </c>
      <c r="AM1402" s="9">
        <v>2699.8429999999998</v>
      </c>
      <c r="AN1402" s="9">
        <v>2868.8270000000002</v>
      </c>
      <c r="AO1402" s="9">
        <v>3364.77</v>
      </c>
      <c r="AP1402" s="9">
        <v>3620.5070000000001</v>
      </c>
      <c r="AQ1402" s="9">
        <v>3908.0320000000002</v>
      </c>
      <c r="AR1402" s="9">
        <v>4055.4380000000001</v>
      </c>
      <c r="AS1402" s="9">
        <v>4046.895</v>
      </c>
      <c r="AT1402" s="9">
        <v>4012.105</v>
      </c>
      <c r="AU1402" s="9">
        <v>3929.7069999999999</v>
      </c>
      <c r="AV1402" s="9">
        <v>3942.2460000000001</v>
      </c>
      <c r="AW1402" s="9">
        <v>3882.5880000000002</v>
      </c>
      <c r="AX1402" s="9">
        <v>3880.9929999999999</v>
      </c>
      <c r="AY1402" s="9">
        <v>3742.1019999999999</v>
      </c>
      <c r="AZ1402" s="9">
        <v>3622.8989999999999</v>
      </c>
      <c r="BA1402" s="9">
        <v>3327.4549999999999</v>
      </c>
      <c r="BB1402" s="9">
        <v>2775.3240000000001</v>
      </c>
      <c r="BC1402" s="9">
        <v>1967.049</v>
      </c>
      <c r="BD1402" s="9">
        <v>1740.6890000000001</v>
      </c>
      <c r="BE1402" s="9">
        <v>1735.8489999999999</v>
      </c>
      <c r="BF1402" s="9">
        <v>3876.0050000000001</v>
      </c>
      <c r="BG1402" s="9">
        <v>75.108329999999995</v>
      </c>
      <c r="BH1402" s="9">
        <v>72.883330000000001</v>
      </c>
      <c r="BI1402" s="9">
        <v>71.787499999999994</v>
      </c>
      <c r="BJ1402" s="9">
        <v>70.825000000000003</v>
      </c>
      <c r="BK1402" s="9">
        <v>70.112499999999997</v>
      </c>
      <c r="BL1402" s="9">
        <v>68.525000000000006</v>
      </c>
      <c r="BM1402" s="9">
        <v>68.329160000000002</v>
      </c>
      <c r="BN1402" s="9">
        <v>71.412499999999994</v>
      </c>
      <c r="BO1402" s="9">
        <v>75.708330000000004</v>
      </c>
      <c r="BP1402" s="9">
        <v>78.783330000000007</v>
      </c>
      <c r="BQ1402" s="9">
        <v>82.875</v>
      </c>
      <c r="BR1402" s="9">
        <v>85.983329999999995</v>
      </c>
      <c r="BS1402" s="9">
        <v>88.845830000000007</v>
      </c>
      <c r="BT1402" s="9">
        <v>91.695840000000004</v>
      </c>
      <c r="BU1402" s="9">
        <v>94.041669999999996</v>
      </c>
      <c r="BV1402" s="9">
        <v>95.654169999999993</v>
      </c>
      <c r="BW1402" s="9">
        <v>96.229169999999996</v>
      </c>
      <c r="BX1402" s="9">
        <v>95.724999999999994</v>
      </c>
      <c r="BY1402" s="9">
        <v>93.483329999999995</v>
      </c>
      <c r="BZ1402" s="9">
        <v>89.808329999999998</v>
      </c>
      <c r="CA1402" s="9">
        <v>83.662499999999994</v>
      </c>
      <c r="CB1402" s="9">
        <v>79.262500000000003</v>
      </c>
      <c r="CC1402" s="9">
        <v>77.387500000000003</v>
      </c>
      <c r="CD1402" s="9">
        <v>75.579170000000005</v>
      </c>
      <c r="CE1402" s="9">
        <v>977.56529999999998</v>
      </c>
      <c r="CF1402" s="9">
        <v>854.56010000000003</v>
      </c>
      <c r="CG1402" s="9">
        <v>1075.444</v>
      </c>
      <c r="CH1402" s="9">
        <v>1203.8130000000001</v>
      </c>
      <c r="CI1402" s="9">
        <v>905.86199999999997</v>
      </c>
      <c r="CJ1402" s="9">
        <v>582.02080000000001</v>
      </c>
      <c r="CK1402" s="9">
        <v>598.67370000000005</v>
      </c>
      <c r="CL1402" s="9">
        <v>1148.0340000000001</v>
      </c>
      <c r="CM1402" s="9">
        <v>1429.1479999999999</v>
      </c>
      <c r="CN1402" s="9">
        <v>2406.6529999999998</v>
      </c>
      <c r="CO1402" s="9">
        <v>3839.5610000000001</v>
      </c>
      <c r="CP1402" s="9">
        <v>6292.1490000000003</v>
      </c>
      <c r="CQ1402" s="9">
        <v>5249.0940000000001</v>
      </c>
      <c r="CR1402" s="9">
        <v>3417.2809999999999</v>
      </c>
      <c r="CS1402" s="9">
        <v>3414.4870000000001</v>
      </c>
      <c r="CT1402" s="9">
        <v>2179.933</v>
      </c>
      <c r="CU1402" s="9">
        <v>1716.8820000000001</v>
      </c>
      <c r="CV1402" s="9">
        <v>1452.9480000000001</v>
      </c>
      <c r="CW1402" s="9">
        <v>1778.9</v>
      </c>
      <c r="CX1402" s="9">
        <v>1405.3389999999999</v>
      </c>
      <c r="CY1402" s="9">
        <v>993.18409999999994</v>
      </c>
      <c r="CZ1402" s="9">
        <v>839.5213</v>
      </c>
      <c r="DA1402" s="9">
        <v>832.12689999999998</v>
      </c>
      <c r="DB1402" s="9">
        <v>832.11509999999998</v>
      </c>
      <c r="DC1402" s="9">
        <v>1877.4290000000001</v>
      </c>
      <c r="DD1402" s="9">
        <v>26.112030000000001</v>
      </c>
      <c r="DE1402" s="9">
        <v>0</v>
      </c>
      <c r="DF1402" s="9">
        <v>0</v>
      </c>
      <c r="DG1402" s="9">
        <v>0</v>
      </c>
    </row>
    <row r="1403" spans="1:111" x14ac:dyDescent="0.25">
      <c r="A1403" s="9" t="s">
        <v>35</v>
      </c>
      <c r="B1403" s="9" t="s">
        <v>15</v>
      </c>
      <c r="C1403" s="9" t="s">
        <v>5</v>
      </c>
      <c r="D1403" s="9" t="s">
        <v>187</v>
      </c>
      <c r="E1403" s="9" t="s">
        <v>160</v>
      </c>
      <c r="F1403" s="9" t="s">
        <v>36</v>
      </c>
      <c r="G1403" s="9">
        <v>2017</v>
      </c>
      <c r="H1403" s="9">
        <v>6</v>
      </c>
      <c r="I1403" s="9">
        <v>1308.8409999999999</v>
      </c>
      <c r="J1403" s="9">
        <v>1267.231</v>
      </c>
      <c r="K1403" s="9">
        <v>1447.3779999999999</v>
      </c>
      <c r="L1403" s="9">
        <v>1856.623</v>
      </c>
      <c r="M1403" s="9">
        <v>2042.0340000000001</v>
      </c>
      <c r="N1403" s="9">
        <v>2304.1610000000001</v>
      </c>
      <c r="O1403" s="9">
        <v>2528.1</v>
      </c>
      <c r="P1403" s="9">
        <v>3014.7620000000002</v>
      </c>
      <c r="Q1403" s="9">
        <v>3384.6770000000001</v>
      </c>
      <c r="R1403" s="9">
        <v>3721.3319999999999</v>
      </c>
      <c r="S1403" s="9">
        <v>3924.8130000000001</v>
      </c>
      <c r="T1403" s="9">
        <v>4034.63</v>
      </c>
      <c r="U1403" s="9">
        <v>3891.93</v>
      </c>
      <c r="V1403" s="9">
        <v>3010.4960000000001</v>
      </c>
      <c r="W1403" s="9">
        <v>3024.779</v>
      </c>
      <c r="X1403" s="9">
        <v>3189.598</v>
      </c>
      <c r="Y1403" s="9">
        <v>3328.0529999999999</v>
      </c>
      <c r="Z1403" s="9">
        <v>3274.7049999999999</v>
      </c>
      <c r="AA1403" s="9">
        <v>3630.3609999999999</v>
      </c>
      <c r="AB1403" s="9">
        <v>3414.8789999999999</v>
      </c>
      <c r="AC1403" s="9">
        <v>2894.2829999999999</v>
      </c>
      <c r="AD1403" s="9">
        <v>1940.519</v>
      </c>
      <c r="AE1403" s="9">
        <v>1663.5129999999999</v>
      </c>
      <c r="AF1403" s="9">
        <v>1657.825</v>
      </c>
      <c r="AG1403" s="9">
        <v>3165.2930000000001</v>
      </c>
      <c r="AH1403" s="9">
        <v>1289.1020000000001</v>
      </c>
      <c r="AI1403" s="9">
        <v>1232.289</v>
      </c>
      <c r="AJ1403" s="9">
        <v>1459.34</v>
      </c>
      <c r="AK1403" s="9">
        <v>1845.297</v>
      </c>
      <c r="AL1403" s="9">
        <v>2034.616</v>
      </c>
      <c r="AM1403" s="9">
        <v>2293.6089999999999</v>
      </c>
      <c r="AN1403" s="9">
        <v>2536.6840000000002</v>
      </c>
      <c r="AO1403" s="9">
        <v>3039.172</v>
      </c>
      <c r="AP1403" s="9">
        <v>3366.7310000000002</v>
      </c>
      <c r="AQ1403" s="9">
        <v>3663.7719999999999</v>
      </c>
      <c r="AR1403" s="9">
        <v>3825.9789999999998</v>
      </c>
      <c r="AS1403" s="9">
        <v>3938.1179999999999</v>
      </c>
      <c r="AT1403" s="9">
        <v>3942.4389999999999</v>
      </c>
      <c r="AU1403" s="9">
        <v>3931.018</v>
      </c>
      <c r="AV1403" s="9">
        <v>3945.3009999999999</v>
      </c>
      <c r="AW1403" s="9">
        <v>3917.828</v>
      </c>
      <c r="AX1403" s="9">
        <v>3904.8470000000002</v>
      </c>
      <c r="AY1403" s="9">
        <v>3758.38</v>
      </c>
      <c r="AZ1403" s="9">
        <v>3585.9850000000001</v>
      </c>
      <c r="BA1403" s="9">
        <v>3267.4349999999999</v>
      </c>
      <c r="BB1403" s="9">
        <v>2807.4989999999998</v>
      </c>
      <c r="BC1403" s="9">
        <v>1866.2139999999999</v>
      </c>
      <c r="BD1403" s="9">
        <v>1604.337</v>
      </c>
      <c r="BE1403" s="9">
        <v>1598.6479999999999</v>
      </c>
      <c r="BF1403" s="9">
        <v>3891.6390000000001</v>
      </c>
      <c r="BG1403" s="9">
        <v>76.554169999999999</v>
      </c>
      <c r="BH1403" s="9">
        <v>75.291669999999996</v>
      </c>
      <c r="BI1403" s="9">
        <v>73.858329999999995</v>
      </c>
      <c r="BJ1403" s="9">
        <v>71.887500000000003</v>
      </c>
      <c r="BK1403" s="9">
        <v>70.891670000000005</v>
      </c>
      <c r="BL1403" s="9">
        <v>69.433340000000001</v>
      </c>
      <c r="BM1403" s="9">
        <v>69.654169999999993</v>
      </c>
      <c r="BN1403" s="9">
        <v>72.674999999999997</v>
      </c>
      <c r="BO1403" s="9">
        <v>77.349999999999994</v>
      </c>
      <c r="BP1403" s="9">
        <v>81.004170000000002</v>
      </c>
      <c r="BQ1403" s="9">
        <v>84.879170000000002</v>
      </c>
      <c r="BR1403" s="9">
        <v>88.979169999999996</v>
      </c>
      <c r="BS1403" s="9">
        <v>92.0625</v>
      </c>
      <c r="BT1403" s="9">
        <v>94.508330000000001</v>
      </c>
      <c r="BU1403" s="9">
        <v>97.429169999999999</v>
      </c>
      <c r="BV1403" s="9">
        <v>99.258330000000001</v>
      </c>
      <c r="BW1403" s="9">
        <v>99.245829999999998</v>
      </c>
      <c r="BX1403" s="9">
        <v>98.629159999999999</v>
      </c>
      <c r="BY1403" s="9">
        <v>96.516670000000005</v>
      </c>
      <c r="BZ1403" s="9">
        <v>92.645830000000004</v>
      </c>
      <c r="CA1403" s="9">
        <v>88.254170000000002</v>
      </c>
      <c r="CB1403" s="9">
        <v>84.208340000000007</v>
      </c>
      <c r="CC1403" s="9">
        <v>81.441670000000002</v>
      </c>
      <c r="CD1403" s="9">
        <v>78.662499999999994</v>
      </c>
      <c r="CE1403" s="9">
        <v>975.78160000000003</v>
      </c>
      <c r="CF1403" s="9">
        <v>836.90210000000002</v>
      </c>
      <c r="CG1403" s="9">
        <v>922.69370000000004</v>
      </c>
      <c r="CH1403" s="9">
        <v>912.97799999999995</v>
      </c>
      <c r="CI1403" s="9">
        <v>643.22329999999999</v>
      </c>
      <c r="CJ1403" s="9">
        <v>543.10339999999997</v>
      </c>
      <c r="CK1403" s="9">
        <v>443.57979999999998</v>
      </c>
      <c r="CL1403" s="9">
        <v>729.35559999999998</v>
      </c>
      <c r="CM1403" s="9">
        <v>914.61</v>
      </c>
      <c r="CN1403" s="9">
        <v>1527.3510000000001</v>
      </c>
      <c r="CO1403" s="9">
        <v>2356.373</v>
      </c>
      <c r="CP1403" s="9">
        <v>3919.3290000000002</v>
      </c>
      <c r="CQ1403" s="9">
        <v>3606.6410000000001</v>
      </c>
      <c r="CR1403" s="9">
        <v>3001.857</v>
      </c>
      <c r="CS1403" s="9">
        <v>3002.252</v>
      </c>
      <c r="CT1403" s="9">
        <v>2402.471</v>
      </c>
      <c r="CU1403" s="9">
        <v>2194.6289999999999</v>
      </c>
      <c r="CV1403" s="9">
        <v>2029.08</v>
      </c>
      <c r="CW1403" s="9">
        <v>1924.9159999999999</v>
      </c>
      <c r="CX1403" s="9">
        <v>1544.3520000000001</v>
      </c>
      <c r="CY1403" s="9">
        <v>1608.6110000000001</v>
      </c>
      <c r="CZ1403" s="9">
        <v>1057.8989999999999</v>
      </c>
      <c r="DA1403" s="9">
        <v>1152.566</v>
      </c>
      <c r="DB1403" s="9">
        <v>1151.2919999999999</v>
      </c>
      <c r="DC1403" s="9">
        <v>2168.326</v>
      </c>
      <c r="DD1403" s="9">
        <v>26.112030000000001</v>
      </c>
      <c r="DE1403" s="9">
        <v>0</v>
      </c>
      <c r="DF1403" s="9">
        <v>0</v>
      </c>
      <c r="DG1403" s="9">
        <v>0</v>
      </c>
    </row>
    <row r="1404" spans="1:111" x14ac:dyDescent="0.25">
      <c r="A1404" s="9" t="s">
        <v>35</v>
      </c>
      <c r="B1404" s="9" t="s">
        <v>15</v>
      </c>
      <c r="C1404" s="9" t="s">
        <v>5</v>
      </c>
      <c r="D1404" s="9" t="s">
        <v>187</v>
      </c>
      <c r="E1404" s="9" t="s">
        <v>160</v>
      </c>
      <c r="F1404" s="9" t="s">
        <v>36</v>
      </c>
      <c r="G1404" s="9">
        <v>2017</v>
      </c>
      <c r="H1404" s="9">
        <v>7</v>
      </c>
      <c r="I1404" s="9">
        <v>1216.1469999999999</v>
      </c>
      <c r="J1404" s="9">
        <v>1144.4590000000001</v>
      </c>
      <c r="K1404" s="9">
        <v>1246.6369999999999</v>
      </c>
      <c r="L1404" s="9">
        <v>1283.0129999999999</v>
      </c>
      <c r="M1404" s="9">
        <v>1489.846</v>
      </c>
      <c r="N1404" s="9">
        <v>1745.1869999999999</v>
      </c>
      <c r="O1404" s="9">
        <v>1891.194</v>
      </c>
      <c r="P1404" s="9">
        <v>2405.6779999999999</v>
      </c>
      <c r="Q1404" s="9">
        <v>2658.4319999999998</v>
      </c>
      <c r="R1404" s="9">
        <v>2970.7220000000002</v>
      </c>
      <c r="S1404" s="9">
        <v>3434.1610000000001</v>
      </c>
      <c r="T1404" s="9">
        <v>3900.2060000000001</v>
      </c>
      <c r="U1404" s="9">
        <v>3865</v>
      </c>
      <c r="V1404" s="9">
        <v>3070.7910000000002</v>
      </c>
      <c r="W1404" s="9">
        <v>3081.221</v>
      </c>
      <c r="X1404" s="9">
        <v>3360.4949999999999</v>
      </c>
      <c r="Y1404" s="9">
        <v>3460.098</v>
      </c>
      <c r="Z1404" s="9">
        <v>3462.672</v>
      </c>
      <c r="AA1404" s="9">
        <v>3877.3229999999999</v>
      </c>
      <c r="AB1404" s="9">
        <v>3663.355</v>
      </c>
      <c r="AC1404" s="9">
        <v>2973.259</v>
      </c>
      <c r="AD1404" s="9">
        <v>1944.0119999999999</v>
      </c>
      <c r="AE1404" s="9">
        <v>1676.847</v>
      </c>
      <c r="AF1404" s="9">
        <v>1665.846</v>
      </c>
      <c r="AG1404" s="9">
        <v>3286.5230000000001</v>
      </c>
      <c r="AH1404" s="9">
        <v>1231.5170000000001</v>
      </c>
      <c r="AI1404" s="9">
        <v>1161.49</v>
      </c>
      <c r="AJ1404" s="9">
        <v>1198.45</v>
      </c>
      <c r="AK1404" s="9">
        <v>1262.1220000000001</v>
      </c>
      <c r="AL1404" s="9">
        <v>1407.489</v>
      </c>
      <c r="AM1404" s="9">
        <v>1658.1410000000001</v>
      </c>
      <c r="AN1404" s="9">
        <v>1834.08</v>
      </c>
      <c r="AO1404" s="9">
        <v>2302.4920000000002</v>
      </c>
      <c r="AP1404" s="9">
        <v>2586.8620000000001</v>
      </c>
      <c r="AQ1404" s="9">
        <v>3002.5459999999998</v>
      </c>
      <c r="AR1404" s="9">
        <v>3324.9</v>
      </c>
      <c r="AS1404" s="9">
        <v>3755.3679999999999</v>
      </c>
      <c r="AT1404" s="9">
        <v>3847.4850000000001</v>
      </c>
      <c r="AU1404" s="9">
        <v>3970.201</v>
      </c>
      <c r="AV1404" s="9">
        <v>3980.6320000000001</v>
      </c>
      <c r="AW1404" s="9">
        <v>4050.498</v>
      </c>
      <c r="AX1404" s="9">
        <v>4067.328</v>
      </c>
      <c r="AY1404" s="9">
        <v>3946.7179999999998</v>
      </c>
      <c r="AZ1404" s="9">
        <v>3781.9989999999998</v>
      </c>
      <c r="BA1404" s="9">
        <v>3409.4279999999999</v>
      </c>
      <c r="BB1404" s="9">
        <v>2867.7939999999999</v>
      </c>
      <c r="BC1404" s="9">
        <v>1853.2619999999999</v>
      </c>
      <c r="BD1404" s="9">
        <v>1574.931</v>
      </c>
      <c r="BE1404" s="9">
        <v>1563.93</v>
      </c>
      <c r="BF1404" s="9">
        <v>4003.59</v>
      </c>
      <c r="BG1404" s="9">
        <v>83.35</v>
      </c>
      <c r="BH1404" s="9">
        <v>81.941670000000002</v>
      </c>
      <c r="BI1404" s="9">
        <v>80.224999999999994</v>
      </c>
      <c r="BJ1404" s="9">
        <v>79.391670000000005</v>
      </c>
      <c r="BK1404" s="9">
        <v>78.683329999999998</v>
      </c>
      <c r="BL1404" s="9">
        <v>77.929169999999999</v>
      </c>
      <c r="BM1404" s="9">
        <v>76.625</v>
      </c>
      <c r="BN1404" s="9">
        <v>78.758330000000001</v>
      </c>
      <c r="BO1404" s="9">
        <v>81.920829999999995</v>
      </c>
      <c r="BP1404" s="9">
        <v>85.2</v>
      </c>
      <c r="BQ1404" s="9">
        <v>89.537499999999994</v>
      </c>
      <c r="BR1404" s="9">
        <v>93.858339999999998</v>
      </c>
      <c r="BS1404" s="9">
        <v>97.195830000000001</v>
      </c>
      <c r="BT1404" s="9">
        <v>100.52079999999999</v>
      </c>
      <c r="BU1404" s="9">
        <v>102.8458</v>
      </c>
      <c r="BV1404" s="9">
        <v>104.0625</v>
      </c>
      <c r="BW1404" s="9">
        <v>104.4083</v>
      </c>
      <c r="BX1404" s="9">
        <v>104.1375</v>
      </c>
      <c r="BY1404" s="9">
        <v>103.1</v>
      </c>
      <c r="BZ1404" s="9">
        <v>100.1083</v>
      </c>
      <c r="CA1404" s="9">
        <v>94.4375</v>
      </c>
      <c r="CB1404" s="9">
        <v>89.779169999999993</v>
      </c>
      <c r="CC1404" s="9">
        <v>86.158339999999995</v>
      </c>
      <c r="CD1404" s="9">
        <v>84.720830000000007</v>
      </c>
      <c r="CE1404" s="9">
        <v>2070.1469999999999</v>
      </c>
      <c r="CF1404" s="9">
        <v>1817.6120000000001</v>
      </c>
      <c r="CG1404" s="9">
        <v>2030.17</v>
      </c>
      <c r="CH1404" s="9">
        <v>2004.0650000000001</v>
      </c>
      <c r="CI1404" s="9">
        <v>1491.567</v>
      </c>
      <c r="CJ1404" s="9">
        <v>1278.597</v>
      </c>
      <c r="CK1404" s="9">
        <v>1036.1579999999999</v>
      </c>
      <c r="CL1404" s="9">
        <v>1833.2629999999999</v>
      </c>
      <c r="CM1404" s="9">
        <v>2499.306</v>
      </c>
      <c r="CN1404" s="9">
        <v>4005.116</v>
      </c>
      <c r="CO1404" s="9">
        <v>5031.5789999999997</v>
      </c>
      <c r="CP1404" s="9">
        <v>7116.2089999999998</v>
      </c>
      <c r="CQ1404" s="9">
        <v>6626.0709999999999</v>
      </c>
      <c r="CR1404" s="9">
        <v>5651.28</v>
      </c>
      <c r="CS1404" s="9">
        <v>5648.3010000000004</v>
      </c>
      <c r="CT1404" s="9">
        <v>4773.0460000000003</v>
      </c>
      <c r="CU1404" s="9">
        <v>4380.4750000000004</v>
      </c>
      <c r="CV1404" s="9">
        <v>4331.857</v>
      </c>
      <c r="CW1404" s="9">
        <v>4662.8389999999999</v>
      </c>
      <c r="CX1404" s="9">
        <v>3344.134</v>
      </c>
      <c r="CY1404" s="9">
        <v>3132.4929999999999</v>
      </c>
      <c r="CZ1404" s="9">
        <v>2379.893</v>
      </c>
      <c r="DA1404" s="9">
        <v>2439.7959999999998</v>
      </c>
      <c r="DB1404" s="9">
        <v>2439.2800000000002</v>
      </c>
      <c r="DC1404" s="9">
        <v>4235.0479999999998</v>
      </c>
      <c r="DD1404" s="9">
        <v>26.112030000000001</v>
      </c>
      <c r="DE1404" s="9">
        <v>0</v>
      </c>
      <c r="DF1404" s="9">
        <v>0</v>
      </c>
      <c r="DG1404" s="9">
        <v>0</v>
      </c>
    </row>
    <row r="1405" spans="1:111" x14ac:dyDescent="0.25">
      <c r="A1405" s="9" t="s">
        <v>35</v>
      </c>
      <c r="B1405" s="9" t="s">
        <v>15</v>
      </c>
      <c r="C1405" s="9" t="s">
        <v>5</v>
      </c>
      <c r="D1405" s="9" t="s">
        <v>187</v>
      </c>
      <c r="E1405" s="9" t="s">
        <v>160</v>
      </c>
      <c r="F1405" s="9" t="s">
        <v>36</v>
      </c>
      <c r="G1405" s="9">
        <v>2017</v>
      </c>
      <c r="H1405" s="9">
        <v>8</v>
      </c>
      <c r="I1405" s="9">
        <v>1212.867</v>
      </c>
      <c r="J1405" s="9">
        <v>1159.143</v>
      </c>
      <c r="K1405" s="9">
        <v>1223.0519999999999</v>
      </c>
      <c r="L1405" s="9">
        <v>1205.018</v>
      </c>
      <c r="M1405" s="9">
        <v>1299.6379999999999</v>
      </c>
      <c r="N1405" s="9">
        <v>1593.1510000000001</v>
      </c>
      <c r="O1405" s="9">
        <v>1753.057</v>
      </c>
      <c r="P1405" s="9">
        <v>2239.6309999999999</v>
      </c>
      <c r="Q1405" s="9">
        <v>2628.152</v>
      </c>
      <c r="R1405" s="9">
        <v>3033.723</v>
      </c>
      <c r="S1405" s="9">
        <v>3435.1260000000002</v>
      </c>
      <c r="T1405" s="9">
        <v>3806.4580000000001</v>
      </c>
      <c r="U1405" s="9">
        <v>3774.1790000000001</v>
      </c>
      <c r="V1405" s="9">
        <v>3245.373</v>
      </c>
      <c r="W1405" s="9">
        <v>3256.0819999999999</v>
      </c>
      <c r="X1405" s="9">
        <v>3434.3290000000002</v>
      </c>
      <c r="Y1405" s="9">
        <v>3616.9270000000001</v>
      </c>
      <c r="Z1405" s="9">
        <v>3558.6170000000002</v>
      </c>
      <c r="AA1405" s="9">
        <v>3938.056</v>
      </c>
      <c r="AB1405" s="9">
        <v>3523.308</v>
      </c>
      <c r="AC1405" s="9">
        <v>2771.098</v>
      </c>
      <c r="AD1405" s="9">
        <v>1812.3019999999999</v>
      </c>
      <c r="AE1405" s="9">
        <v>1525.039</v>
      </c>
      <c r="AF1405" s="9">
        <v>1518.26</v>
      </c>
      <c r="AG1405" s="9">
        <v>3422.8739999999998</v>
      </c>
      <c r="AH1405" s="9">
        <v>1191.587</v>
      </c>
      <c r="AI1405" s="9">
        <v>1128.8630000000001</v>
      </c>
      <c r="AJ1405" s="9">
        <v>1241.8499999999999</v>
      </c>
      <c r="AK1405" s="9">
        <v>1181.067</v>
      </c>
      <c r="AL1405" s="9">
        <v>1325.559</v>
      </c>
      <c r="AM1405" s="9">
        <v>1622.9770000000001</v>
      </c>
      <c r="AN1405" s="9">
        <v>1780.7339999999999</v>
      </c>
      <c r="AO1405" s="9">
        <v>2244.3090000000002</v>
      </c>
      <c r="AP1405" s="9">
        <v>2542.8939999999998</v>
      </c>
      <c r="AQ1405" s="9">
        <v>2956.5210000000002</v>
      </c>
      <c r="AR1405" s="9">
        <v>3264.194</v>
      </c>
      <c r="AS1405" s="9">
        <v>3691.049</v>
      </c>
      <c r="AT1405" s="9">
        <v>3775.8209999999999</v>
      </c>
      <c r="AU1405" s="9">
        <v>3870.268</v>
      </c>
      <c r="AV1405" s="9">
        <v>3880.9769999999999</v>
      </c>
      <c r="AW1405" s="9">
        <v>3931.0889999999999</v>
      </c>
      <c r="AX1405" s="9">
        <v>3967.377</v>
      </c>
      <c r="AY1405" s="9">
        <v>3832.1869999999999</v>
      </c>
      <c r="AZ1405" s="9">
        <v>3710.4659999999999</v>
      </c>
      <c r="BA1405" s="9">
        <v>3306.5149999999999</v>
      </c>
      <c r="BB1405" s="9">
        <v>2648.915</v>
      </c>
      <c r="BC1405" s="9">
        <v>1738.53</v>
      </c>
      <c r="BD1405" s="9">
        <v>1477.8520000000001</v>
      </c>
      <c r="BE1405" s="9">
        <v>1471.0730000000001</v>
      </c>
      <c r="BF1405" s="9">
        <v>3897.02</v>
      </c>
      <c r="BG1405" s="9">
        <v>80.004170000000002</v>
      </c>
      <c r="BH1405" s="9">
        <v>79.133330000000001</v>
      </c>
      <c r="BI1405" s="9">
        <v>78.375</v>
      </c>
      <c r="BJ1405" s="9">
        <v>77.979169999999996</v>
      </c>
      <c r="BK1405" s="9">
        <v>76.545829999999995</v>
      </c>
      <c r="BL1405" s="9">
        <v>75.908330000000007</v>
      </c>
      <c r="BM1405" s="9">
        <v>75.037499999999994</v>
      </c>
      <c r="BN1405" s="9">
        <v>76.358329999999995</v>
      </c>
      <c r="BO1405" s="9">
        <v>78.954170000000005</v>
      </c>
      <c r="BP1405" s="9">
        <v>81.920829999999995</v>
      </c>
      <c r="BQ1405" s="9">
        <v>85.908339999999995</v>
      </c>
      <c r="BR1405" s="9">
        <v>90.504170000000002</v>
      </c>
      <c r="BS1405" s="9">
        <v>93.754170000000002</v>
      </c>
      <c r="BT1405" s="9">
        <v>97.075000000000003</v>
      </c>
      <c r="BU1405" s="9">
        <v>99.525000000000006</v>
      </c>
      <c r="BV1405" s="9">
        <v>101.0958</v>
      </c>
      <c r="BW1405" s="9">
        <v>101.9083</v>
      </c>
      <c r="BX1405" s="9">
        <v>101.4</v>
      </c>
      <c r="BY1405" s="9">
        <v>99.15</v>
      </c>
      <c r="BZ1405" s="9">
        <v>94.912499999999994</v>
      </c>
      <c r="CA1405" s="9">
        <v>88.945840000000004</v>
      </c>
      <c r="CB1405" s="9">
        <v>84.825000000000003</v>
      </c>
      <c r="CC1405" s="9">
        <v>82.333330000000004</v>
      </c>
      <c r="CD1405" s="9">
        <v>80.375</v>
      </c>
      <c r="CE1405" s="9">
        <v>2266.5079999999998</v>
      </c>
      <c r="CF1405" s="9">
        <v>1960.617</v>
      </c>
      <c r="CG1405" s="9">
        <v>2322.7359999999999</v>
      </c>
      <c r="CH1405" s="9">
        <v>2301.9299999999998</v>
      </c>
      <c r="CI1405" s="9">
        <v>1699.5029999999999</v>
      </c>
      <c r="CJ1405" s="9">
        <v>1224.01</v>
      </c>
      <c r="CK1405" s="9">
        <v>1140.0160000000001</v>
      </c>
      <c r="CL1405" s="9">
        <v>1837.546</v>
      </c>
      <c r="CM1405" s="9">
        <v>2513.2440000000001</v>
      </c>
      <c r="CN1405" s="9">
        <v>4005.3560000000002</v>
      </c>
      <c r="CO1405" s="9">
        <v>5652.7820000000002</v>
      </c>
      <c r="CP1405" s="9">
        <v>8628.7870000000003</v>
      </c>
      <c r="CQ1405" s="9">
        <v>7583.143</v>
      </c>
      <c r="CR1405" s="9">
        <v>5692.1760000000004</v>
      </c>
      <c r="CS1405" s="9">
        <v>5690.674</v>
      </c>
      <c r="CT1405" s="9">
        <v>4360.7809999999999</v>
      </c>
      <c r="CU1405" s="9">
        <v>3810.2020000000002</v>
      </c>
      <c r="CV1405" s="9">
        <v>3480.0929999999998</v>
      </c>
      <c r="CW1405" s="9">
        <v>3702.0120000000002</v>
      </c>
      <c r="CX1405" s="9">
        <v>3323.8229999999999</v>
      </c>
      <c r="CY1405" s="9">
        <v>2610.6</v>
      </c>
      <c r="CZ1405" s="9">
        <v>2447.2420000000002</v>
      </c>
      <c r="DA1405" s="9">
        <v>2398.1010000000001</v>
      </c>
      <c r="DB1405" s="9">
        <v>2396.1439999999998</v>
      </c>
      <c r="DC1405" s="9">
        <v>3785.17</v>
      </c>
      <c r="DD1405" s="9">
        <v>26.112030000000001</v>
      </c>
      <c r="DE1405" s="9">
        <v>0</v>
      </c>
      <c r="DF1405" s="9">
        <v>0</v>
      </c>
      <c r="DG1405" s="9">
        <v>0</v>
      </c>
    </row>
    <row r="1406" spans="1:111" x14ac:dyDescent="0.25">
      <c r="A1406" s="9" t="s">
        <v>35</v>
      </c>
      <c r="B1406" s="9" t="s">
        <v>15</v>
      </c>
      <c r="C1406" s="9" t="s">
        <v>5</v>
      </c>
      <c r="D1406" s="9" t="s">
        <v>187</v>
      </c>
      <c r="E1406" s="9" t="s">
        <v>160</v>
      </c>
      <c r="F1406" s="9" t="s">
        <v>36</v>
      </c>
      <c r="G1406" s="9">
        <v>2017</v>
      </c>
      <c r="H1406" s="9">
        <v>9</v>
      </c>
      <c r="I1406" s="9">
        <v>940.91959999999995</v>
      </c>
      <c r="J1406" s="9">
        <v>918.07539999999995</v>
      </c>
      <c r="K1406" s="9">
        <v>878.47159999999997</v>
      </c>
      <c r="L1406" s="9">
        <v>980.89649999999995</v>
      </c>
      <c r="M1406" s="9">
        <v>1108.086</v>
      </c>
      <c r="N1406" s="9">
        <v>1444.5160000000001</v>
      </c>
      <c r="O1406" s="9">
        <v>1424.8340000000001</v>
      </c>
      <c r="P1406" s="9">
        <v>1787.923</v>
      </c>
      <c r="Q1406" s="9">
        <v>2107.5450000000001</v>
      </c>
      <c r="R1406" s="9">
        <v>2443.1880000000001</v>
      </c>
      <c r="S1406" s="9">
        <v>2693.6790000000001</v>
      </c>
      <c r="T1406" s="9">
        <v>3020.2220000000002</v>
      </c>
      <c r="U1406" s="9">
        <v>3009.328</v>
      </c>
      <c r="V1406" s="9">
        <v>2257.317</v>
      </c>
      <c r="W1406" s="9">
        <v>2266.9789999999998</v>
      </c>
      <c r="X1406" s="9">
        <v>2528.239</v>
      </c>
      <c r="Y1406" s="9">
        <v>2635.9070000000002</v>
      </c>
      <c r="Z1406" s="9">
        <v>2579.4859999999999</v>
      </c>
      <c r="AA1406" s="9">
        <v>3253.8780000000002</v>
      </c>
      <c r="AB1406" s="9">
        <v>2894.721</v>
      </c>
      <c r="AC1406" s="9">
        <v>2317.9229999999998</v>
      </c>
      <c r="AD1406" s="9">
        <v>1485.4090000000001</v>
      </c>
      <c r="AE1406" s="9">
        <v>1280.3620000000001</v>
      </c>
      <c r="AF1406" s="9">
        <v>1278.1020000000001</v>
      </c>
      <c r="AG1406" s="9">
        <v>2453.2510000000002</v>
      </c>
      <c r="AH1406" s="9">
        <v>960.02440000000001</v>
      </c>
      <c r="AI1406" s="9">
        <v>925.69489999999996</v>
      </c>
      <c r="AJ1406" s="9">
        <v>933.8202</v>
      </c>
      <c r="AK1406" s="9">
        <v>978.44600000000003</v>
      </c>
      <c r="AL1406" s="9">
        <v>1083.5550000000001</v>
      </c>
      <c r="AM1406" s="9">
        <v>1426.7729999999999</v>
      </c>
      <c r="AN1406" s="9">
        <v>1445.18</v>
      </c>
      <c r="AO1406" s="9">
        <v>1807.9970000000001</v>
      </c>
      <c r="AP1406" s="9">
        <v>2097.8389999999999</v>
      </c>
      <c r="AQ1406" s="9">
        <v>2431.7779999999998</v>
      </c>
      <c r="AR1406" s="9">
        <v>2682.62</v>
      </c>
      <c r="AS1406" s="9">
        <v>3072.73</v>
      </c>
      <c r="AT1406" s="9">
        <v>3209.2689999999998</v>
      </c>
      <c r="AU1406" s="9">
        <v>3292.029</v>
      </c>
      <c r="AV1406" s="9">
        <v>3301.6909999999998</v>
      </c>
      <c r="AW1406" s="9">
        <v>3342.5740000000001</v>
      </c>
      <c r="AX1406" s="9">
        <v>3355.7869999999998</v>
      </c>
      <c r="AY1406" s="9">
        <v>3246.143</v>
      </c>
      <c r="AZ1406" s="9">
        <v>3311.056</v>
      </c>
      <c r="BA1406" s="9">
        <v>2900.7139999999999</v>
      </c>
      <c r="BB1406" s="9">
        <v>2355.1680000000001</v>
      </c>
      <c r="BC1406" s="9">
        <v>1458.614</v>
      </c>
      <c r="BD1406" s="9">
        <v>1225.0170000000001</v>
      </c>
      <c r="BE1406" s="9">
        <v>1222.7570000000001</v>
      </c>
      <c r="BF1406" s="9">
        <v>3307.7249999999999</v>
      </c>
      <c r="BG1406" s="9">
        <v>76.466669999999993</v>
      </c>
      <c r="BH1406" s="9">
        <v>74.608329999999995</v>
      </c>
      <c r="BI1406" s="9">
        <v>73.754170000000002</v>
      </c>
      <c r="BJ1406" s="9">
        <v>71.704160000000002</v>
      </c>
      <c r="BK1406" s="9">
        <v>70.716669999999993</v>
      </c>
      <c r="BL1406" s="9">
        <v>70.108329999999995</v>
      </c>
      <c r="BM1406" s="9">
        <v>68.895840000000007</v>
      </c>
      <c r="BN1406" s="9">
        <v>69.287499999999994</v>
      </c>
      <c r="BO1406" s="9">
        <v>73.120829999999998</v>
      </c>
      <c r="BP1406" s="9">
        <v>78.316670000000002</v>
      </c>
      <c r="BQ1406" s="9">
        <v>82.474999999999994</v>
      </c>
      <c r="BR1406" s="9">
        <v>86.087500000000006</v>
      </c>
      <c r="BS1406" s="9">
        <v>89.5625</v>
      </c>
      <c r="BT1406" s="9">
        <v>92.4</v>
      </c>
      <c r="BU1406" s="9">
        <v>94.833340000000007</v>
      </c>
      <c r="BV1406" s="9">
        <v>96.283330000000007</v>
      </c>
      <c r="BW1406" s="9">
        <v>96.741669999999999</v>
      </c>
      <c r="BX1406" s="9">
        <v>95.229169999999996</v>
      </c>
      <c r="BY1406" s="9">
        <v>92.341669999999993</v>
      </c>
      <c r="BZ1406" s="9">
        <v>86.958340000000007</v>
      </c>
      <c r="CA1406" s="9">
        <v>81.383330000000001</v>
      </c>
      <c r="CB1406" s="9">
        <v>78.262500000000003</v>
      </c>
      <c r="CC1406" s="9">
        <v>76.866669999999999</v>
      </c>
      <c r="CD1406" s="9">
        <v>75.329170000000005</v>
      </c>
      <c r="CE1406" s="9">
        <v>694.29020000000003</v>
      </c>
      <c r="CF1406" s="9">
        <v>589.17510000000004</v>
      </c>
      <c r="CG1406" s="9">
        <v>738.72180000000003</v>
      </c>
      <c r="CH1406" s="9">
        <v>829.67129999999997</v>
      </c>
      <c r="CI1406" s="9">
        <v>609.86170000000004</v>
      </c>
      <c r="CJ1406" s="9">
        <v>407.67869999999999</v>
      </c>
      <c r="CK1406" s="9">
        <v>403.38409999999999</v>
      </c>
      <c r="CL1406" s="9">
        <v>752.28859999999997</v>
      </c>
      <c r="CM1406" s="9">
        <v>917.9597</v>
      </c>
      <c r="CN1406" s="9">
        <v>1556.557</v>
      </c>
      <c r="CO1406" s="9">
        <v>2569.4290000000001</v>
      </c>
      <c r="CP1406" s="9">
        <v>4313.1030000000001</v>
      </c>
      <c r="CQ1406" s="9">
        <v>3616.6550000000002</v>
      </c>
      <c r="CR1406" s="9">
        <v>2385.2060000000001</v>
      </c>
      <c r="CS1406" s="9">
        <v>2383.5500000000002</v>
      </c>
      <c r="CT1406" s="9">
        <v>1529.28</v>
      </c>
      <c r="CU1406" s="9">
        <v>1214.7059999999999</v>
      </c>
      <c r="CV1406" s="9">
        <v>1009.819</v>
      </c>
      <c r="CW1406" s="9">
        <v>1165.2239999999999</v>
      </c>
      <c r="CX1406" s="9">
        <v>978.75630000000001</v>
      </c>
      <c r="CY1406" s="9">
        <v>760.85659999999996</v>
      </c>
      <c r="CZ1406" s="9">
        <v>647.6164</v>
      </c>
      <c r="DA1406" s="9">
        <v>638.74720000000002</v>
      </c>
      <c r="DB1406" s="9">
        <v>638.92520000000002</v>
      </c>
      <c r="DC1406" s="9">
        <v>1322.9670000000001</v>
      </c>
      <c r="DD1406" s="9">
        <v>26.112030000000001</v>
      </c>
      <c r="DE1406" s="9">
        <v>0</v>
      </c>
      <c r="DF1406" s="9">
        <v>0</v>
      </c>
      <c r="DG1406" s="9">
        <v>0</v>
      </c>
    </row>
    <row r="1407" spans="1:111" x14ac:dyDescent="0.25">
      <c r="A1407" s="9" t="s">
        <v>35</v>
      </c>
      <c r="B1407" s="9" t="s">
        <v>15</v>
      </c>
      <c r="C1407" s="9" t="s">
        <v>5</v>
      </c>
      <c r="D1407" s="9" t="s">
        <v>187</v>
      </c>
      <c r="E1407" s="9" t="s">
        <v>160</v>
      </c>
      <c r="F1407" s="9" t="s">
        <v>36</v>
      </c>
      <c r="G1407" s="9">
        <v>2017</v>
      </c>
      <c r="H1407" s="9">
        <v>10</v>
      </c>
      <c r="I1407" s="9">
        <v>777.9117</v>
      </c>
      <c r="J1407" s="9">
        <v>748.62170000000003</v>
      </c>
      <c r="K1407" s="9">
        <v>647.54340000000002</v>
      </c>
      <c r="L1407" s="9">
        <v>667.5924</v>
      </c>
      <c r="M1407" s="9">
        <v>813.55989999999997</v>
      </c>
      <c r="N1407" s="9">
        <v>1102.934</v>
      </c>
      <c r="O1407" s="9">
        <v>1099.501</v>
      </c>
      <c r="P1407" s="9">
        <v>1347.673</v>
      </c>
      <c r="Q1407" s="9">
        <v>1662.0530000000001</v>
      </c>
      <c r="R1407" s="9">
        <v>2027.0540000000001</v>
      </c>
      <c r="S1407" s="9">
        <v>2278.25</v>
      </c>
      <c r="T1407" s="9">
        <v>2608.8789999999999</v>
      </c>
      <c r="U1407" s="9">
        <v>2604.7930000000001</v>
      </c>
      <c r="V1407" s="9">
        <v>1825.2049999999999</v>
      </c>
      <c r="W1407" s="9">
        <v>1834.0809999999999</v>
      </c>
      <c r="X1407" s="9">
        <v>2111.38</v>
      </c>
      <c r="Y1407" s="9">
        <v>2252.6320000000001</v>
      </c>
      <c r="Z1407" s="9">
        <v>2390.2249999999999</v>
      </c>
      <c r="AA1407" s="9">
        <v>2994.94</v>
      </c>
      <c r="AB1407" s="9">
        <v>2600.9679999999998</v>
      </c>
      <c r="AC1407" s="9">
        <v>2027.498</v>
      </c>
      <c r="AD1407" s="9">
        <v>1306.951</v>
      </c>
      <c r="AE1407" s="9">
        <v>1108.0329999999999</v>
      </c>
      <c r="AF1407" s="9">
        <v>1104.4059999999999</v>
      </c>
      <c r="AG1407" s="9">
        <v>2082.096</v>
      </c>
      <c r="AH1407" s="9">
        <v>795.9425</v>
      </c>
      <c r="AI1407" s="9">
        <v>755.34870000000001</v>
      </c>
      <c r="AJ1407" s="9">
        <v>702.69600000000003</v>
      </c>
      <c r="AK1407" s="9">
        <v>665.69870000000003</v>
      </c>
      <c r="AL1407" s="9">
        <v>788.35919999999999</v>
      </c>
      <c r="AM1407" s="9">
        <v>1084.7049999999999</v>
      </c>
      <c r="AN1407" s="9">
        <v>1120.4280000000001</v>
      </c>
      <c r="AO1407" s="9">
        <v>1368.0160000000001</v>
      </c>
      <c r="AP1407" s="9">
        <v>1651.5920000000001</v>
      </c>
      <c r="AQ1407" s="9">
        <v>2014.8510000000001</v>
      </c>
      <c r="AR1407" s="9">
        <v>2266.0039999999999</v>
      </c>
      <c r="AS1407" s="9">
        <v>2660.4650000000001</v>
      </c>
      <c r="AT1407" s="9">
        <v>2808.462</v>
      </c>
      <c r="AU1407" s="9">
        <v>2879.5940000000001</v>
      </c>
      <c r="AV1407" s="9">
        <v>2888.47</v>
      </c>
      <c r="AW1407" s="9">
        <v>2942.4160000000002</v>
      </c>
      <c r="AX1407" s="9">
        <v>2989.6729999999998</v>
      </c>
      <c r="AY1407" s="9">
        <v>3072.9839999999999</v>
      </c>
      <c r="AZ1407" s="9">
        <v>3052.1260000000002</v>
      </c>
      <c r="BA1407" s="9">
        <v>2607.21</v>
      </c>
      <c r="BB1407" s="9">
        <v>2066.174</v>
      </c>
      <c r="BC1407" s="9">
        <v>1279.5029999999999</v>
      </c>
      <c r="BD1407" s="9">
        <v>1051.085</v>
      </c>
      <c r="BE1407" s="9">
        <v>1047.4590000000001</v>
      </c>
      <c r="BF1407" s="9">
        <v>2954.4050000000002</v>
      </c>
      <c r="BG1407" s="9">
        <v>71.650000000000006</v>
      </c>
      <c r="BH1407" s="9">
        <v>70.575000000000003</v>
      </c>
      <c r="BI1407" s="9">
        <v>69.720839999999995</v>
      </c>
      <c r="BJ1407" s="9">
        <v>68.095830000000007</v>
      </c>
      <c r="BK1407" s="9">
        <v>67.337500000000006</v>
      </c>
      <c r="BL1407" s="9">
        <v>66.720830000000007</v>
      </c>
      <c r="BM1407" s="9">
        <v>65.470830000000007</v>
      </c>
      <c r="BN1407" s="9">
        <v>65.745840000000001</v>
      </c>
      <c r="BO1407" s="9">
        <v>69.150000000000006</v>
      </c>
      <c r="BP1407" s="9">
        <v>73.737499999999997</v>
      </c>
      <c r="BQ1407" s="9">
        <v>77.924999999999997</v>
      </c>
      <c r="BR1407" s="9">
        <v>81.662499999999994</v>
      </c>
      <c r="BS1407" s="9">
        <v>85.745829999999998</v>
      </c>
      <c r="BT1407" s="9">
        <v>89.1875</v>
      </c>
      <c r="BU1407" s="9">
        <v>91.729169999999996</v>
      </c>
      <c r="BV1407" s="9">
        <v>93.291669999999996</v>
      </c>
      <c r="BW1407" s="9">
        <v>93.020830000000004</v>
      </c>
      <c r="BX1407" s="9">
        <v>90.775000000000006</v>
      </c>
      <c r="BY1407" s="9">
        <v>87.395830000000004</v>
      </c>
      <c r="BZ1407" s="9">
        <v>83.25</v>
      </c>
      <c r="CA1407" s="9">
        <v>80.091669999999993</v>
      </c>
      <c r="CB1407" s="9">
        <v>77.429169999999999</v>
      </c>
      <c r="CC1407" s="9">
        <v>75.545829999999995</v>
      </c>
      <c r="CD1407" s="9">
        <v>74.045829999999995</v>
      </c>
      <c r="CE1407" s="9">
        <v>757.90120000000002</v>
      </c>
      <c r="CF1407" s="9">
        <v>646.5095</v>
      </c>
      <c r="CG1407" s="9">
        <v>806.48040000000003</v>
      </c>
      <c r="CH1407" s="9">
        <v>898.27629999999999</v>
      </c>
      <c r="CI1407" s="9">
        <v>656.40549999999996</v>
      </c>
      <c r="CJ1407" s="9">
        <v>444.476</v>
      </c>
      <c r="CK1407" s="9">
        <v>438.24799999999999</v>
      </c>
      <c r="CL1407" s="9">
        <v>807.50609999999995</v>
      </c>
      <c r="CM1407" s="9">
        <v>986.57830000000001</v>
      </c>
      <c r="CN1407" s="9">
        <v>1664.7639999999999</v>
      </c>
      <c r="CO1407" s="9">
        <v>2725.1260000000002</v>
      </c>
      <c r="CP1407" s="9">
        <v>4552.9189999999999</v>
      </c>
      <c r="CQ1407" s="9">
        <v>3834.3879999999999</v>
      </c>
      <c r="CR1407" s="9">
        <v>2562.8620000000001</v>
      </c>
      <c r="CS1407" s="9">
        <v>2559.739</v>
      </c>
      <c r="CT1407" s="9">
        <v>1674.7670000000001</v>
      </c>
      <c r="CU1407" s="9">
        <v>1341.287</v>
      </c>
      <c r="CV1407" s="9">
        <v>1127.3520000000001</v>
      </c>
      <c r="CW1407" s="9">
        <v>1277.163</v>
      </c>
      <c r="CX1407" s="9">
        <v>1088.3240000000001</v>
      </c>
      <c r="CY1407" s="9">
        <v>852.24940000000004</v>
      </c>
      <c r="CZ1407" s="9">
        <v>735.24670000000003</v>
      </c>
      <c r="DA1407" s="9">
        <v>726.37</v>
      </c>
      <c r="DB1407" s="9">
        <v>726.37720000000002</v>
      </c>
      <c r="DC1407" s="9">
        <v>1444.723</v>
      </c>
      <c r="DD1407" s="9">
        <v>26.112030000000001</v>
      </c>
      <c r="DE1407" s="9">
        <v>0</v>
      </c>
      <c r="DF1407" s="9">
        <v>0</v>
      </c>
      <c r="DG1407" s="9">
        <v>0</v>
      </c>
    </row>
    <row r="1408" spans="1:111" x14ac:dyDescent="0.25">
      <c r="A1408" s="9" t="s">
        <v>35</v>
      </c>
      <c r="B1408" s="9" t="s">
        <v>15</v>
      </c>
      <c r="C1408" s="9" t="s">
        <v>5</v>
      </c>
      <c r="D1408" s="9" t="s">
        <v>187</v>
      </c>
      <c r="E1408" s="9" t="s">
        <v>160</v>
      </c>
      <c r="F1408" s="9" t="s">
        <v>33</v>
      </c>
      <c r="G1408" s="9">
        <v>2017</v>
      </c>
      <c r="H1408" s="9">
        <v>8</v>
      </c>
      <c r="I1408" s="9">
        <v>1214.6110000000001</v>
      </c>
      <c r="J1408" s="9">
        <v>1163.529</v>
      </c>
      <c r="K1408" s="9">
        <v>1228.0550000000001</v>
      </c>
      <c r="L1408" s="9">
        <v>1215.4259999999999</v>
      </c>
      <c r="M1408" s="9">
        <v>1311.7639999999999</v>
      </c>
      <c r="N1408" s="9">
        <v>1603.1089999999999</v>
      </c>
      <c r="O1408" s="9">
        <v>1753.2619999999999</v>
      </c>
      <c r="P1408" s="9">
        <v>2228.1550000000002</v>
      </c>
      <c r="Q1408" s="9">
        <v>2611.518</v>
      </c>
      <c r="R1408" s="9">
        <v>3009.2190000000001</v>
      </c>
      <c r="S1408" s="9">
        <v>3404.3159999999998</v>
      </c>
      <c r="T1408" s="9">
        <v>3760.221</v>
      </c>
      <c r="U1408" s="9">
        <v>3726.4070000000002</v>
      </c>
      <c r="V1408" s="9">
        <v>3190.6990000000001</v>
      </c>
      <c r="W1408" s="9">
        <v>3201.9380000000001</v>
      </c>
      <c r="X1408" s="9">
        <v>3375.873</v>
      </c>
      <c r="Y1408" s="9">
        <v>3555.2640000000001</v>
      </c>
      <c r="Z1408" s="9">
        <v>3500.4050000000002</v>
      </c>
      <c r="AA1408" s="9">
        <v>3884.2910000000002</v>
      </c>
      <c r="AB1408" s="9">
        <v>3484.3240000000001</v>
      </c>
      <c r="AC1408" s="9">
        <v>2746.5259999999998</v>
      </c>
      <c r="AD1408" s="9">
        <v>1801.933</v>
      </c>
      <c r="AE1408" s="9">
        <v>1518.183</v>
      </c>
      <c r="AF1408" s="9">
        <v>1511.127</v>
      </c>
      <c r="AG1408" s="9">
        <v>3365.3589999999999</v>
      </c>
      <c r="AH1408" s="9">
        <v>1193.3309999999999</v>
      </c>
      <c r="AI1408" s="9">
        <v>1133.248</v>
      </c>
      <c r="AJ1408" s="9">
        <v>1246.8530000000001</v>
      </c>
      <c r="AK1408" s="9">
        <v>1191.4749999999999</v>
      </c>
      <c r="AL1408" s="9">
        <v>1337.6859999999999</v>
      </c>
      <c r="AM1408" s="9">
        <v>1632.9349999999999</v>
      </c>
      <c r="AN1408" s="9">
        <v>1780.9390000000001</v>
      </c>
      <c r="AO1408" s="9">
        <v>2232.8330000000001</v>
      </c>
      <c r="AP1408" s="9">
        <v>2526.2600000000002</v>
      </c>
      <c r="AQ1408" s="9">
        <v>2932.0169999999998</v>
      </c>
      <c r="AR1408" s="9">
        <v>3233.384</v>
      </c>
      <c r="AS1408" s="9">
        <v>3644.8130000000001</v>
      </c>
      <c r="AT1408" s="9">
        <v>3728.049</v>
      </c>
      <c r="AU1408" s="9">
        <v>3815.5940000000001</v>
      </c>
      <c r="AV1408" s="9">
        <v>3826.8330000000001</v>
      </c>
      <c r="AW1408" s="9">
        <v>3872.6329999999998</v>
      </c>
      <c r="AX1408" s="9">
        <v>3905.7139999999999</v>
      </c>
      <c r="AY1408" s="9">
        <v>3773.9749999999999</v>
      </c>
      <c r="AZ1408" s="9">
        <v>3656.7</v>
      </c>
      <c r="BA1408" s="9">
        <v>3267.5309999999999</v>
      </c>
      <c r="BB1408" s="9">
        <v>2624.3429999999998</v>
      </c>
      <c r="BC1408" s="9">
        <v>1728.1610000000001</v>
      </c>
      <c r="BD1408" s="9">
        <v>1470.9949999999999</v>
      </c>
      <c r="BE1408" s="9">
        <v>1463.9390000000001</v>
      </c>
      <c r="BF1408" s="9">
        <v>3839.5050000000001</v>
      </c>
      <c r="BG1408" s="9">
        <v>79.09375</v>
      </c>
      <c r="BH1408" s="9">
        <v>77.743750000000006</v>
      </c>
      <c r="BI1408" s="9">
        <v>76.553129999999996</v>
      </c>
      <c r="BJ1408" s="9">
        <v>75.240629999999996</v>
      </c>
      <c r="BK1408" s="9">
        <v>74.209379999999996</v>
      </c>
      <c r="BL1408" s="9">
        <v>73.344790000000003</v>
      </c>
      <c r="BM1408" s="9">
        <v>72.553129999999996</v>
      </c>
      <c r="BN1408" s="9">
        <v>74.26979</v>
      </c>
      <c r="BO1408" s="9">
        <v>77.836460000000002</v>
      </c>
      <c r="BP1408" s="9">
        <v>81.610420000000005</v>
      </c>
      <c r="BQ1408" s="9">
        <v>85.7</v>
      </c>
      <c r="BR1408" s="9">
        <v>89.857290000000006</v>
      </c>
      <c r="BS1408" s="9">
        <v>93.143749999999997</v>
      </c>
      <c r="BT1408" s="9">
        <v>96.126040000000003</v>
      </c>
      <c r="BU1408" s="9">
        <v>98.658330000000007</v>
      </c>
      <c r="BV1408" s="9">
        <v>100.175</v>
      </c>
      <c r="BW1408" s="9">
        <v>100.57599999999999</v>
      </c>
      <c r="BX1408" s="9">
        <v>99.848960000000005</v>
      </c>
      <c r="BY1408" s="9">
        <v>97.777090000000001</v>
      </c>
      <c r="BZ1408" s="9">
        <v>93.65625</v>
      </c>
      <c r="CA1408" s="9">
        <v>88.255210000000005</v>
      </c>
      <c r="CB1408" s="9">
        <v>84.268749999999997</v>
      </c>
      <c r="CC1408" s="9">
        <v>81.7</v>
      </c>
      <c r="CD1408" s="9">
        <v>79.771879999999996</v>
      </c>
      <c r="CE1408" s="9">
        <v>2227.5880000000002</v>
      </c>
      <c r="CF1408" s="9">
        <v>1927.432</v>
      </c>
      <c r="CG1408" s="9">
        <v>2281.6570000000002</v>
      </c>
      <c r="CH1408" s="9">
        <v>2254.248</v>
      </c>
      <c r="CI1408" s="9">
        <v>1663.6089999999999</v>
      </c>
      <c r="CJ1408" s="9">
        <v>1197.816</v>
      </c>
      <c r="CK1408" s="9">
        <v>1113.3340000000001</v>
      </c>
      <c r="CL1408" s="9">
        <v>1791.8130000000001</v>
      </c>
      <c r="CM1408" s="9">
        <v>2459.2280000000001</v>
      </c>
      <c r="CN1408" s="9">
        <v>3921.0120000000002</v>
      </c>
      <c r="CO1408" s="9">
        <v>5522.2150000000001</v>
      </c>
      <c r="CP1408" s="9">
        <v>8413.1869999999999</v>
      </c>
      <c r="CQ1408" s="9">
        <v>7403.5290000000005</v>
      </c>
      <c r="CR1408" s="9">
        <v>5574.2489999999998</v>
      </c>
      <c r="CS1408" s="9">
        <v>5573.5529999999999</v>
      </c>
      <c r="CT1408" s="9">
        <v>4285.6210000000001</v>
      </c>
      <c r="CU1408" s="9">
        <v>3750.9749999999999</v>
      </c>
      <c r="CV1408" s="9">
        <v>3430.567</v>
      </c>
      <c r="CW1408" s="9">
        <v>3643.444</v>
      </c>
      <c r="CX1408" s="9">
        <v>3272.1880000000001</v>
      </c>
      <c r="CY1408" s="9">
        <v>2575.37</v>
      </c>
      <c r="CZ1408" s="9">
        <v>2412.7890000000002</v>
      </c>
      <c r="DA1408" s="9">
        <v>2364.3490000000002</v>
      </c>
      <c r="DB1408" s="9">
        <v>2362.4609999999998</v>
      </c>
      <c r="DC1408" s="9">
        <v>3720.4760000000001</v>
      </c>
      <c r="DD1408" s="9">
        <v>26.112030000000001</v>
      </c>
      <c r="DE1408" s="9">
        <v>0</v>
      </c>
      <c r="DF1408" s="9">
        <v>0</v>
      </c>
      <c r="DG1408" s="9">
        <v>0</v>
      </c>
    </row>
    <row r="1409" spans="1:111" x14ac:dyDescent="0.25">
      <c r="A1409" s="9" t="s">
        <v>35</v>
      </c>
      <c r="B1409" s="9" t="s">
        <v>15</v>
      </c>
      <c r="C1409" s="9" t="s">
        <v>5</v>
      </c>
      <c r="D1409" s="9" t="s">
        <v>187</v>
      </c>
      <c r="E1409" s="9" t="s">
        <v>188</v>
      </c>
      <c r="F1409" s="9" t="s">
        <v>36</v>
      </c>
      <c r="G1409" s="9">
        <v>2017</v>
      </c>
      <c r="H1409" s="9">
        <v>5</v>
      </c>
      <c r="I1409" s="9">
        <v>1389.473</v>
      </c>
      <c r="J1409" s="9">
        <v>1388.2909999999999</v>
      </c>
      <c r="K1409" s="9">
        <v>1604.4639999999999</v>
      </c>
      <c r="L1409" s="9">
        <v>2167.56</v>
      </c>
      <c r="M1409" s="9">
        <v>2473.8539999999998</v>
      </c>
      <c r="N1409" s="9">
        <v>2718.5889999999999</v>
      </c>
      <c r="O1409" s="9">
        <v>2834.0230000000001</v>
      </c>
      <c r="P1409" s="9">
        <v>3269.3989999999999</v>
      </c>
      <c r="Q1409" s="9">
        <v>3527.8789999999999</v>
      </c>
      <c r="R1409" s="9">
        <v>3810.922</v>
      </c>
      <c r="S1409" s="9">
        <v>3963.223</v>
      </c>
      <c r="T1409" s="9">
        <v>3894.1979999999999</v>
      </c>
      <c r="U1409" s="9">
        <v>3701.5639999999999</v>
      </c>
      <c r="V1409" s="9">
        <v>2872.3890000000001</v>
      </c>
      <c r="W1409" s="9">
        <v>2881.2220000000002</v>
      </c>
      <c r="X1409" s="9">
        <v>3016.73</v>
      </c>
      <c r="Y1409" s="9">
        <v>3103.5880000000002</v>
      </c>
      <c r="Z1409" s="9">
        <v>3033.127</v>
      </c>
      <c r="AA1409" s="9">
        <v>3489.6129999999998</v>
      </c>
      <c r="AB1409" s="9">
        <v>3224.5680000000002</v>
      </c>
      <c r="AC1409" s="9">
        <v>2661.8409999999999</v>
      </c>
      <c r="AD1409" s="9">
        <v>1918.13</v>
      </c>
      <c r="AE1409" s="9">
        <v>1722.3520000000001</v>
      </c>
      <c r="AF1409" s="9">
        <v>1714.2470000000001</v>
      </c>
      <c r="AG1409" s="9">
        <v>2981.134</v>
      </c>
      <c r="AH1409" s="9">
        <v>1410.095</v>
      </c>
      <c r="AI1409" s="9">
        <v>1390.7439999999999</v>
      </c>
      <c r="AJ1409" s="9">
        <v>1666.8779999999999</v>
      </c>
      <c r="AK1409" s="9">
        <v>2162</v>
      </c>
      <c r="AL1409" s="9">
        <v>2444.7750000000001</v>
      </c>
      <c r="AM1409" s="9">
        <v>2703.511</v>
      </c>
      <c r="AN1409" s="9">
        <v>2854.1689999999999</v>
      </c>
      <c r="AO1409" s="9">
        <v>3298.1149999999998</v>
      </c>
      <c r="AP1409" s="9">
        <v>3510.5630000000001</v>
      </c>
      <c r="AQ1409" s="9">
        <v>3787.5450000000001</v>
      </c>
      <c r="AR1409" s="9">
        <v>3930.9369999999999</v>
      </c>
      <c r="AS1409" s="9">
        <v>3898.9059999999999</v>
      </c>
      <c r="AT1409" s="9">
        <v>3860.9560000000001</v>
      </c>
      <c r="AU1409" s="9">
        <v>3759.5320000000002</v>
      </c>
      <c r="AV1409" s="9">
        <v>3768.3649999999998</v>
      </c>
      <c r="AW1409" s="9">
        <v>3688.0039999999999</v>
      </c>
      <c r="AX1409" s="9">
        <v>3679.2190000000001</v>
      </c>
      <c r="AY1409" s="9">
        <v>3552.6179999999999</v>
      </c>
      <c r="AZ1409" s="9">
        <v>3443.835</v>
      </c>
      <c r="BA1409" s="9">
        <v>3189.1489999999999</v>
      </c>
      <c r="BB1409" s="9">
        <v>2679.9789999999998</v>
      </c>
      <c r="BC1409" s="9">
        <v>1927.9469999999999</v>
      </c>
      <c r="BD1409" s="9">
        <v>1707.7819999999999</v>
      </c>
      <c r="BE1409" s="9">
        <v>1699.6769999999999</v>
      </c>
      <c r="BF1409" s="9">
        <v>3689.7570000000001</v>
      </c>
      <c r="BG1409" s="9">
        <v>71.833330000000004</v>
      </c>
      <c r="BH1409" s="9">
        <v>69.608329999999995</v>
      </c>
      <c r="BI1409" s="9">
        <v>67.883330000000001</v>
      </c>
      <c r="BJ1409" s="9">
        <v>66.674999999999997</v>
      </c>
      <c r="BK1409" s="9">
        <v>65.825000000000003</v>
      </c>
      <c r="BL1409" s="9">
        <v>64.612499999999997</v>
      </c>
      <c r="BM1409" s="9">
        <v>64.412499999999994</v>
      </c>
      <c r="BN1409" s="9">
        <v>66.545829999999995</v>
      </c>
      <c r="BO1409" s="9">
        <v>70.245829999999998</v>
      </c>
      <c r="BP1409" s="9">
        <v>73.412499999999994</v>
      </c>
      <c r="BQ1409" s="9">
        <v>77.720830000000007</v>
      </c>
      <c r="BR1409" s="9">
        <v>81.916669999999996</v>
      </c>
      <c r="BS1409" s="9">
        <v>85.729169999999996</v>
      </c>
      <c r="BT1409" s="9">
        <v>88.770830000000004</v>
      </c>
      <c r="BU1409" s="9">
        <v>90.479159999999993</v>
      </c>
      <c r="BV1409" s="9">
        <v>90.745840000000001</v>
      </c>
      <c r="BW1409" s="9">
        <v>90.729169999999996</v>
      </c>
      <c r="BX1409" s="9">
        <v>90.070830000000001</v>
      </c>
      <c r="BY1409" s="9">
        <v>87.829170000000005</v>
      </c>
      <c r="BZ1409" s="9">
        <v>85.3</v>
      </c>
      <c r="CA1409" s="9">
        <v>81.837500000000006</v>
      </c>
      <c r="CB1409" s="9">
        <v>77.166659999999993</v>
      </c>
      <c r="CC1409" s="9">
        <v>74.216669999999993</v>
      </c>
      <c r="CD1409" s="9">
        <v>71.612499999999997</v>
      </c>
      <c r="CE1409" s="9">
        <v>867.84879999999998</v>
      </c>
      <c r="CF1409" s="9">
        <v>760.01499999999999</v>
      </c>
      <c r="CG1409" s="9">
        <v>955.53250000000003</v>
      </c>
      <c r="CH1409" s="9">
        <v>1065.1310000000001</v>
      </c>
      <c r="CI1409" s="9">
        <v>802.49080000000004</v>
      </c>
      <c r="CJ1409" s="9">
        <v>517.62860000000001</v>
      </c>
      <c r="CK1409" s="9">
        <v>531.59280000000001</v>
      </c>
      <c r="CL1409" s="9">
        <v>1016.8150000000001</v>
      </c>
      <c r="CM1409" s="9">
        <v>1266.663</v>
      </c>
      <c r="CN1409" s="9">
        <v>2140.395</v>
      </c>
      <c r="CO1409" s="9">
        <v>3392.6190000000001</v>
      </c>
      <c r="CP1409" s="9">
        <v>5545.3419999999996</v>
      </c>
      <c r="CQ1409" s="9">
        <v>4628.8280000000004</v>
      </c>
      <c r="CR1409" s="9">
        <v>3019.9450000000002</v>
      </c>
      <c r="CS1409" s="9">
        <v>3014.2759999999998</v>
      </c>
      <c r="CT1409" s="9">
        <v>1930.337</v>
      </c>
      <c r="CU1409" s="9">
        <v>1523.1659999999999</v>
      </c>
      <c r="CV1409" s="9">
        <v>1294.2629999999999</v>
      </c>
      <c r="CW1409" s="9">
        <v>1585.5989999999999</v>
      </c>
      <c r="CX1409" s="9">
        <v>1256.788</v>
      </c>
      <c r="CY1409" s="9">
        <v>886.42499999999995</v>
      </c>
      <c r="CZ1409" s="9">
        <v>751.26570000000004</v>
      </c>
      <c r="DA1409" s="9">
        <v>745.18709999999999</v>
      </c>
      <c r="DB1409" s="9">
        <v>746.19849999999997</v>
      </c>
      <c r="DC1409" s="9">
        <v>1662.1780000000001</v>
      </c>
      <c r="DD1409" s="9">
        <v>26.112030000000001</v>
      </c>
      <c r="DE1409" s="9">
        <v>0</v>
      </c>
      <c r="DF1409" s="9">
        <v>0</v>
      </c>
      <c r="DG1409" s="9">
        <v>0</v>
      </c>
    </row>
    <row r="1410" spans="1:111" x14ac:dyDescent="0.25">
      <c r="A1410" s="9" t="s">
        <v>35</v>
      </c>
      <c r="B1410" s="9" t="s">
        <v>15</v>
      </c>
      <c r="C1410" s="9" t="s">
        <v>5</v>
      </c>
      <c r="D1410" s="9" t="s">
        <v>187</v>
      </c>
      <c r="E1410" s="9" t="s">
        <v>188</v>
      </c>
      <c r="F1410" s="9" t="s">
        <v>36</v>
      </c>
      <c r="G1410" s="9">
        <v>2017</v>
      </c>
      <c r="H1410" s="9">
        <v>6</v>
      </c>
      <c r="I1410" s="9">
        <v>1296.865</v>
      </c>
      <c r="J1410" s="9">
        <v>1249.8889999999999</v>
      </c>
      <c r="K1410" s="9">
        <v>1432.431</v>
      </c>
      <c r="L1410" s="9">
        <v>1847.2349999999999</v>
      </c>
      <c r="M1410" s="9">
        <v>2029.721</v>
      </c>
      <c r="N1410" s="9">
        <v>2305.4079999999999</v>
      </c>
      <c r="O1410" s="9">
        <v>2528.5880000000002</v>
      </c>
      <c r="P1410" s="9">
        <v>3020.3359999999998</v>
      </c>
      <c r="Q1410" s="9">
        <v>3415.92</v>
      </c>
      <c r="R1410" s="9">
        <v>3769.9520000000002</v>
      </c>
      <c r="S1410" s="9">
        <v>3987.6170000000002</v>
      </c>
      <c r="T1410" s="9">
        <v>4116.0820000000003</v>
      </c>
      <c r="U1410" s="9">
        <v>3980.444</v>
      </c>
      <c r="V1410" s="9">
        <v>3101.6770000000001</v>
      </c>
      <c r="W1410" s="9">
        <v>3110.4059999999999</v>
      </c>
      <c r="X1410" s="9">
        <v>3273.4450000000002</v>
      </c>
      <c r="Y1410" s="9">
        <v>3413.59</v>
      </c>
      <c r="Z1410" s="9">
        <v>3352.4659999999999</v>
      </c>
      <c r="AA1410" s="9">
        <v>3723.239</v>
      </c>
      <c r="AB1410" s="9">
        <v>3481.4110000000001</v>
      </c>
      <c r="AC1410" s="9">
        <v>2907.7</v>
      </c>
      <c r="AD1410" s="9">
        <v>1929.64</v>
      </c>
      <c r="AE1410" s="9">
        <v>1650.604</v>
      </c>
      <c r="AF1410" s="9">
        <v>1645.1880000000001</v>
      </c>
      <c r="AG1410" s="9">
        <v>3250.0610000000001</v>
      </c>
      <c r="AH1410" s="9">
        <v>1276.3389999999999</v>
      </c>
      <c r="AI1410" s="9">
        <v>1214.6220000000001</v>
      </c>
      <c r="AJ1410" s="9">
        <v>1441.43</v>
      </c>
      <c r="AK1410" s="9">
        <v>1830.5889999999999</v>
      </c>
      <c r="AL1410" s="9">
        <v>2023.3910000000001</v>
      </c>
      <c r="AM1410" s="9">
        <v>2296.4299999999998</v>
      </c>
      <c r="AN1410" s="9">
        <v>2538.049</v>
      </c>
      <c r="AO1410" s="9">
        <v>3045.4079999999999</v>
      </c>
      <c r="AP1410" s="9">
        <v>3398.9769999999999</v>
      </c>
      <c r="AQ1410" s="9">
        <v>3713.991</v>
      </c>
      <c r="AR1410" s="9">
        <v>3889.8649999999998</v>
      </c>
      <c r="AS1410" s="9">
        <v>4023.1210000000001</v>
      </c>
      <c r="AT1410" s="9">
        <v>4033.98</v>
      </c>
      <c r="AU1410" s="9">
        <v>4031.0079999999998</v>
      </c>
      <c r="AV1410" s="9">
        <v>4039.7370000000001</v>
      </c>
      <c r="AW1410" s="9">
        <v>4016.056</v>
      </c>
      <c r="AX1410" s="9">
        <v>4004.5169999999998</v>
      </c>
      <c r="AY1410" s="9">
        <v>3849.2420000000002</v>
      </c>
      <c r="AZ1410" s="9">
        <v>3672.4720000000002</v>
      </c>
      <c r="BA1410" s="9">
        <v>3334.2750000000001</v>
      </c>
      <c r="BB1410" s="9">
        <v>2821.6979999999999</v>
      </c>
      <c r="BC1410" s="9">
        <v>1856.7249999999999</v>
      </c>
      <c r="BD1410" s="9">
        <v>1593.2139999999999</v>
      </c>
      <c r="BE1410" s="9">
        <v>1587.797</v>
      </c>
      <c r="BF1410" s="9">
        <v>3988.25</v>
      </c>
      <c r="BG1410" s="9">
        <v>79.862499999999997</v>
      </c>
      <c r="BH1410" s="9">
        <v>77.362499999999997</v>
      </c>
      <c r="BI1410" s="9">
        <v>75.766670000000005</v>
      </c>
      <c r="BJ1410" s="9">
        <v>74.066670000000002</v>
      </c>
      <c r="BK1410" s="9">
        <v>73.083330000000004</v>
      </c>
      <c r="BL1410" s="9">
        <v>72.091669999999993</v>
      </c>
      <c r="BM1410" s="9">
        <v>72.279160000000005</v>
      </c>
      <c r="BN1410" s="9">
        <v>75.445830000000001</v>
      </c>
      <c r="BO1410" s="9">
        <v>78.541669999999996</v>
      </c>
      <c r="BP1410" s="9">
        <v>82.333330000000004</v>
      </c>
      <c r="BQ1410" s="9">
        <v>87.033339999999995</v>
      </c>
      <c r="BR1410" s="9">
        <v>90.525000000000006</v>
      </c>
      <c r="BS1410" s="9">
        <v>93.995829999999998</v>
      </c>
      <c r="BT1410" s="9">
        <v>96.958330000000004</v>
      </c>
      <c r="BU1410" s="9">
        <v>98.920829999999995</v>
      </c>
      <c r="BV1410" s="9">
        <v>100.4083</v>
      </c>
      <c r="BW1410" s="9">
        <v>100.625</v>
      </c>
      <c r="BX1410" s="9">
        <v>99.504170000000002</v>
      </c>
      <c r="BY1410" s="9">
        <v>98.245829999999998</v>
      </c>
      <c r="BZ1410" s="9">
        <v>95.362499999999997</v>
      </c>
      <c r="CA1410" s="9">
        <v>90.441670000000002</v>
      </c>
      <c r="CB1410" s="9">
        <v>85.766670000000005</v>
      </c>
      <c r="CC1410" s="9">
        <v>83.379170000000002</v>
      </c>
      <c r="CD1410" s="9">
        <v>81.304169999999999</v>
      </c>
      <c r="CE1410" s="9">
        <v>1004.127</v>
      </c>
      <c r="CF1410" s="9">
        <v>861.12199999999996</v>
      </c>
      <c r="CG1410" s="9">
        <v>953.02890000000002</v>
      </c>
      <c r="CH1410" s="9">
        <v>950.8578</v>
      </c>
      <c r="CI1410" s="9">
        <v>669.81920000000002</v>
      </c>
      <c r="CJ1410" s="9">
        <v>558.02149999999995</v>
      </c>
      <c r="CK1410" s="9">
        <v>458.62959999999998</v>
      </c>
      <c r="CL1410" s="9">
        <v>759.80129999999997</v>
      </c>
      <c r="CM1410" s="9">
        <v>950.42139999999995</v>
      </c>
      <c r="CN1410" s="9">
        <v>1594.21</v>
      </c>
      <c r="CO1410" s="9">
        <v>2470.3119999999999</v>
      </c>
      <c r="CP1410" s="9">
        <v>4110.5039999999999</v>
      </c>
      <c r="CQ1410" s="9">
        <v>3764.7640000000001</v>
      </c>
      <c r="CR1410" s="9">
        <v>3101.7809999999999</v>
      </c>
      <c r="CS1410" s="9">
        <v>3098.9090000000001</v>
      </c>
      <c r="CT1410" s="9">
        <v>2459.6260000000002</v>
      </c>
      <c r="CU1410" s="9">
        <v>2239.0250000000001</v>
      </c>
      <c r="CV1410" s="9">
        <v>2063.5239999999999</v>
      </c>
      <c r="CW1410" s="9">
        <v>1971.963</v>
      </c>
      <c r="CX1410" s="9">
        <v>1575.5429999999999</v>
      </c>
      <c r="CY1410" s="9">
        <v>1631.1569999999999</v>
      </c>
      <c r="CZ1410" s="9">
        <v>1079.989</v>
      </c>
      <c r="DA1410" s="9">
        <v>1175.519</v>
      </c>
      <c r="DB1410" s="9">
        <v>1173.9570000000001</v>
      </c>
      <c r="DC1410" s="9">
        <v>2218.2750000000001</v>
      </c>
      <c r="DD1410" s="9">
        <v>26.112030000000001</v>
      </c>
      <c r="DE1410" s="9">
        <v>0</v>
      </c>
      <c r="DF1410" s="9">
        <v>0</v>
      </c>
      <c r="DG1410" s="9">
        <v>0</v>
      </c>
    </row>
    <row r="1411" spans="1:111" x14ac:dyDescent="0.25">
      <c r="A1411" s="9" t="s">
        <v>35</v>
      </c>
      <c r="B1411" s="9" t="s">
        <v>15</v>
      </c>
      <c r="C1411" s="9" t="s">
        <v>5</v>
      </c>
      <c r="D1411" s="9" t="s">
        <v>187</v>
      </c>
      <c r="E1411" s="9" t="s">
        <v>188</v>
      </c>
      <c r="F1411" s="9" t="s">
        <v>36</v>
      </c>
      <c r="G1411" s="9">
        <v>2017</v>
      </c>
      <c r="H1411" s="9">
        <v>7</v>
      </c>
      <c r="I1411" s="9">
        <v>1208.673</v>
      </c>
      <c r="J1411" s="9">
        <v>1154.3589999999999</v>
      </c>
      <c r="K1411" s="9">
        <v>1260.6179999999999</v>
      </c>
      <c r="L1411" s="9">
        <v>1320.434</v>
      </c>
      <c r="M1411" s="9">
        <v>1527.4010000000001</v>
      </c>
      <c r="N1411" s="9">
        <v>1772.961</v>
      </c>
      <c r="O1411" s="9">
        <v>1892.414</v>
      </c>
      <c r="P1411" s="9">
        <v>2363.36</v>
      </c>
      <c r="Q1411" s="9">
        <v>2574.556</v>
      </c>
      <c r="R1411" s="9">
        <v>2834.5540000000001</v>
      </c>
      <c r="S1411" s="9">
        <v>3260.9110000000001</v>
      </c>
      <c r="T1411" s="9">
        <v>3636.8389999999999</v>
      </c>
      <c r="U1411" s="9">
        <v>3592.181</v>
      </c>
      <c r="V1411" s="9">
        <v>2764.319</v>
      </c>
      <c r="W1411" s="9">
        <v>2773.9169999999999</v>
      </c>
      <c r="X1411" s="9">
        <v>3031.953</v>
      </c>
      <c r="Y1411" s="9">
        <v>3121.7739999999999</v>
      </c>
      <c r="Z1411" s="9">
        <v>3146.9740000000002</v>
      </c>
      <c r="AA1411" s="9">
        <v>3571.5540000000001</v>
      </c>
      <c r="AB1411" s="9">
        <v>3411.8629999999998</v>
      </c>
      <c r="AC1411" s="9">
        <v>2792.7860000000001</v>
      </c>
      <c r="AD1411" s="9">
        <v>1858.3979999999999</v>
      </c>
      <c r="AE1411" s="9">
        <v>1619.251</v>
      </c>
      <c r="AF1411" s="9">
        <v>1614.6420000000001</v>
      </c>
      <c r="AG1411" s="9">
        <v>2966.944</v>
      </c>
      <c r="AH1411" s="9">
        <v>1224.0429999999999</v>
      </c>
      <c r="AI1411" s="9">
        <v>1171.3910000000001</v>
      </c>
      <c r="AJ1411" s="9">
        <v>1212.432</v>
      </c>
      <c r="AK1411" s="9">
        <v>1299.5429999999999</v>
      </c>
      <c r="AL1411" s="9">
        <v>1445.0429999999999</v>
      </c>
      <c r="AM1411" s="9">
        <v>1685.914</v>
      </c>
      <c r="AN1411" s="9">
        <v>1835.299</v>
      </c>
      <c r="AO1411" s="9">
        <v>2260.174</v>
      </c>
      <c r="AP1411" s="9">
        <v>2502.9859999999999</v>
      </c>
      <c r="AQ1411" s="9">
        <v>2866.3789999999999</v>
      </c>
      <c r="AR1411" s="9">
        <v>3151.65</v>
      </c>
      <c r="AS1411" s="9">
        <v>3492.0010000000002</v>
      </c>
      <c r="AT1411" s="9">
        <v>3574.6660000000002</v>
      </c>
      <c r="AU1411" s="9">
        <v>3663.73</v>
      </c>
      <c r="AV1411" s="9">
        <v>3673.328</v>
      </c>
      <c r="AW1411" s="9">
        <v>3721.9560000000001</v>
      </c>
      <c r="AX1411" s="9">
        <v>3729.0030000000002</v>
      </c>
      <c r="AY1411" s="9">
        <v>3631.0189999999998</v>
      </c>
      <c r="AZ1411" s="9">
        <v>3476.23</v>
      </c>
      <c r="BA1411" s="9">
        <v>3157.9360000000001</v>
      </c>
      <c r="BB1411" s="9">
        <v>2687.3209999999999</v>
      </c>
      <c r="BC1411" s="9">
        <v>1767.6479999999999</v>
      </c>
      <c r="BD1411" s="9">
        <v>1517.335</v>
      </c>
      <c r="BE1411" s="9">
        <v>1512.7270000000001</v>
      </c>
      <c r="BF1411" s="9">
        <v>3684.011</v>
      </c>
      <c r="BG1411" s="9">
        <v>77.804169999999999</v>
      </c>
      <c r="BH1411" s="9">
        <v>76.916659999999993</v>
      </c>
      <c r="BI1411" s="9">
        <v>75.462500000000006</v>
      </c>
      <c r="BJ1411" s="9">
        <v>74.845830000000007</v>
      </c>
      <c r="BK1411" s="9">
        <v>73.875</v>
      </c>
      <c r="BL1411" s="9">
        <v>73.25</v>
      </c>
      <c r="BM1411" s="9">
        <v>72.662499999999994</v>
      </c>
      <c r="BN1411" s="9">
        <v>74.033330000000007</v>
      </c>
      <c r="BO1411" s="9">
        <v>77.041669999999996</v>
      </c>
      <c r="BP1411" s="9">
        <v>79.724999999999994</v>
      </c>
      <c r="BQ1411" s="9">
        <v>82.795829999999995</v>
      </c>
      <c r="BR1411" s="9">
        <v>85.908330000000007</v>
      </c>
      <c r="BS1411" s="9">
        <v>90.129159999999999</v>
      </c>
      <c r="BT1411" s="9">
        <v>92.345830000000007</v>
      </c>
      <c r="BU1411" s="9">
        <v>94.416669999999996</v>
      </c>
      <c r="BV1411" s="9">
        <v>95.604169999999996</v>
      </c>
      <c r="BW1411" s="9">
        <v>95.325000000000003</v>
      </c>
      <c r="BX1411" s="9">
        <v>94.7</v>
      </c>
      <c r="BY1411" s="9">
        <v>92.45</v>
      </c>
      <c r="BZ1411" s="9">
        <v>89.924999999999997</v>
      </c>
      <c r="CA1411" s="9">
        <v>86.241669999999999</v>
      </c>
      <c r="CB1411" s="9">
        <v>83.170829999999995</v>
      </c>
      <c r="CC1411" s="9">
        <v>81.1875</v>
      </c>
      <c r="CD1411" s="9">
        <v>79.766670000000005</v>
      </c>
      <c r="CE1411" s="9">
        <v>1958.8920000000001</v>
      </c>
      <c r="CF1411" s="9">
        <v>1721.8009999999999</v>
      </c>
      <c r="CG1411" s="9">
        <v>1911.729</v>
      </c>
      <c r="CH1411" s="9">
        <v>1871.53</v>
      </c>
      <c r="CI1411" s="9">
        <v>1389.171</v>
      </c>
      <c r="CJ1411" s="9">
        <v>1207.924</v>
      </c>
      <c r="CK1411" s="9">
        <v>964.59220000000005</v>
      </c>
      <c r="CL1411" s="9">
        <v>1712.2059999999999</v>
      </c>
      <c r="CM1411" s="9">
        <v>2352.9839999999999</v>
      </c>
      <c r="CN1411" s="9">
        <v>3761.873</v>
      </c>
      <c r="CO1411" s="9">
        <v>4637.2259999999997</v>
      </c>
      <c r="CP1411" s="9">
        <v>6462.3410000000003</v>
      </c>
      <c r="CQ1411" s="9">
        <v>6081.973</v>
      </c>
      <c r="CR1411" s="9">
        <v>5290.116</v>
      </c>
      <c r="CS1411" s="9">
        <v>5288.8549999999996</v>
      </c>
      <c r="CT1411" s="9">
        <v>4543.8990000000003</v>
      </c>
      <c r="CU1411" s="9">
        <v>4196.5730000000003</v>
      </c>
      <c r="CV1411" s="9">
        <v>4177.2049999999999</v>
      </c>
      <c r="CW1411" s="9">
        <v>4479.8819999999996</v>
      </c>
      <c r="CX1411" s="9">
        <v>3201.1370000000002</v>
      </c>
      <c r="CY1411" s="9">
        <v>3018.7719999999999</v>
      </c>
      <c r="CZ1411" s="9">
        <v>2280.2959999999998</v>
      </c>
      <c r="DA1411" s="9">
        <v>2338.6210000000001</v>
      </c>
      <c r="DB1411" s="9">
        <v>2338.1089999999999</v>
      </c>
      <c r="DC1411" s="9">
        <v>4035.6709999999998</v>
      </c>
      <c r="DD1411" s="9">
        <v>26.112030000000001</v>
      </c>
      <c r="DE1411" s="9">
        <v>0</v>
      </c>
      <c r="DF1411" s="9">
        <v>0</v>
      </c>
      <c r="DG1411" s="9">
        <v>0</v>
      </c>
    </row>
    <row r="1412" spans="1:111" x14ac:dyDescent="0.25">
      <c r="A1412" s="9" t="s">
        <v>35</v>
      </c>
      <c r="B1412" s="9" t="s">
        <v>15</v>
      </c>
      <c r="C1412" s="9" t="s">
        <v>5</v>
      </c>
      <c r="D1412" s="9" t="s">
        <v>187</v>
      </c>
      <c r="E1412" s="9" t="s">
        <v>188</v>
      </c>
      <c r="F1412" s="9" t="s">
        <v>36</v>
      </c>
      <c r="G1412" s="9">
        <v>2017</v>
      </c>
      <c r="H1412" s="9">
        <v>8</v>
      </c>
      <c r="I1412" s="9">
        <v>1210.1600000000001</v>
      </c>
      <c r="J1412" s="9">
        <v>1171.04</v>
      </c>
      <c r="K1412" s="9">
        <v>1236.97</v>
      </c>
      <c r="L1412" s="9">
        <v>1246.1189999999999</v>
      </c>
      <c r="M1412" s="9">
        <v>1344.616</v>
      </c>
      <c r="N1412" s="9">
        <v>1622.3679999999999</v>
      </c>
      <c r="O1412" s="9">
        <v>1745.154</v>
      </c>
      <c r="P1412" s="9">
        <v>2184.6329999999998</v>
      </c>
      <c r="Q1412" s="9">
        <v>2531.9250000000002</v>
      </c>
      <c r="R1412" s="9">
        <v>2887.5360000000001</v>
      </c>
      <c r="S1412" s="9">
        <v>3262.7289999999998</v>
      </c>
      <c r="T1412" s="9">
        <v>3557.1439999999998</v>
      </c>
      <c r="U1412" s="9">
        <v>3517.7660000000001</v>
      </c>
      <c r="V1412" s="9">
        <v>2953.4830000000002</v>
      </c>
      <c r="W1412" s="9">
        <v>2966.212</v>
      </c>
      <c r="X1412" s="9">
        <v>3122.8290000000002</v>
      </c>
      <c r="Y1412" s="9">
        <v>3295.7660000000001</v>
      </c>
      <c r="Z1412" s="9">
        <v>3261.723</v>
      </c>
      <c r="AA1412" s="9">
        <v>3657.22</v>
      </c>
      <c r="AB1412" s="9">
        <v>3308.6410000000001</v>
      </c>
      <c r="AC1412" s="9">
        <v>2630.8290000000002</v>
      </c>
      <c r="AD1412" s="9">
        <v>1749.94</v>
      </c>
      <c r="AE1412" s="9">
        <v>1480.018</v>
      </c>
      <c r="AF1412" s="9">
        <v>1475.17</v>
      </c>
      <c r="AG1412" s="9">
        <v>3120.6840000000002</v>
      </c>
      <c r="AH1412" s="9">
        <v>1188.8800000000001</v>
      </c>
      <c r="AI1412" s="9">
        <v>1140.759</v>
      </c>
      <c r="AJ1412" s="9">
        <v>1255.768</v>
      </c>
      <c r="AK1412" s="9">
        <v>1222.1679999999999</v>
      </c>
      <c r="AL1412" s="9">
        <v>1370.537</v>
      </c>
      <c r="AM1412" s="9">
        <v>1652.194</v>
      </c>
      <c r="AN1412" s="9">
        <v>1772.8309999999999</v>
      </c>
      <c r="AO1412" s="9">
        <v>2189.3110000000001</v>
      </c>
      <c r="AP1412" s="9">
        <v>2446.6680000000001</v>
      </c>
      <c r="AQ1412" s="9">
        <v>2810.3339999999998</v>
      </c>
      <c r="AR1412" s="9">
        <v>3091.797</v>
      </c>
      <c r="AS1412" s="9">
        <v>3441.7350000000001</v>
      </c>
      <c r="AT1412" s="9">
        <v>3519.4070000000002</v>
      </c>
      <c r="AU1412" s="9">
        <v>3578.3780000000002</v>
      </c>
      <c r="AV1412" s="9">
        <v>3591.1060000000002</v>
      </c>
      <c r="AW1412" s="9">
        <v>3619.5889999999999</v>
      </c>
      <c r="AX1412" s="9">
        <v>3646.2159999999999</v>
      </c>
      <c r="AY1412" s="9">
        <v>3535.2930000000001</v>
      </c>
      <c r="AZ1412" s="9">
        <v>3429.63</v>
      </c>
      <c r="BA1412" s="9">
        <v>3091.8490000000002</v>
      </c>
      <c r="BB1412" s="9">
        <v>2508.6460000000002</v>
      </c>
      <c r="BC1412" s="9">
        <v>1676.1679999999999</v>
      </c>
      <c r="BD1412" s="9">
        <v>1432.8309999999999</v>
      </c>
      <c r="BE1412" s="9">
        <v>1427.982</v>
      </c>
      <c r="BF1412" s="9">
        <v>3594.83</v>
      </c>
      <c r="BG1412" s="9">
        <v>74.695840000000004</v>
      </c>
      <c r="BH1412" s="9">
        <v>72.620829999999998</v>
      </c>
      <c r="BI1412" s="9">
        <v>71.174999999999997</v>
      </c>
      <c r="BJ1412" s="9">
        <v>69.866669999999999</v>
      </c>
      <c r="BK1412" s="9">
        <v>68.420829999999995</v>
      </c>
      <c r="BL1412" s="9">
        <v>67.166659999999993</v>
      </c>
      <c r="BM1412" s="9">
        <v>66.195830000000001</v>
      </c>
      <c r="BN1412" s="9">
        <v>66.904169999999993</v>
      </c>
      <c r="BO1412" s="9">
        <v>69.650000000000006</v>
      </c>
      <c r="BP1412" s="9">
        <v>73.375</v>
      </c>
      <c r="BQ1412" s="9">
        <v>78.145830000000004</v>
      </c>
      <c r="BR1412" s="9">
        <v>83.004170000000002</v>
      </c>
      <c r="BS1412" s="9">
        <v>87.2</v>
      </c>
      <c r="BT1412" s="9">
        <v>89.5625</v>
      </c>
      <c r="BU1412" s="9">
        <v>92.362499999999997</v>
      </c>
      <c r="BV1412" s="9">
        <v>94.5</v>
      </c>
      <c r="BW1412" s="9">
        <v>95.095839999999995</v>
      </c>
      <c r="BX1412" s="9">
        <v>95.166659999999993</v>
      </c>
      <c r="BY1412" s="9">
        <v>92.512500000000003</v>
      </c>
      <c r="BZ1412" s="9">
        <v>88.612499999999997</v>
      </c>
      <c r="CA1412" s="9">
        <v>84.595830000000007</v>
      </c>
      <c r="CB1412" s="9">
        <v>80.820830000000001</v>
      </c>
      <c r="CC1412" s="9">
        <v>78.804169999999999</v>
      </c>
      <c r="CD1412" s="9">
        <v>77.0625</v>
      </c>
      <c r="CE1412" s="9">
        <v>2127.826</v>
      </c>
      <c r="CF1412" s="9">
        <v>1843.8209999999999</v>
      </c>
      <c r="CG1412" s="9">
        <v>2178.5859999999998</v>
      </c>
      <c r="CH1412" s="9">
        <v>2141.2849999999999</v>
      </c>
      <c r="CI1412" s="9">
        <v>1579.249</v>
      </c>
      <c r="CJ1412" s="9">
        <v>1142.915</v>
      </c>
      <c r="CK1412" s="9">
        <v>1057.144</v>
      </c>
      <c r="CL1412" s="9">
        <v>1693.8240000000001</v>
      </c>
      <c r="CM1412" s="9">
        <v>2336.1619999999998</v>
      </c>
      <c r="CN1412" s="9">
        <v>3715.6370000000002</v>
      </c>
      <c r="CO1412" s="9">
        <v>5198.6270000000004</v>
      </c>
      <c r="CP1412" s="9">
        <v>7889.1790000000001</v>
      </c>
      <c r="CQ1412" s="9">
        <v>6964.9589999999998</v>
      </c>
      <c r="CR1412" s="9">
        <v>5284.95</v>
      </c>
      <c r="CS1412" s="9">
        <v>5284.9390000000003</v>
      </c>
      <c r="CT1412" s="9">
        <v>4099.8620000000001</v>
      </c>
      <c r="CU1412" s="9">
        <v>3600.9670000000001</v>
      </c>
      <c r="CV1412" s="9">
        <v>3306.4810000000002</v>
      </c>
      <c r="CW1412" s="9">
        <v>3493.0439999999999</v>
      </c>
      <c r="CX1412" s="9">
        <v>3146.14</v>
      </c>
      <c r="CY1412" s="9">
        <v>2483.9830000000002</v>
      </c>
      <c r="CZ1412" s="9">
        <v>2321.306</v>
      </c>
      <c r="DA1412" s="9">
        <v>2275.0610000000001</v>
      </c>
      <c r="DB1412" s="9">
        <v>2273.2750000000001</v>
      </c>
      <c r="DC1412" s="9">
        <v>3561.212</v>
      </c>
      <c r="DD1412" s="9">
        <v>26.112030000000001</v>
      </c>
      <c r="DE1412" s="9">
        <v>0</v>
      </c>
      <c r="DF1412" s="9">
        <v>0</v>
      </c>
      <c r="DG1412" s="9">
        <v>0</v>
      </c>
    </row>
    <row r="1413" spans="1:111" x14ac:dyDescent="0.25">
      <c r="A1413" s="9" t="s">
        <v>35</v>
      </c>
      <c r="B1413" s="9" t="s">
        <v>15</v>
      </c>
      <c r="C1413" s="9" t="s">
        <v>5</v>
      </c>
      <c r="D1413" s="9" t="s">
        <v>187</v>
      </c>
      <c r="E1413" s="9" t="s">
        <v>188</v>
      </c>
      <c r="F1413" s="9" t="s">
        <v>36</v>
      </c>
      <c r="G1413" s="9">
        <v>2017</v>
      </c>
      <c r="H1413" s="9">
        <v>9</v>
      </c>
      <c r="I1413" s="9">
        <v>939.60969999999998</v>
      </c>
      <c r="J1413" s="9">
        <v>924.18449999999996</v>
      </c>
      <c r="K1413" s="9">
        <v>887.05740000000003</v>
      </c>
      <c r="L1413" s="9">
        <v>1003.383</v>
      </c>
      <c r="M1413" s="9">
        <v>1132.646</v>
      </c>
      <c r="N1413" s="9">
        <v>1457.828</v>
      </c>
      <c r="O1413" s="9">
        <v>1427.672</v>
      </c>
      <c r="P1413" s="9">
        <v>1766.547</v>
      </c>
      <c r="Q1413" s="9">
        <v>2056.8760000000002</v>
      </c>
      <c r="R1413" s="9">
        <v>2353.2820000000002</v>
      </c>
      <c r="S1413" s="9">
        <v>2588.134</v>
      </c>
      <c r="T1413" s="9">
        <v>2864.2469999999998</v>
      </c>
      <c r="U1413" s="9">
        <v>2846.319</v>
      </c>
      <c r="V1413" s="9">
        <v>2078.6129999999998</v>
      </c>
      <c r="W1413" s="9">
        <v>2088.732</v>
      </c>
      <c r="X1413" s="9">
        <v>2338.67</v>
      </c>
      <c r="Y1413" s="9">
        <v>2441.9690000000001</v>
      </c>
      <c r="Z1413" s="9">
        <v>2399.9380000000001</v>
      </c>
      <c r="AA1413" s="9">
        <v>3082.55</v>
      </c>
      <c r="AB1413" s="9">
        <v>2758.7860000000001</v>
      </c>
      <c r="AC1413" s="9">
        <v>2225.0569999999998</v>
      </c>
      <c r="AD1413" s="9">
        <v>1447.88</v>
      </c>
      <c r="AE1413" s="9">
        <v>1259.925</v>
      </c>
      <c r="AF1413" s="9">
        <v>1254.932</v>
      </c>
      <c r="AG1413" s="9">
        <v>2269.078</v>
      </c>
      <c r="AH1413" s="9">
        <v>958.71460000000002</v>
      </c>
      <c r="AI1413" s="9">
        <v>931.80399999999997</v>
      </c>
      <c r="AJ1413" s="9">
        <v>942.40599999999995</v>
      </c>
      <c r="AK1413" s="9">
        <v>1000.933</v>
      </c>
      <c r="AL1413" s="9">
        <v>1108.114</v>
      </c>
      <c r="AM1413" s="9">
        <v>1440.0840000000001</v>
      </c>
      <c r="AN1413" s="9">
        <v>1448.0170000000001</v>
      </c>
      <c r="AO1413" s="9">
        <v>1786.6210000000001</v>
      </c>
      <c r="AP1413" s="9">
        <v>2047.17</v>
      </c>
      <c r="AQ1413" s="9">
        <v>2341.8719999999998</v>
      </c>
      <c r="AR1413" s="9">
        <v>2577.0749999999998</v>
      </c>
      <c r="AS1413" s="9">
        <v>2916.7550000000001</v>
      </c>
      <c r="AT1413" s="9">
        <v>3046.259</v>
      </c>
      <c r="AU1413" s="9">
        <v>3113.3249999999998</v>
      </c>
      <c r="AV1413" s="9">
        <v>3123.444</v>
      </c>
      <c r="AW1413" s="9">
        <v>3153.0059999999999</v>
      </c>
      <c r="AX1413" s="9">
        <v>3161.8490000000002</v>
      </c>
      <c r="AY1413" s="9">
        <v>3066.5949999999998</v>
      </c>
      <c r="AZ1413" s="9">
        <v>3139.7280000000001</v>
      </c>
      <c r="BA1413" s="9">
        <v>2764.779</v>
      </c>
      <c r="BB1413" s="9">
        <v>2262.3020000000001</v>
      </c>
      <c r="BC1413" s="9">
        <v>1421.085</v>
      </c>
      <c r="BD1413" s="9">
        <v>1204.58</v>
      </c>
      <c r="BE1413" s="9">
        <v>1199.587</v>
      </c>
      <c r="BF1413" s="9">
        <v>3123.5520000000001</v>
      </c>
      <c r="BG1413" s="9">
        <v>71.858329999999995</v>
      </c>
      <c r="BH1413" s="9">
        <v>70.816670000000002</v>
      </c>
      <c r="BI1413" s="9">
        <v>69.662499999999994</v>
      </c>
      <c r="BJ1413" s="9">
        <v>68.316659999999999</v>
      </c>
      <c r="BK1413" s="9">
        <v>67.133330000000001</v>
      </c>
      <c r="BL1413" s="9">
        <v>66.404169999999993</v>
      </c>
      <c r="BM1413" s="9">
        <v>66.020830000000004</v>
      </c>
      <c r="BN1413" s="9">
        <v>65.849999999999994</v>
      </c>
      <c r="BO1413" s="9">
        <v>67.879170000000002</v>
      </c>
      <c r="BP1413" s="9">
        <v>71.979169999999996</v>
      </c>
      <c r="BQ1413" s="9">
        <v>76.141660000000002</v>
      </c>
      <c r="BR1413" s="9">
        <v>80.25</v>
      </c>
      <c r="BS1413" s="9">
        <v>84.454170000000005</v>
      </c>
      <c r="BT1413" s="9">
        <v>87.533330000000007</v>
      </c>
      <c r="BU1413" s="9">
        <v>90.1</v>
      </c>
      <c r="BV1413" s="9">
        <v>91.770840000000007</v>
      </c>
      <c r="BW1413" s="9">
        <v>92</v>
      </c>
      <c r="BX1413" s="9">
        <v>91.091669999999993</v>
      </c>
      <c r="BY1413" s="9">
        <v>89.283330000000007</v>
      </c>
      <c r="BZ1413" s="9">
        <v>85.341669999999993</v>
      </c>
      <c r="CA1413" s="9">
        <v>81.233329999999995</v>
      </c>
      <c r="CB1413" s="9">
        <v>77.783330000000007</v>
      </c>
      <c r="CC1413" s="9">
        <v>75.254170000000002</v>
      </c>
      <c r="CD1413" s="9">
        <v>73.025000000000006</v>
      </c>
      <c r="CE1413" s="9">
        <v>674.53060000000005</v>
      </c>
      <c r="CF1413" s="9">
        <v>576.80370000000005</v>
      </c>
      <c r="CG1413" s="9">
        <v>723.39729999999997</v>
      </c>
      <c r="CH1413" s="9">
        <v>810.79610000000002</v>
      </c>
      <c r="CI1413" s="9">
        <v>596.68520000000001</v>
      </c>
      <c r="CJ1413" s="9">
        <v>399.20310000000001</v>
      </c>
      <c r="CK1413" s="9">
        <v>394.86779999999999</v>
      </c>
      <c r="CL1413" s="9">
        <v>735.91769999999997</v>
      </c>
      <c r="CM1413" s="9">
        <v>898.4787</v>
      </c>
      <c r="CN1413" s="9">
        <v>1523.415</v>
      </c>
      <c r="CO1413" s="9">
        <v>2515.3870000000002</v>
      </c>
      <c r="CP1413" s="9">
        <v>4218.973</v>
      </c>
      <c r="CQ1413" s="9">
        <v>3538.9119999999998</v>
      </c>
      <c r="CR1413" s="9">
        <v>2335.4679999999998</v>
      </c>
      <c r="CS1413" s="9">
        <v>2332.4160000000002</v>
      </c>
      <c r="CT1413" s="9">
        <v>1497.8889999999999</v>
      </c>
      <c r="CU1413" s="9">
        <v>1189.7070000000001</v>
      </c>
      <c r="CV1413" s="9">
        <v>990.64099999999996</v>
      </c>
      <c r="CW1413" s="9">
        <v>1143.6790000000001</v>
      </c>
      <c r="CX1413" s="9">
        <v>958.06870000000004</v>
      </c>
      <c r="CY1413" s="9">
        <v>744.32230000000004</v>
      </c>
      <c r="CZ1413" s="9">
        <v>635.68899999999996</v>
      </c>
      <c r="DA1413" s="9">
        <v>627.59069999999997</v>
      </c>
      <c r="DB1413" s="9">
        <v>628.07590000000005</v>
      </c>
      <c r="DC1413" s="9">
        <v>1296.527</v>
      </c>
      <c r="DD1413" s="9">
        <v>26.112030000000001</v>
      </c>
      <c r="DE1413" s="9">
        <v>0</v>
      </c>
      <c r="DF1413" s="9">
        <v>0</v>
      </c>
      <c r="DG1413" s="9">
        <v>0</v>
      </c>
    </row>
    <row r="1414" spans="1:111" x14ac:dyDescent="0.25">
      <c r="A1414" s="9" t="s">
        <v>35</v>
      </c>
      <c r="B1414" s="9" t="s">
        <v>15</v>
      </c>
      <c r="C1414" s="9" t="s">
        <v>5</v>
      </c>
      <c r="D1414" s="9" t="s">
        <v>187</v>
      </c>
      <c r="E1414" s="9" t="s">
        <v>188</v>
      </c>
      <c r="F1414" s="9" t="s">
        <v>36</v>
      </c>
      <c r="G1414" s="9">
        <v>2017</v>
      </c>
      <c r="H1414" s="9">
        <v>10</v>
      </c>
      <c r="I1414" s="9">
        <v>769.83789999999999</v>
      </c>
      <c r="J1414" s="9">
        <v>756.24159999999995</v>
      </c>
      <c r="K1414" s="9">
        <v>656.94460000000004</v>
      </c>
      <c r="L1414" s="9">
        <v>691.75869999999998</v>
      </c>
      <c r="M1414" s="9">
        <v>839.3057</v>
      </c>
      <c r="N1414" s="9">
        <v>1118.925</v>
      </c>
      <c r="O1414" s="9">
        <v>1100.838</v>
      </c>
      <c r="P1414" s="9">
        <v>1320.095</v>
      </c>
      <c r="Q1414" s="9">
        <v>1604.671</v>
      </c>
      <c r="R1414" s="9">
        <v>1926.059</v>
      </c>
      <c r="S1414" s="9">
        <v>2164.0929999999998</v>
      </c>
      <c r="T1414" s="9">
        <v>2440.3939999999998</v>
      </c>
      <c r="U1414" s="9">
        <v>2425.1350000000002</v>
      </c>
      <c r="V1414" s="9">
        <v>1629.5740000000001</v>
      </c>
      <c r="W1414" s="9">
        <v>1635.297</v>
      </c>
      <c r="X1414" s="9">
        <v>1900.6610000000001</v>
      </c>
      <c r="Y1414" s="9">
        <v>2038.604</v>
      </c>
      <c r="Z1414" s="9">
        <v>2193.2959999999998</v>
      </c>
      <c r="AA1414" s="9">
        <v>2812.3330000000001</v>
      </c>
      <c r="AB1414" s="9">
        <v>2457.902</v>
      </c>
      <c r="AC1414" s="9">
        <v>1929.8589999999999</v>
      </c>
      <c r="AD1414" s="9">
        <v>1263.548</v>
      </c>
      <c r="AE1414" s="9">
        <v>1082.0909999999999</v>
      </c>
      <c r="AF1414" s="9">
        <v>1077.03</v>
      </c>
      <c r="AG1414" s="9">
        <v>1879.452</v>
      </c>
      <c r="AH1414" s="9">
        <v>787.86869999999999</v>
      </c>
      <c r="AI1414" s="9">
        <v>762.96860000000004</v>
      </c>
      <c r="AJ1414" s="9">
        <v>712.09720000000004</v>
      </c>
      <c r="AK1414" s="9">
        <v>689.86490000000003</v>
      </c>
      <c r="AL1414" s="9">
        <v>814.10490000000004</v>
      </c>
      <c r="AM1414" s="9">
        <v>1100.6969999999999</v>
      </c>
      <c r="AN1414" s="9">
        <v>1121.7639999999999</v>
      </c>
      <c r="AO1414" s="9">
        <v>1340.4369999999999</v>
      </c>
      <c r="AP1414" s="9">
        <v>1594.2090000000001</v>
      </c>
      <c r="AQ1414" s="9">
        <v>1913.857</v>
      </c>
      <c r="AR1414" s="9">
        <v>2151.8470000000002</v>
      </c>
      <c r="AS1414" s="9">
        <v>2491.98</v>
      </c>
      <c r="AT1414" s="9">
        <v>2628.8040000000001</v>
      </c>
      <c r="AU1414" s="9">
        <v>2683.9630000000002</v>
      </c>
      <c r="AV1414" s="9">
        <v>2689.6860000000001</v>
      </c>
      <c r="AW1414" s="9">
        <v>2731.6959999999999</v>
      </c>
      <c r="AX1414" s="9">
        <v>2775.645</v>
      </c>
      <c r="AY1414" s="9">
        <v>2876.0549999999998</v>
      </c>
      <c r="AZ1414" s="9">
        <v>2869.5189999999998</v>
      </c>
      <c r="BA1414" s="9">
        <v>2464.1439999999998</v>
      </c>
      <c r="BB1414" s="9">
        <v>1968.5350000000001</v>
      </c>
      <c r="BC1414" s="9">
        <v>1236.1010000000001</v>
      </c>
      <c r="BD1414" s="9">
        <v>1025.144</v>
      </c>
      <c r="BE1414" s="9">
        <v>1020.083</v>
      </c>
      <c r="BF1414" s="9">
        <v>2751.7620000000002</v>
      </c>
      <c r="BG1414" s="9">
        <v>67</v>
      </c>
      <c r="BH1414" s="9">
        <v>65.55</v>
      </c>
      <c r="BI1414" s="9">
        <v>64.0625</v>
      </c>
      <c r="BJ1414" s="9">
        <v>62.495829999999998</v>
      </c>
      <c r="BK1414" s="9">
        <v>61.770829999999997</v>
      </c>
      <c r="BL1414" s="9">
        <v>61.15</v>
      </c>
      <c r="BM1414" s="9">
        <v>60.495829999999998</v>
      </c>
      <c r="BN1414" s="9">
        <v>59.933329999999998</v>
      </c>
      <c r="BO1414" s="9">
        <v>64.895840000000007</v>
      </c>
      <c r="BP1414" s="9">
        <v>69.829170000000005</v>
      </c>
      <c r="BQ1414" s="9">
        <v>75</v>
      </c>
      <c r="BR1414" s="9">
        <v>79.112499999999997</v>
      </c>
      <c r="BS1414" s="9">
        <v>82.837500000000006</v>
      </c>
      <c r="BT1414" s="9">
        <v>86.045829999999995</v>
      </c>
      <c r="BU1414" s="9">
        <v>87.783330000000007</v>
      </c>
      <c r="BV1414" s="9">
        <v>89.224999999999994</v>
      </c>
      <c r="BW1414" s="9">
        <v>89.474999999999994</v>
      </c>
      <c r="BX1414" s="9">
        <v>88.325000000000003</v>
      </c>
      <c r="BY1414" s="9">
        <v>84.620829999999998</v>
      </c>
      <c r="BZ1414" s="9">
        <v>79.900000000000006</v>
      </c>
      <c r="CA1414" s="9">
        <v>76.716660000000005</v>
      </c>
      <c r="CB1414" s="9">
        <v>74.133330000000001</v>
      </c>
      <c r="CC1414" s="9">
        <v>71.720830000000007</v>
      </c>
      <c r="CD1414" s="9">
        <v>69.75</v>
      </c>
      <c r="CE1414" s="9">
        <v>709.91189999999995</v>
      </c>
      <c r="CF1414" s="9">
        <v>607.23059999999998</v>
      </c>
      <c r="CG1414" s="9">
        <v>758.09130000000005</v>
      </c>
      <c r="CH1414" s="9">
        <v>845.37969999999996</v>
      </c>
      <c r="CI1414" s="9">
        <v>619.79459999999995</v>
      </c>
      <c r="CJ1414" s="9">
        <v>419.12139999999999</v>
      </c>
      <c r="CK1414" s="9">
        <v>413.37220000000002</v>
      </c>
      <c r="CL1414" s="9">
        <v>762.88139999999999</v>
      </c>
      <c r="CM1414" s="9">
        <v>932.0136</v>
      </c>
      <c r="CN1414" s="9">
        <v>1571.7360000000001</v>
      </c>
      <c r="CO1414" s="9">
        <v>2582.636</v>
      </c>
      <c r="CP1414" s="9">
        <v>4310.7299999999996</v>
      </c>
      <c r="CQ1414" s="9">
        <v>3626.1350000000002</v>
      </c>
      <c r="CR1414" s="9">
        <v>2417.7440000000001</v>
      </c>
      <c r="CS1414" s="9">
        <v>2413.913</v>
      </c>
      <c r="CT1414" s="9">
        <v>1574.6010000000001</v>
      </c>
      <c r="CU1414" s="9">
        <v>1261.0139999999999</v>
      </c>
      <c r="CV1414" s="9">
        <v>1058.596</v>
      </c>
      <c r="CW1414" s="9">
        <v>1203.3800000000001</v>
      </c>
      <c r="CX1414" s="9">
        <v>1018.933</v>
      </c>
      <c r="CY1414" s="9">
        <v>800.52530000000002</v>
      </c>
      <c r="CZ1414" s="9">
        <v>687.50310000000002</v>
      </c>
      <c r="DA1414" s="9">
        <v>680.88990000000001</v>
      </c>
      <c r="DB1414" s="9">
        <v>680.94970000000001</v>
      </c>
      <c r="DC1414" s="9">
        <v>1360.008</v>
      </c>
      <c r="DD1414" s="9">
        <v>26.112030000000001</v>
      </c>
      <c r="DE1414" s="9">
        <v>0</v>
      </c>
      <c r="DF1414" s="9">
        <v>0</v>
      </c>
      <c r="DG1414" s="9">
        <v>0</v>
      </c>
    </row>
    <row r="1415" spans="1:111" x14ac:dyDescent="0.25">
      <c r="A1415" s="9" t="s">
        <v>35</v>
      </c>
      <c r="B1415" s="9" t="s">
        <v>15</v>
      </c>
      <c r="C1415" s="9" t="s">
        <v>5</v>
      </c>
      <c r="D1415" s="9" t="s">
        <v>187</v>
      </c>
      <c r="E1415" s="9" t="s">
        <v>188</v>
      </c>
      <c r="F1415" s="9" t="s">
        <v>33</v>
      </c>
      <c r="G1415" s="9">
        <v>2017</v>
      </c>
      <c r="H1415" s="9">
        <v>8</v>
      </c>
      <c r="I1415" s="9">
        <v>1211.4860000000001</v>
      </c>
      <c r="J1415" s="9">
        <v>1168.652</v>
      </c>
      <c r="K1415" s="9">
        <v>1234.133</v>
      </c>
      <c r="L1415" s="9">
        <v>1236.316</v>
      </c>
      <c r="M1415" s="9">
        <v>1331.913</v>
      </c>
      <c r="N1415" s="9">
        <v>1617.9359999999999</v>
      </c>
      <c r="O1415" s="9">
        <v>1746.9639999999999</v>
      </c>
      <c r="P1415" s="9">
        <v>2197.5749999999998</v>
      </c>
      <c r="Q1415" s="9">
        <v>2558.4789999999998</v>
      </c>
      <c r="R1415" s="9">
        <v>2927.7719999999999</v>
      </c>
      <c r="S1415" s="9">
        <v>3308.0520000000001</v>
      </c>
      <c r="T1415" s="9">
        <v>3619.6950000000002</v>
      </c>
      <c r="U1415" s="9">
        <v>3583.52</v>
      </c>
      <c r="V1415" s="9">
        <v>3028.623</v>
      </c>
      <c r="W1415" s="9">
        <v>3039.0839999999998</v>
      </c>
      <c r="X1415" s="9">
        <v>3200.1080000000002</v>
      </c>
      <c r="Y1415" s="9">
        <v>3373.65</v>
      </c>
      <c r="Z1415" s="9">
        <v>3332.3150000000001</v>
      </c>
      <c r="AA1415" s="9">
        <v>3724.2269999999999</v>
      </c>
      <c r="AB1415" s="9">
        <v>3361.3359999999998</v>
      </c>
      <c r="AC1415" s="9">
        <v>2666.444</v>
      </c>
      <c r="AD1415" s="9">
        <v>1766.1030000000001</v>
      </c>
      <c r="AE1415" s="9">
        <v>1492.2159999999999</v>
      </c>
      <c r="AF1415" s="9">
        <v>1486.752</v>
      </c>
      <c r="AG1415" s="9">
        <v>3195.1660000000002</v>
      </c>
      <c r="AH1415" s="9">
        <v>1190.2070000000001</v>
      </c>
      <c r="AI1415" s="9">
        <v>1138.3710000000001</v>
      </c>
      <c r="AJ1415" s="9">
        <v>1252.931</v>
      </c>
      <c r="AK1415" s="9">
        <v>1212.365</v>
      </c>
      <c r="AL1415" s="9">
        <v>1357.835</v>
      </c>
      <c r="AM1415" s="9">
        <v>1647.7619999999999</v>
      </c>
      <c r="AN1415" s="9">
        <v>1774.6410000000001</v>
      </c>
      <c r="AO1415" s="9">
        <v>2202.2530000000002</v>
      </c>
      <c r="AP1415" s="9">
        <v>2473.2220000000002</v>
      </c>
      <c r="AQ1415" s="9">
        <v>2850.57</v>
      </c>
      <c r="AR1415" s="9">
        <v>3137.12</v>
      </c>
      <c r="AS1415" s="9">
        <v>3504.2869999999998</v>
      </c>
      <c r="AT1415" s="9">
        <v>3585.1619999999998</v>
      </c>
      <c r="AU1415" s="9">
        <v>3653.518</v>
      </c>
      <c r="AV1415" s="9">
        <v>3663.9789999999998</v>
      </c>
      <c r="AW1415" s="9">
        <v>3696.8679999999999</v>
      </c>
      <c r="AX1415" s="9">
        <v>3724.1</v>
      </c>
      <c r="AY1415" s="9">
        <v>3605.884</v>
      </c>
      <c r="AZ1415" s="9">
        <v>3496.6370000000002</v>
      </c>
      <c r="BA1415" s="9">
        <v>3144.5439999999999</v>
      </c>
      <c r="BB1415" s="9">
        <v>2544.261</v>
      </c>
      <c r="BC1415" s="9">
        <v>1692.3309999999999</v>
      </c>
      <c r="BD1415" s="9">
        <v>1445.029</v>
      </c>
      <c r="BE1415" s="9">
        <v>1439.5640000000001</v>
      </c>
      <c r="BF1415" s="9">
        <v>3669.3119999999999</v>
      </c>
      <c r="BG1415" s="9">
        <v>76.055210000000002</v>
      </c>
      <c r="BH1415" s="9">
        <v>74.429159999999996</v>
      </c>
      <c r="BI1415" s="9">
        <v>73.016670000000005</v>
      </c>
      <c r="BJ1415" s="9">
        <v>71.773960000000002</v>
      </c>
      <c r="BK1415" s="9">
        <v>70.628129999999999</v>
      </c>
      <c r="BL1415" s="9">
        <v>69.728120000000004</v>
      </c>
      <c r="BM1415" s="9">
        <v>69.289590000000004</v>
      </c>
      <c r="BN1415" s="9">
        <v>70.558329999999998</v>
      </c>
      <c r="BO1415" s="9">
        <v>73.278130000000004</v>
      </c>
      <c r="BP1415" s="9">
        <v>76.853129999999993</v>
      </c>
      <c r="BQ1415" s="9">
        <v>81.029169999999993</v>
      </c>
      <c r="BR1415" s="9">
        <v>84.921880000000002</v>
      </c>
      <c r="BS1415" s="9">
        <v>88.944789999999998</v>
      </c>
      <c r="BT1415" s="9">
        <v>91.6</v>
      </c>
      <c r="BU1415" s="9">
        <v>93.95</v>
      </c>
      <c r="BV1415" s="9">
        <v>95.570840000000004</v>
      </c>
      <c r="BW1415" s="9">
        <v>95.76146</v>
      </c>
      <c r="BX1415" s="9">
        <v>95.115629999999996</v>
      </c>
      <c r="BY1415" s="9">
        <v>93.122919999999993</v>
      </c>
      <c r="BZ1415" s="9">
        <v>89.810419999999993</v>
      </c>
      <c r="CA1415" s="9">
        <v>85.628129999999999</v>
      </c>
      <c r="CB1415" s="9">
        <v>81.885419999999996</v>
      </c>
      <c r="CC1415" s="9">
        <v>79.65625</v>
      </c>
      <c r="CD1415" s="9">
        <v>77.789590000000004</v>
      </c>
      <c r="CE1415" s="9">
        <v>2144.8519999999999</v>
      </c>
      <c r="CF1415" s="9">
        <v>1858.646</v>
      </c>
      <c r="CG1415" s="9">
        <v>2196.7240000000002</v>
      </c>
      <c r="CH1415" s="9">
        <v>2160.4580000000001</v>
      </c>
      <c r="CI1415" s="9">
        <v>1594.481</v>
      </c>
      <c r="CJ1415" s="9">
        <v>1152.596</v>
      </c>
      <c r="CK1415" s="9">
        <v>1066.222</v>
      </c>
      <c r="CL1415" s="9">
        <v>1709.558</v>
      </c>
      <c r="CM1415" s="9">
        <v>2355.895</v>
      </c>
      <c r="CN1415" s="9">
        <v>3748.6590000000001</v>
      </c>
      <c r="CO1415" s="9">
        <v>5249.5330000000004</v>
      </c>
      <c r="CP1415" s="9">
        <v>7968.7719999999999</v>
      </c>
      <c r="CQ1415" s="9">
        <v>7033.567</v>
      </c>
      <c r="CR1415" s="9">
        <v>5331.7950000000001</v>
      </c>
      <c r="CS1415" s="9">
        <v>5330.8389999999999</v>
      </c>
      <c r="CT1415" s="9">
        <v>4129.8639999999996</v>
      </c>
      <c r="CU1415" s="9">
        <v>3626.2649999999999</v>
      </c>
      <c r="CV1415" s="9">
        <v>3326.54</v>
      </c>
      <c r="CW1415" s="9">
        <v>3519.14</v>
      </c>
      <c r="CX1415" s="9">
        <v>3170.0909999999999</v>
      </c>
      <c r="CY1415" s="9">
        <v>2500.7829999999999</v>
      </c>
      <c r="CZ1415" s="9">
        <v>2338.5189999999998</v>
      </c>
      <c r="DA1415" s="9">
        <v>2291.9899999999998</v>
      </c>
      <c r="DB1415" s="9">
        <v>2290.0329999999999</v>
      </c>
      <c r="DC1415" s="9">
        <v>3586.4879999999998</v>
      </c>
      <c r="DD1415" s="9">
        <v>26.112030000000001</v>
      </c>
      <c r="DE1415" s="9">
        <v>0</v>
      </c>
      <c r="DF1415" s="9">
        <v>0</v>
      </c>
      <c r="DG1415" s="9">
        <v>0</v>
      </c>
    </row>
    <row r="1416" spans="1:111" x14ac:dyDescent="0.25">
      <c r="A1416" s="9" t="s">
        <v>35</v>
      </c>
      <c r="B1416" s="9" t="s">
        <v>15</v>
      </c>
      <c r="C1416" s="9" t="s">
        <v>5</v>
      </c>
      <c r="D1416" s="9" t="s">
        <v>161</v>
      </c>
      <c r="E1416" s="9" t="s">
        <v>160</v>
      </c>
      <c r="F1416" s="9" t="s">
        <v>36</v>
      </c>
      <c r="G1416" s="9">
        <v>2017</v>
      </c>
      <c r="H1416" s="9">
        <v>5</v>
      </c>
      <c r="I1416" s="9">
        <v>1413.998</v>
      </c>
      <c r="J1416" s="9">
        <v>1385.212</v>
      </c>
      <c r="K1416" s="9">
        <v>1601.7080000000001</v>
      </c>
      <c r="L1416" s="9">
        <v>2133.5030000000002</v>
      </c>
      <c r="M1416" s="9">
        <v>2438.5859999999998</v>
      </c>
      <c r="N1416" s="9">
        <v>2707.0749999999998</v>
      </c>
      <c r="O1416" s="9">
        <v>2851.8719999999998</v>
      </c>
      <c r="P1416" s="9">
        <v>3367.848</v>
      </c>
      <c r="Q1416" s="9">
        <v>3692.0309999999999</v>
      </c>
      <c r="R1416" s="9">
        <v>4016.8240000000001</v>
      </c>
      <c r="S1416" s="9">
        <v>4185.366</v>
      </c>
      <c r="T1416" s="9">
        <v>4191.0290000000005</v>
      </c>
      <c r="U1416" s="9">
        <v>4010.01</v>
      </c>
      <c r="V1416" s="9">
        <v>3215.5039999999999</v>
      </c>
      <c r="W1416" s="9">
        <v>3226.0819999999999</v>
      </c>
      <c r="X1416" s="9">
        <v>3396.0949999999998</v>
      </c>
      <c r="Y1416" s="9">
        <v>3494.7240000000002</v>
      </c>
      <c r="Z1416" s="9">
        <v>3396.605</v>
      </c>
      <c r="AA1416" s="9">
        <v>3837.56</v>
      </c>
      <c r="AB1416" s="9">
        <v>3493.2669999999998</v>
      </c>
      <c r="AC1416" s="9">
        <v>2842.9</v>
      </c>
      <c r="AD1416" s="9">
        <v>1998.0039999999999</v>
      </c>
      <c r="AE1416" s="9">
        <v>1786.6179999999999</v>
      </c>
      <c r="AF1416" s="9">
        <v>1782.549</v>
      </c>
      <c r="AG1416" s="9">
        <v>3346.127</v>
      </c>
      <c r="AH1416" s="9">
        <v>1434.62</v>
      </c>
      <c r="AI1416" s="9">
        <v>1387.665</v>
      </c>
      <c r="AJ1416" s="9">
        <v>1664.123</v>
      </c>
      <c r="AK1416" s="9">
        <v>2127.9430000000002</v>
      </c>
      <c r="AL1416" s="9">
        <v>2409.5070000000001</v>
      </c>
      <c r="AM1416" s="9">
        <v>2691.9969999999998</v>
      </c>
      <c r="AN1416" s="9">
        <v>2872.018</v>
      </c>
      <c r="AO1416" s="9">
        <v>3396.5639999999999</v>
      </c>
      <c r="AP1416" s="9">
        <v>3674.7150000000001</v>
      </c>
      <c r="AQ1416" s="9">
        <v>3993.4470000000001</v>
      </c>
      <c r="AR1416" s="9">
        <v>4153.08</v>
      </c>
      <c r="AS1416" s="9">
        <v>4195.7370000000001</v>
      </c>
      <c r="AT1416" s="9">
        <v>4169.402</v>
      </c>
      <c r="AU1416" s="9">
        <v>4102.6469999999999</v>
      </c>
      <c r="AV1416" s="9">
        <v>4113.2250000000004</v>
      </c>
      <c r="AW1416" s="9">
        <v>4067.3690000000001</v>
      </c>
      <c r="AX1416" s="9">
        <v>4070.3560000000002</v>
      </c>
      <c r="AY1416" s="9">
        <v>3916.096</v>
      </c>
      <c r="AZ1416" s="9">
        <v>3791.7820000000002</v>
      </c>
      <c r="BA1416" s="9">
        <v>3457.8490000000002</v>
      </c>
      <c r="BB1416" s="9">
        <v>2861.038</v>
      </c>
      <c r="BC1416" s="9">
        <v>2007.8219999999999</v>
      </c>
      <c r="BD1416" s="9">
        <v>1772.048</v>
      </c>
      <c r="BE1416" s="9">
        <v>1767.9780000000001</v>
      </c>
      <c r="BF1416" s="9">
        <v>4054.75</v>
      </c>
      <c r="BG1416" s="9">
        <v>80.116659999999996</v>
      </c>
      <c r="BH1416" s="9">
        <v>79</v>
      </c>
      <c r="BI1416" s="9">
        <v>77.516670000000005</v>
      </c>
      <c r="BJ1416" s="9">
        <v>75.645830000000004</v>
      </c>
      <c r="BK1416" s="9">
        <v>73.958340000000007</v>
      </c>
      <c r="BL1416" s="9">
        <v>71.650000000000006</v>
      </c>
      <c r="BM1416" s="9">
        <v>72.295829999999995</v>
      </c>
      <c r="BN1416" s="9">
        <v>75.854169999999996</v>
      </c>
      <c r="BO1416" s="9">
        <v>79.808329999999998</v>
      </c>
      <c r="BP1416" s="9">
        <v>83.245829999999998</v>
      </c>
      <c r="BQ1416" s="9">
        <v>86.6875</v>
      </c>
      <c r="BR1416" s="9">
        <v>90.416659999999993</v>
      </c>
      <c r="BS1416" s="9">
        <v>93.779169999999993</v>
      </c>
      <c r="BT1416" s="9">
        <v>96.137500000000003</v>
      </c>
      <c r="BU1416" s="9">
        <v>98.054169999999999</v>
      </c>
      <c r="BV1416" s="9">
        <v>99.375</v>
      </c>
      <c r="BW1416" s="9">
        <v>99.608329999999995</v>
      </c>
      <c r="BX1416" s="9">
        <v>99.087500000000006</v>
      </c>
      <c r="BY1416" s="9">
        <v>97.075000000000003</v>
      </c>
      <c r="BZ1416" s="9">
        <v>93.195830000000001</v>
      </c>
      <c r="CA1416" s="9">
        <v>88.091669999999993</v>
      </c>
      <c r="CB1416" s="9">
        <v>84.241669999999999</v>
      </c>
      <c r="CC1416" s="9">
        <v>82.370829999999998</v>
      </c>
      <c r="CD1416" s="9">
        <v>80.2</v>
      </c>
      <c r="CE1416" s="9">
        <v>1168.127</v>
      </c>
      <c r="CF1416" s="9">
        <v>1016.593</v>
      </c>
      <c r="CG1416" s="9">
        <v>1279.9870000000001</v>
      </c>
      <c r="CH1416" s="9">
        <v>1437.7460000000001</v>
      </c>
      <c r="CI1416" s="9">
        <v>1079.991</v>
      </c>
      <c r="CJ1416" s="9">
        <v>697.27099999999996</v>
      </c>
      <c r="CK1416" s="9">
        <v>709.38170000000002</v>
      </c>
      <c r="CL1416" s="9">
        <v>1363.606</v>
      </c>
      <c r="CM1416" s="9">
        <v>1686.66</v>
      </c>
      <c r="CN1416" s="9">
        <v>2856.3910000000001</v>
      </c>
      <c r="CO1416" s="9">
        <v>4585.7929999999997</v>
      </c>
      <c r="CP1416" s="9">
        <v>7544.1019999999999</v>
      </c>
      <c r="CQ1416" s="9">
        <v>6287.0680000000002</v>
      </c>
      <c r="CR1416" s="9">
        <v>4075.6909999999998</v>
      </c>
      <c r="CS1416" s="9">
        <v>4074.8780000000002</v>
      </c>
      <c r="CT1416" s="9">
        <v>2589.3110000000001</v>
      </c>
      <c r="CU1416" s="9">
        <v>2035.818</v>
      </c>
      <c r="CV1416" s="9">
        <v>1714.441</v>
      </c>
      <c r="CW1416" s="9">
        <v>2098.4319999999998</v>
      </c>
      <c r="CX1416" s="9">
        <v>1648.9</v>
      </c>
      <c r="CY1416" s="9">
        <v>1166.0029999999999</v>
      </c>
      <c r="CZ1416" s="9">
        <v>988.94839999999999</v>
      </c>
      <c r="DA1416" s="9">
        <v>985.74720000000002</v>
      </c>
      <c r="DB1416" s="9">
        <v>983.62760000000003</v>
      </c>
      <c r="DC1416" s="9">
        <v>2229.0749999999998</v>
      </c>
      <c r="DD1416" s="9">
        <v>26.112030000000001</v>
      </c>
      <c r="DE1416" s="9">
        <v>0</v>
      </c>
      <c r="DF1416" s="9">
        <v>0</v>
      </c>
      <c r="DG1416" s="9">
        <v>0</v>
      </c>
    </row>
    <row r="1417" spans="1:111" x14ac:dyDescent="0.25">
      <c r="A1417" s="9" t="s">
        <v>35</v>
      </c>
      <c r="B1417" s="9" t="s">
        <v>15</v>
      </c>
      <c r="C1417" s="9" t="s">
        <v>5</v>
      </c>
      <c r="D1417" s="9" t="s">
        <v>161</v>
      </c>
      <c r="E1417" s="9" t="s">
        <v>160</v>
      </c>
      <c r="F1417" s="9" t="s">
        <v>36</v>
      </c>
      <c r="G1417" s="9">
        <v>2017</v>
      </c>
      <c r="H1417" s="9">
        <v>6</v>
      </c>
      <c r="I1417" s="9">
        <v>1307.694</v>
      </c>
      <c r="J1417" s="9">
        <v>1247.7380000000001</v>
      </c>
      <c r="K1417" s="9">
        <v>1429.2950000000001</v>
      </c>
      <c r="L1417" s="9">
        <v>1837.4469999999999</v>
      </c>
      <c r="M1417" s="9">
        <v>2019.4949999999999</v>
      </c>
      <c r="N1417" s="9">
        <v>2298.9989999999998</v>
      </c>
      <c r="O1417" s="9">
        <v>2528.1480000000001</v>
      </c>
      <c r="P1417" s="9">
        <v>3034.1709999999998</v>
      </c>
      <c r="Q1417" s="9">
        <v>3443.2710000000002</v>
      </c>
      <c r="R1417" s="9">
        <v>3808.1370000000002</v>
      </c>
      <c r="S1417" s="9">
        <v>4035.1590000000001</v>
      </c>
      <c r="T1417" s="9">
        <v>4190.8329999999996</v>
      </c>
      <c r="U1417" s="9">
        <v>4060.598</v>
      </c>
      <c r="V1417" s="9">
        <v>3185.3850000000002</v>
      </c>
      <c r="W1417" s="9">
        <v>3197.3809999999999</v>
      </c>
      <c r="X1417" s="9">
        <v>3366.913</v>
      </c>
      <c r="Y1417" s="9">
        <v>3510.8969999999999</v>
      </c>
      <c r="Z1417" s="9">
        <v>3445.4360000000001</v>
      </c>
      <c r="AA1417" s="9">
        <v>3816.3029999999999</v>
      </c>
      <c r="AB1417" s="9">
        <v>3556.6950000000002</v>
      </c>
      <c r="AC1417" s="9">
        <v>2961.61</v>
      </c>
      <c r="AD1417" s="9">
        <v>1959.319</v>
      </c>
      <c r="AE1417" s="9">
        <v>1672.4449999999999</v>
      </c>
      <c r="AF1417" s="9">
        <v>1666.5709999999999</v>
      </c>
      <c r="AG1417" s="9">
        <v>3341.5239999999999</v>
      </c>
      <c r="AH1417" s="9">
        <v>1287.1679999999999</v>
      </c>
      <c r="AI1417" s="9">
        <v>1212.471</v>
      </c>
      <c r="AJ1417" s="9">
        <v>1438.2950000000001</v>
      </c>
      <c r="AK1417" s="9">
        <v>1820.8009999999999</v>
      </c>
      <c r="AL1417" s="9">
        <v>2013.165</v>
      </c>
      <c r="AM1417" s="9">
        <v>2290.0210000000002</v>
      </c>
      <c r="AN1417" s="9">
        <v>2537.6089999999999</v>
      </c>
      <c r="AO1417" s="9">
        <v>3059.2420000000002</v>
      </c>
      <c r="AP1417" s="9">
        <v>3426.328</v>
      </c>
      <c r="AQ1417" s="9">
        <v>3752.1770000000001</v>
      </c>
      <c r="AR1417" s="9">
        <v>3937.4070000000002</v>
      </c>
      <c r="AS1417" s="9">
        <v>4097.8710000000001</v>
      </c>
      <c r="AT1417" s="9">
        <v>4114.134</v>
      </c>
      <c r="AU1417" s="9">
        <v>4114.7160000000003</v>
      </c>
      <c r="AV1417" s="9">
        <v>4126.7120000000004</v>
      </c>
      <c r="AW1417" s="9">
        <v>4109.5240000000003</v>
      </c>
      <c r="AX1417" s="9">
        <v>4101.8239999999996</v>
      </c>
      <c r="AY1417" s="9">
        <v>3942.212</v>
      </c>
      <c r="AZ1417" s="9">
        <v>3765.5360000000001</v>
      </c>
      <c r="BA1417" s="9">
        <v>3409.5590000000002</v>
      </c>
      <c r="BB1417" s="9">
        <v>2875.6089999999999</v>
      </c>
      <c r="BC1417" s="9">
        <v>1886.405</v>
      </c>
      <c r="BD1417" s="9">
        <v>1615.0550000000001</v>
      </c>
      <c r="BE1417" s="9">
        <v>1609.181</v>
      </c>
      <c r="BF1417" s="9">
        <v>4079.7139999999999</v>
      </c>
      <c r="BG1417" s="9">
        <v>80.2</v>
      </c>
      <c r="BH1417" s="9">
        <v>78.599999999999994</v>
      </c>
      <c r="BI1417" s="9">
        <v>76.641670000000005</v>
      </c>
      <c r="BJ1417" s="9">
        <v>74.924999999999997</v>
      </c>
      <c r="BK1417" s="9">
        <v>73.825000000000003</v>
      </c>
      <c r="BL1417" s="9">
        <v>72.833330000000004</v>
      </c>
      <c r="BM1417" s="9">
        <v>73.908330000000007</v>
      </c>
      <c r="BN1417" s="9">
        <v>77.395830000000004</v>
      </c>
      <c r="BO1417" s="9">
        <v>81.591669999999993</v>
      </c>
      <c r="BP1417" s="9">
        <v>84.020830000000004</v>
      </c>
      <c r="BQ1417" s="9">
        <v>87.666669999999996</v>
      </c>
      <c r="BR1417" s="9">
        <v>91.395830000000004</v>
      </c>
      <c r="BS1417" s="9">
        <v>95.220830000000007</v>
      </c>
      <c r="BT1417" s="9">
        <v>97.583330000000004</v>
      </c>
      <c r="BU1417" s="9">
        <v>100.15</v>
      </c>
      <c r="BV1417" s="9">
        <v>101.8708</v>
      </c>
      <c r="BW1417" s="9">
        <v>102.4708</v>
      </c>
      <c r="BX1417" s="9">
        <v>102.71250000000001</v>
      </c>
      <c r="BY1417" s="9">
        <v>101.32080000000001</v>
      </c>
      <c r="BZ1417" s="9">
        <v>98.674999999999997</v>
      </c>
      <c r="CA1417" s="9">
        <v>94.6</v>
      </c>
      <c r="CB1417" s="9">
        <v>90.3125</v>
      </c>
      <c r="CC1417" s="9">
        <v>87.745829999999998</v>
      </c>
      <c r="CD1417" s="9">
        <v>85.712500000000006</v>
      </c>
      <c r="CE1417" s="9">
        <v>1058.2239999999999</v>
      </c>
      <c r="CF1417" s="9">
        <v>900.28949999999998</v>
      </c>
      <c r="CG1417" s="9">
        <v>1000.8440000000001</v>
      </c>
      <c r="CH1417" s="9">
        <v>1004.628</v>
      </c>
      <c r="CI1417" s="9">
        <v>709.2568</v>
      </c>
      <c r="CJ1417" s="9">
        <v>584.3605</v>
      </c>
      <c r="CK1417" s="9">
        <v>484.12670000000003</v>
      </c>
      <c r="CL1417" s="9">
        <v>808.5992</v>
      </c>
      <c r="CM1417" s="9">
        <v>1009.75</v>
      </c>
      <c r="CN1417" s="9">
        <v>1695.7270000000001</v>
      </c>
      <c r="CO1417" s="9">
        <v>2632.8139999999999</v>
      </c>
      <c r="CP1417" s="9">
        <v>4382.7879999999996</v>
      </c>
      <c r="CQ1417" s="9">
        <v>3994.625</v>
      </c>
      <c r="CR1417" s="9">
        <v>3253.8580000000002</v>
      </c>
      <c r="CS1417" s="9">
        <v>3253.529</v>
      </c>
      <c r="CT1417" s="9">
        <v>2560.7629999999999</v>
      </c>
      <c r="CU1417" s="9">
        <v>2321.2840000000001</v>
      </c>
      <c r="CV1417" s="9">
        <v>2134.46</v>
      </c>
      <c r="CW1417" s="9">
        <v>2050.89</v>
      </c>
      <c r="CX1417" s="9">
        <v>1638.039</v>
      </c>
      <c r="CY1417" s="9">
        <v>1683.596</v>
      </c>
      <c r="CZ1417" s="9">
        <v>1125.472</v>
      </c>
      <c r="DA1417" s="9">
        <v>1224.3009999999999</v>
      </c>
      <c r="DB1417" s="9">
        <v>1221.6759999999999</v>
      </c>
      <c r="DC1417" s="9">
        <v>2307.0329999999999</v>
      </c>
      <c r="DD1417" s="9">
        <v>26.112030000000001</v>
      </c>
      <c r="DE1417" s="9">
        <v>0</v>
      </c>
      <c r="DF1417" s="9">
        <v>0</v>
      </c>
      <c r="DG1417" s="9">
        <v>0</v>
      </c>
    </row>
    <row r="1418" spans="1:111" x14ac:dyDescent="0.25">
      <c r="A1418" s="9" t="s">
        <v>35</v>
      </c>
      <c r="B1418" s="9" t="s">
        <v>15</v>
      </c>
      <c r="C1418" s="9" t="s">
        <v>5</v>
      </c>
      <c r="D1418" s="9" t="s">
        <v>161</v>
      </c>
      <c r="E1418" s="9" t="s">
        <v>160</v>
      </c>
      <c r="F1418" s="9" t="s">
        <v>36</v>
      </c>
      <c r="G1418" s="9">
        <v>2017</v>
      </c>
      <c r="H1418" s="9">
        <v>7</v>
      </c>
      <c r="I1418" s="9">
        <v>1224.473</v>
      </c>
      <c r="J1418" s="9">
        <v>1146.92</v>
      </c>
      <c r="K1418" s="9">
        <v>1249.144</v>
      </c>
      <c r="L1418" s="9">
        <v>1278.954</v>
      </c>
      <c r="M1418" s="9">
        <v>1486.3520000000001</v>
      </c>
      <c r="N1418" s="9">
        <v>1741.9939999999999</v>
      </c>
      <c r="O1418" s="9">
        <v>1896.1020000000001</v>
      </c>
      <c r="P1418" s="9">
        <v>2421.0949999999998</v>
      </c>
      <c r="Q1418" s="9">
        <v>2682.4270000000001</v>
      </c>
      <c r="R1418" s="9">
        <v>3006.4369999999999</v>
      </c>
      <c r="S1418" s="9">
        <v>3476.3739999999998</v>
      </c>
      <c r="T1418" s="9">
        <v>3961.3380000000002</v>
      </c>
      <c r="U1418" s="9">
        <v>3930.2890000000002</v>
      </c>
      <c r="V1418" s="9">
        <v>3137.652</v>
      </c>
      <c r="W1418" s="9">
        <v>3148.2550000000001</v>
      </c>
      <c r="X1418" s="9">
        <v>3433.22</v>
      </c>
      <c r="Y1418" s="9">
        <v>3535.3319999999999</v>
      </c>
      <c r="Z1418" s="9">
        <v>3532.4490000000001</v>
      </c>
      <c r="AA1418" s="9">
        <v>3944.52</v>
      </c>
      <c r="AB1418" s="9">
        <v>3716.252</v>
      </c>
      <c r="AC1418" s="9">
        <v>3009.0369999999998</v>
      </c>
      <c r="AD1418" s="9">
        <v>1963.54</v>
      </c>
      <c r="AE1418" s="9">
        <v>1690.77</v>
      </c>
      <c r="AF1418" s="9">
        <v>1681.0889999999999</v>
      </c>
      <c r="AG1418" s="9">
        <v>3356.9520000000002</v>
      </c>
      <c r="AH1418" s="9">
        <v>1239.8430000000001</v>
      </c>
      <c r="AI1418" s="9">
        <v>1163.952</v>
      </c>
      <c r="AJ1418" s="9">
        <v>1200.9580000000001</v>
      </c>
      <c r="AK1418" s="9">
        <v>1258.0630000000001</v>
      </c>
      <c r="AL1418" s="9">
        <v>1403.9939999999999</v>
      </c>
      <c r="AM1418" s="9">
        <v>1654.9480000000001</v>
      </c>
      <c r="AN1418" s="9">
        <v>1838.9870000000001</v>
      </c>
      <c r="AO1418" s="9">
        <v>2317.9090000000001</v>
      </c>
      <c r="AP1418" s="9">
        <v>2610.857</v>
      </c>
      <c r="AQ1418" s="9">
        <v>3038.261</v>
      </c>
      <c r="AR1418" s="9">
        <v>3367.1129999999998</v>
      </c>
      <c r="AS1418" s="9">
        <v>3816.4989999999998</v>
      </c>
      <c r="AT1418" s="9">
        <v>3912.7739999999999</v>
      </c>
      <c r="AU1418" s="9">
        <v>4037.0630000000001</v>
      </c>
      <c r="AV1418" s="9">
        <v>4047.665</v>
      </c>
      <c r="AW1418" s="9">
        <v>4123.223</v>
      </c>
      <c r="AX1418" s="9">
        <v>4142.5619999999999</v>
      </c>
      <c r="AY1418" s="9">
        <v>4016.4949999999999</v>
      </c>
      <c r="AZ1418" s="9">
        <v>3849.1959999999999</v>
      </c>
      <c r="BA1418" s="9">
        <v>3462.3249999999998</v>
      </c>
      <c r="BB1418" s="9">
        <v>2903.5720000000001</v>
      </c>
      <c r="BC1418" s="9">
        <v>1872.79</v>
      </c>
      <c r="BD1418" s="9">
        <v>1588.854</v>
      </c>
      <c r="BE1418" s="9">
        <v>1579.174</v>
      </c>
      <c r="BF1418" s="9">
        <v>4074.0189999999998</v>
      </c>
      <c r="BG1418" s="9">
        <v>86.041669999999996</v>
      </c>
      <c r="BH1418" s="9">
        <v>84.787499999999994</v>
      </c>
      <c r="BI1418" s="9">
        <v>83.433340000000001</v>
      </c>
      <c r="BJ1418" s="9">
        <v>82.004170000000002</v>
      </c>
      <c r="BK1418" s="9">
        <v>81.570840000000004</v>
      </c>
      <c r="BL1418" s="9">
        <v>80.841669999999993</v>
      </c>
      <c r="BM1418" s="9">
        <v>79.391670000000005</v>
      </c>
      <c r="BN1418" s="9">
        <v>80.620829999999998</v>
      </c>
      <c r="BO1418" s="9">
        <v>83.016670000000005</v>
      </c>
      <c r="BP1418" s="9">
        <v>86.070830000000001</v>
      </c>
      <c r="BQ1418" s="9">
        <v>89.8</v>
      </c>
      <c r="BR1418" s="9">
        <v>93.895830000000004</v>
      </c>
      <c r="BS1418" s="9">
        <v>97.608329999999995</v>
      </c>
      <c r="BT1418" s="9">
        <v>100.425</v>
      </c>
      <c r="BU1418" s="9">
        <v>102.75</v>
      </c>
      <c r="BV1418" s="9">
        <v>104.5667</v>
      </c>
      <c r="BW1418" s="9">
        <v>105.0125</v>
      </c>
      <c r="BX1418" s="9">
        <v>104.875</v>
      </c>
      <c r="BY1418" s="9">
        <v>103.72920000000001</v>
      </c>
      <c r="BZ1418" s="9">
        <v>100.875</v>
      </c>
      <c r="CA1418" s="9">
        <v>96.6</v>
      </c>
      <c r="CB1418" s="9">
        <v>92.575000000000003</v>
      </c>
      <c r="CC1418" s="9">
        <v>89.174999999999997</v>
      </c>
      <c r="CD1418" s="9">
        <v>87.504170000000002</v>
      </c>
      <c r="CE1418" s="9">
        <v>2117.683</v>
      </c>
      <c r="CF1418" s="9">
        <v>1858.13</v>
      </c>
      <c r="CG1418" s="9">
        <v>2080.3020000000001</v>
      </c>
      <c r="CH1418" s="9">
        <v>2059.4810000000002</v>
      </c>
      <c r="CI1418" s="9">
        <v>1538.3910000000001</v>
      </c>
      <c r="CJ1418" s="9">
        <v>1314.6690000000001</v>
      </c>
      <c r="CK1418" s="9">
        <v>1071.377</v>
      </c>
      <c r="CL1418" s="9">
        <v>1892.521</v>
      </c>
      <c r="CM1418" s="9">
        <v>2562.3530000000001</v>
      </c>
      <c r="CN1418" s="9">
        <v>4103.2150000000001</v>
      </c>
      <c r="CO1418" s="9">
        <v>5189.9759999999997</v>
      </c>
      <c r="CP1418" s="9">
        <v>7379.2709999999997</v>
      </c>
      <c r="CQ1418" s="9">
        <v>6847.5020000000004</v>
      </c>
      <c r="CR1418" s="9">
        <v>5796.2470000000003</v>
      </c>
      <c r="CS1418" s="9">
        <v>5794.4089999999997</v>
      </c>
      <c r="CT1418" s="9">
        <v>4867.9979999999996</v>
      </c>
      <c r="CU1418" s="9">
        <v>4456.0240000000003</v>
      </c>
      <c r="CV1418" s="9">
        <v>4395.4970000000003</v>
      </c>
      <c r="CW1418" s="9">
        <v>4735.9639999999999</v>
      </c>
      <c r="CX1418" s="9">
        <v>3402.6080000000002</v>
      </c>
      <c r="CY1418" s="9">
        <v>3180.232</v>
      </c>
      <c r="CZ1418" s="9">
        <v>2421.9009999999998</v>
      </c>
      <c r="DA1418" s="9">
        <v>2483.3069999999998</v>
      </c>
      <c r="DB1418" s="9">
        <v>2482.4969999999998</v>
      </c>
      <c r="DC1418" s="9">
        <v>4316.8230000000003</v>
      </c>
      <c r="DD1418" s="9">
        <v>26.112030000000001</v>
      </c>
      <c r="DE1418" s="9">
        <v>0</v>
      </c>
      <c r="DF1418" s="9">
        <v>0</v>
      </c>
      <c r="DG1418" s="9">
        <v>0</v>
      </c>
    </row>
    <row r="1419" spans="1:111" x14ac:dyDescent="0.25">
      <c r="A1419" s="9" t="s">
        <v>35</v>
      </c>
      <c r="B1419" s="9" t="s">
        <v>15</v>
      </c>
      <c r="C1419" s="9" t="s">
        <v>5</v>
      </c>
      <c r="D1419" s="9" t="s">
        <v>161</v>
      </c>
      <c r="E1419" s="9" t="s">
        <v>160</v>
      </c>
      <c r="F1419" s="9" t="s">
        <v>36</v>
      </c>
      <c r="G1419" s="9">
        <v>2017</v>
      </c>
      <c r="H1419" s="9">
        <v>8</v>
      </c>
      <c r="I1419" s="9">
        <v>1265.962</v>
      </c>
      <c r="J1419" s="9">
        <v>1201.2529999999999</v>
      </c>
      <c r="K1419" s="9">
        <v>1258.9680000000001</v>
      </c>
      <c r="L1419" s="9">
        <v>1229.8389999999999</v>
      </c>
      <c r="M1419" s="9">
        <v>1324.3820000000001</v>
      </c>
      <c r="N1419" s="9">
        <v>1600.7360000000001</v>
      </c>
      <c r="O1419" s="9">
        <v>1759.5709999999999</v>
      </c>
      <c r="P1419" s="9">
        <v>2254.9490000000001</v>
      </c>
      <c r="Q1419" s="9">
        <v>2656.498</v>
      </c>
      <c r="R1419" s="9">
        <v>3080.335</v>
      </c>
      <c r="S1419" s="9">
        <v>3490.326</v>
      </c>
      <c r="T1419" s="9">
        <v>3875.6120000000001</v>
      </c>
      <c r="U1419" s="9">
        <v>3845.5990000000002</v>
      </c>
      <c r="V1419" s="9">
        <v>3332.3090000000002</v>
      </c>
      <c r="W1419" s="9">
        <v>3344.5650000000001</v>
      </c>
      <c r="X1419" s="9">
        <v>3535.66</v>
      </c>
      <c r="Y1419" s="9">
        <v>3723.616</v>
      </c>
      <c r="Z1419" s="9">
        <v>3652.846</v>
      </c>
      <c r="AA1419" s="9">
        <v>4028.9490000000001</v>
      </c>
      <c r="AB1419" s="9">
        <v>3599.3339999999998</v>
      </c>
      <c r="AC1419" s="9">
        <v>2834.5320000000002</v>
      </c>
      <c r="AD1419" s="9">
        <v>1873.5250000000001</v>
      </c>
      <c r="AE1419" s="9">
        <v>1585.761</v>
      </c>
      <c r="AF1419" s="9">
        <v>1577.0340000000001</v>
      </c>
      <c r="AG1419" s="9">
        <v>3518.8960000000002</v>
      </c>
      <c r="AH1419" s="9">
        <v>1246.124</v>
      </c>
      <c r="AI1419" s="9">
        <v>1172.6690000000001</v>
      </c>
      <c r="AJ1419" s="9">
        <v>1279.953</v>
      </c>
      <c r="AK1419" s="9">
        <v>1206.49</v>
      </c>
      <c r="AL1419" s="9">
        <v>1351.7070000000001</v>
      </c>
      <c r="AM1419" s="9">
        <v>1630.818</v>
      </c>
      <c r="AN1419" s="9">
        <v>1786.884</v>
      </c>
      <c r="AO1419" s="9">
        <v>2259.6860000000001</v>
      </c>
      <c r="AP1419" s="9">
        <v>2569.3560000000002</v>
      </c>
      <c r="AQ1419" s="9">
        <v>3002.683</v>
      </c>
      <c r="AR1419" s="9">
        <v>3319.9560000000001</v>
      </c>
      <c r="AS1419" s="9">
        <v>3764.0149999999999</v>
      </c>
      <c r="AT1419" s="9">
        <v>3850.7939999999999</v>
      </c>
      <c r="AU1419" s="9">
        <v>3954.34</v>
      </c>
      <c r="AV1419" s="9">
        <v>3966.596</v>
      </c>
      <c r="AW1419" s="9">
        <v>4026.4090000000001</v>
      </c>
      <c r="AX1419" s="9">
        <v>4067.5120000000002</v>
      </c>
      <c r="AY1419" s="9">
        <v>3921.9070000000002</v>
      </c>
      <c r="AZ1419" s="9">
        <v>3802.1410000000001</v>
      </c>
      <c r="BA1419" s="9">
        <v>3391.1570000000002</v>
      </c>
      <c r="BB1419" s="9">
        <v>2719.3939999999998</v>
      </c>
      <c r="BC1419" s="9">
        <v>1803.258</v>
      </c>
      <c r="BD1419" s="9">
        <v>1540.902</v>
      </c>
      <c r="BE1419" s="9">
        <v>1532.175</v>
      </c>
      <c r="BF1419" s="9">
        <v>3988.402</v>
      </c>
      <c r="BG1419" s="9">
        <v>84.179159999999996</v>
      </c>
      <c r="BH1419" s="9">
        <v>83.045829999999995</v>
      </c>
      <c r="BI1419" s="9">
        <v>82.174999999999997</v>
      </c>
      <c r="BJ1419" s="9">
        <v>79.837500000000006</v>
      </c>
      <c r="BK1419" s="9">
        <v>78.5</v>
      </c>
      <c r="BL1419" s="9">
        <v>77.412499999999994</v>
      </c>
      <c r="BM1419" s="9">
        <v>76.204170000000005</v>
      </c>
      <c r="BN1419" s="9">
        <v>78.383330000000001</v>
      </c>
      <c r="BO1419" s="9">
        <v>83.587500000000006</v>
      </c>
      <c r="BP1419" s="9">
        <v>86.670829999999995</v>
      </c>
      <c r="BQ1419" s="9">
        <v>90.041659999999993</v>
      </c>
      <c r="BR1419" s="9">
        <v>93.058340000000001</v>
      </c>
      <c r="BS1419" s="9">
        <v>95.929159999999996</v>
      </c>
      <c r="BT1419" s="9">
        <v>99.15</v>
      </c>
      <c r="BU1419" s="9">
        <v>101.5958</v>
      </c>
      <c r="BV1419" s="9">
        <v>103.79170000000001</v>
      </c>
      <c r="BW1419" s="9">
        <v>104.41670000000001</v>
      </c>
      <c r="BX1419" s="9">
        <v>104.5167</v>
      </c>
      <c r="BY1419" s="9">
        <v>102.4875</v>
      </c>
      <c r="BZ1419" s="9">
        <v>98.108329999999995</v>
      </c>
      <c r="CA1419" s="9">
        <v>92.108329999999995</v>
      </c>
      <c r="CB1419" s="9">
        <v>88.291669999999996</v>
      </c>
      <c r="CC1419" s="9">
        <v>85.775000000000006</v>
      </c>
      <c r="CD1419" s="9">
        <v>84.641670000000005</v>
      </c>
      <c r="CE1419" s="9">
        <v>2358.65</v>
      </c>
      <c r="CF1419" s="9">
        <v>2041.0440000000001</v>
      </c>
      <c r="CG1419" s="9">
        <v>2425.2130000000002</v>
      </c>
      <c r="CH1419" s="9">
        <v>2416.2939999999999</v>
      </c>
      <c r="CI1419" s="9">
        <v>1790.146</v>
      </c>
      <c r="CJ1419" s="9">
        <v>1267.539</v>
      </c>
      <c r="CK1419" s="9">
        <v>1200.07</v>
      </c>
      <c r="CL1419" s="9">
        <v>1952.175</v>
      </c>
      <c r="CM1419" s="9">
        <v>2655.384</v>
      </c>
      <c r="CN1419" s="9">
        <v>4259.491</v>
      </c>
      <c r="CO1419" s="9">
        <v>6062.2359999999999</v>
      </c>
      <c r="CP1419" s="9">
        <v>9299.3439999999991</v>
      </c>
      <c r="CQ1419" s="9">
        <v>8119.1270000000004</v>
      </c>
      <c r="CR1419" s="9">
        <v>6002.692</v>
      </c>
      <c r="CS1419" s="9">
        <v>6001.33</v>
      </c>
      <c r="CT1419" s="9">
        <v>4522.4769999999999</v>
      </c>
      <c r="CU1419" s="9">
        <v>3920.2220000000002</v>
      </c>
      <c r="CV1419" s="9">
        <v>3563.482</v>
      </c>
      <c r="CW1419" s="9">
        <v>3838.8910000000001</v>
      </c>
      <c r="CX1419" s="9">
        <v>3418.473</v>
      </c>
      <c r="CY1419" s="9">
        <v>2651.0369999999998</v>
      </c>
      <c r="CZ1419" s="9">
        <v>2486.83</v>
      </c>
      <c r="DA1419" s="9">
        <v>2443.1759999999999</v>
      </c>
      <c r="DB1419" s="9">
        <v>2445.1239999999998</v>
      </c>
      <c r="DC1419" s="9">
        <v>3922.13</v>
      </c>
      <c r="DD1419" s="9">
        <v>26.112030000000001</v>
      </c>
      <c r="DE1419" s="9">
        <v>0</v>
      </c>
      <c r="DF1419" s="9">
        <v>0</v>
      </c>
      <c r="DG1419" s="9">
        <v>0</v>
      </c>
    </row>
    <row r="1420" spans="1:111" x14ac:dyDescent="0.25">
      <c r="A1420" s="9" t="s">
        <v>35</v>
      </c>
      <c r="B1420" s="9" t="s">
        <v>15</v>
      </c>
      <c r="C1420" s="9" t="s">
        <v>5</v>
      </c>
      <c r="D1420" s="9" t="s">
        <v>161</v>
      </c>
      <c r="E1420" s="9" t="s">
        <v>160</v>
      </c>
      <c r="F1420" s="9" t="s">
        <v>36</v>
      </c>
      <c r="G1420" s="9">
        <v>2017</v>
      </c>
      <c r="H1420" s="9">
        <v>9</v>
      </c>
      <c r="I1420" s="9">
        <v>954.40819999999997</v>
      </c>
      <c r="J1420" s="9">
        <v>916.11540000000002</v>
      </c>
      <c r="K1420" s="9">
        <v>874.58939999999996</v>
      </c>
      <c r="L1420" s="9">
        <v>968.11770000000001</v>
      </c>
      <c r="M1420" s="9">
        <v>1096.3050000000001</v>
      </c>
      <c r="N1420" s="9">
        <v>1439.4929999999999</v>
      </c>
      <c r="O1420" s="9">
        <v>1431.52</v>
      </c>
      <c r="P1420" s="9">
        <v>1811.175</v>
      </c>
      <c r="Q1420" s="9">
        <v>2148.35</v>
      </c>
      <c r="R1420" s="9">
        <v>2500.9140000000002</v>
      </c>
      <c r="S1420" s="9">
        <v>2763.819</v>
      </c>
      <c r="T1420" s="9">
        <v>3129.5920000000001</v>
      </c>
      <c r="U1420" s="9">
        <v>3125.5569999999998</v>
      </c>
      <c r="V1420" s="9">
        <v>2386.56</v>
      </c>
      <c r="W1420" s="9">
        <v>2396.556</v>
      </c>
      <c r="X1420" s="9">
        <v>2668.1219999999998</v>
      </c>
      <c r="Y1420" s="9">
        <v>2781.1570000000002</v>
      </c>
      <c r="Z1420" s="9">
        <v>2716.0309999999999</v>
      </c>
      <c r="AA1420" s="9">
        <v>3388.8969999999999</v>
      </c>
      <c r="AB1420" s="9">
        <v>3008.7330000000002</v>
      </c>
      <c r="AC1420" s="9">
        <v>2402.4209999999998</v>
      </c>
      <c r="AD1420" s="9">
        <v>1531.825</v>
      </c>
      <c r="AE1420" s="9">
        <v>1314.547</v>
      </c>
      <c r="AF1420" s="9">
        <v>1307.4760000000001</v>
      </c>
      <c r="AG1420" s="9">
        <v>2589.3939999999998</v>
      </c>
      <c r="AH1420" s="9">
        <v>973.51300000000003</v>
      </c>
      <c r="AI1420" s="9">
        <v>923.73490000000004</v>
      </c>
      <c r="AJ1420" s="9">
        <v>929.93790000000001</v>
      </c>
      <c r="AK1420" s="9">
        <v>965.66729999999995</v>
      </c>
      <c r="AL1420" s="9">
        <v>1071.7729999999999</v>
      </c>
      <c r="AM1420" s="9">
        <v>1421.749</v>
      </c>
      <c r="AN1420" s="9">
        <v>1451.865</v>
      </c>
      <c r="AO1420" s="9">
        <v>1831.249</v>
      </c>
      <c r="AP1420" s="9">
        <v>2138.6439999999998</v>
      </c>
      <c r="AQ1420" s="9">
        <v>2489.5039999999999</v>
      </c>
      <c r="AR1420" s="9">
        <v>2752.76</v>
      </c>
      <c r="AS1420" s="9">
        <v>3182.1</v>
      </c>
      <c r="AT1420" s="9">
        <v>3325.4969999999998</v>
      </c>
      <c r="AU1420" s="9">
        <v>3421.2719999999999</v>
      </c>
      <c r="AV1420" s="9">
        <v>3431.268</v>
      </c>
      <c r="AW1420" s="9">
        <v>3482.4580000000001</v>
      </c>
      <c r="AX1420" s="9">
        <v>3501.0369999999998</v>
      </c>
      <c r="AY1420" s="9">
        <v>3382.6880000000001</v>
      </c>
      <c r="AZ1420" s="9">
        <v>3446.0749999999998</v>
      </c>
      <c r="BA1420" s="9">
        <v>3014.7260000000001</v>
      </c>
      <c r="BB1420" s="9">
        <v>2439.6660000000002</v>
      </c>
      <c r="BC1420" s="9">
        <v>1505.03</v>
      </c>
      <c r="BD1420" s="9">
        <v>1259.202</v>
      </c>
      <c r="BE1420" s="9">
        <v>1252.1310000000001</v>
      </c>
      <c r="BF1420" s="9">
        <v>3443.8679999999999</v>
      </c>
      <c r="BG1420" s="9">
        <v>78.674999999999997</v>
      </c>
      <c r="BH1420" s="9">
        <v>77.058329999999998</v>
      </c>
      <c r="BI1420" s="9">
        <v>75.087500000000006</v>
      </c>
      <c r="BJ1420" s="9">
        <v>74</v>
      </c>
      <c r="BK1420" s="9">
        <v>73.404169999999993</v>
      </c>
      <c r="BL1420" s="9">
        <v>72.291669999999996</v>
      </c>
      <c r="BM1420" s="9">
        <v>71.429169999999999</v>
      </c>
      <c r="BN1420" s="9">
        <v>71.354169999999996</v>
      </c>
      <c r="BO1420" s="9">
        <v>74.924999999999997</v>
      </c>
      <c r="BP1420" s="9">
        <v>79.012500000000003</v>
      </c>
      <c r="BQ1420" s="9">
        <v>82.470830000000007</v>
      </c>
      <c r="BR1420" s="9">
        <v>86.825000000000003</v>
      </c>
      <c r="BS1420" s="9">
        <v>90.787499999999994</v>
      </c>
      <c r="BT1420" s="9">
        <v>94.345839999999995</v>
      </c>
      <c r="BU1420" s="9">
        <v>96.920829999999995</v>
      </c>
      <c r="BV1420" s="9">
        <v>98.733329999999995</v>
      </c>
      <c r="BW1420" s="9">
        <v>99.558340000000001</v>
      </c>
      <c r="BX1420" s="9">
        <v>98.662499999999994</v>
      </c>
      <c r="BY1420" s="9">
        <v>97.104169999999996</v>
      </c>
      <c r="BZ1420" s="9">
        <v>93.145830000000004</v>
      </c>
      <c r="CA1420" s="9">
        <v>88.645840000000007</v>
      </c>
      <c r="CB1420" s="9">
        <v>84.75</v>
      </c>
      <c r="CC1420" s="9">
        <v>82.154169999999993</v>
      </c>
      <c r="CD1420" s="9">
        <v>80.775000000000006</v>
      </c>
      <c r="CE1420" s="9">
        <v>729.22770000000003</v>
      </c>
      <c r="CF1420" s="9">
        <v>623.38679999999999</v>
      </c>
      <c r="CG1420" s="9">
        <v>781.27940000000001</v>
      </c>
      <c r="CH1420" s="9">
        <v>876.10929999999996</v>
      </c>
      <c r="CI1420" s="9">
        <v>644.19290000000001</v>
      </c>
      <c r="CJ1420" s="9">
        <v>430.66719999999998</v>
      </c>
      <c r="CK1420" s="9">
        <v>426.81240000000003</v>
      </c>
      <c r="CL1420" s="9">
        <v>794.51880000000006</v>
      </c>
      <c r="CM1420" s="9">
        <v>967.37369999999999</v>
      </c>
      <c r="CN1420" s="9">
        <v>1640.4780000000001</v>
      </c>
      <c r="CO1420" s="9">
        <v>2715.1350000000002</v>
      </c>
      <c r="CP1420" s="9">
        <v>4560.5469999999996</v>
      </c>
      <c r="CQ1420" s="9">
        <v>3823.9059999999999</v>
      </c>
      <c r="CR1420" s="9">
        <v>2523.7750000000001</v>
      </c>
      <c r="CS1420" s="9">
        <v>2519.5309999999999</v>
      </c>
      <c r="CT1420" s="9">
        <v>1617.078</v>
      </c>
      <c r="CU1420" s="9">
        <v>1285.27</v>
      </c>
      <c r="CV1420" s="9">
        <v>1068.731</v>
      </c>
      <c r="CW1420" s="9">
        <v>1233.289</v>
      </c>
      <c r="CX1420" s="9">
        <v>1032.088</v>
      </c>
      <c r="CY1420" s="9">
        <v>803.85580000000004</v>
      </c>
      <c r="CZ1420" s="9">
        <v>685.71069999999997</v>
      </c>
      <c r="DA1420" s="9">
        <v>677.74109999999996</v>
      </c>
      <c r="DB1420" s="9">
        <v>676.96090000000004</v>
      </c>
      <c r="DC1420" s="9">
        <v>1400.0719999999999</v>
      </c>
      <c r="DD1420" s="9">
        <v>26.112030000000001</v>
      </c>
      <c r="DE1420" s="9">
        <v>0</v>
      </c>
      <c r="DF1420" s="9">
        <v>0</v>
      </c>
      <c r="DG1420" s="9">
        <v>0</v>
      </c>
    </row>
    <row r="1421" spans="1:111" x14ac:dyDescent="0.25">
      <c r="A1421" s="9" t="s">
        <v>35</v>
      </c>
      <c r="B1421" s="9" t="s">
        <v>15</v>
      </c>
      <c r="C1421" s="9" t="s">
        <v>5</v>
      </c>
      <c r="D1421" s="9" t="s">
        <v>161</v>
      </c>
      <c r="E1421" s="9" t="s">
        <v>160</v>
      </c>
      <c r="F1421" s="9" t="s">
        <v>36</v>
      </c>
      <c r="G1421" s="9">
        <v>2017</v>
      </c>
      <c r="H1421" s="9">
        <v>10</v>
      </c>
      <c r="I1421" s="9">
        <v>781.07190000000003</v>
      </c>
      <c r="J1421" s="9">
        <v>746.80280000000005</v>
      </c>
      <c r="K1421" s="9">
        <v>644.54790000000003</v>
      </c>
      <c r="L1421" s="9">
        <v>657.69659999999999</v>
      </c>
      <c r="M1421" s="9">
        <v>803.32270000000005</v>
      </c>
      <c r="N1421" s="9">
        <v>1098.296</v>
      </c>
      <c r="O1421" s="9">
        <v>1101.011</v>
      </c>
      <c r="P1421" s="9">
        <v>1362.133</v>
      </c>
      <c r="Q1421" s="9">
        <v>1691.298</v>
      </c>
      <c r="R1421" s="9">
        <v>2075.248</v>
      </c>
      <c r="S1421" s="9">
        <v>2338.1039999999998</v>
      </c>
      <c r="T1421" s="9">
        <v>2700.3919999999998</v>
      </c>
      <c r="U1421" s="9">
        <v>2700.9470000000001</v>
      </c>
      <c r="V1421" s="9">
        <v>1929.13</v>
      </c>
      <c r="W1421" s="9">
        <v>1938.1120000000001</v>
      </c>
      <c r="X1421" s="9">
        <v>2223.623</v>
      </c>
      <c r="Y1421" s="9">
        <v>2370.5309999999999</v>
      </c>
      <c r="Z1421" s="9">
        <v>2502.42</v>
      </c>
      <c r="AA1421" s="9">
        <v>3106.6350000000002</v>
      </c>
      <c r="AB1421" s="9">
        <v>2694.0889999999999</v>
      </c>
      <c r="AC1421" s="9">
        <v>2093.4850000000001</v>
      </c>
      <c r="AD1421" s="9">
        <v>1336.0450000000001</v>
      </c>
      <c r="AE1421" s="9">
        <v>1127.453</v>
      </c>
      <c r="AF1421" s="9">
        <v>1126.318</v>
      </c>
      <c r="AG1421" s="9">
        <v>2192.8530000000001</v>
      </c>
      <c r="AH1421" s="9">
        <v>799.10270000000003</v>
      </c>
      <c r="AI1421" s="9">
        <v>753.52970000000005</v>
      </c>
      <c r="AJ1421" s="9">
        <v>699.70050000000003</v>
      </c>
      <c r="AK1421" s="9">
        <v>655.80280000000005</v>
      </c>
      <c r="AL1421" s="9">
        <v>778.12189999999998</v>
      </c>
      <c r="AM1421" s="9">
        <v>1080.068</v>
      </c>
      <c r="AN1421" s="9">
        <v>1121.9369999999999</v>
      </c>
      <c r="AO1421" s="9">
        <v>1382.4749999999999</v>
      </c>
      <c r="AP1421" s="9">
        <v>1680.837</v>
      </c>
      <c r="AQ1421" s="9">
        <v>2063.0450000000001</v>
      </c>
      <c r="AR1421" s="9">
        <v>2325.8580000000002</v>
      </c>
      <c r="AS1421" s="9">
        <v>2751.9780000000001</v>
      </c>
      <c r="AT1421" s="9">
        <v>2904.616</v>
      </c>
      <c r="AU1421" s="9">
        <v>2983.5189999999998</v>
      </c>
      <c r="AV1421" s="9">
        <v>2992.5</v>
      </c>
      <c r="AW1421" s="9">
        <v>3054.6590000000001</v>
      </c>
      <c r="AX1421" s="9">
        <v>3107.5720000000001</v>
      </c>
      <c r="AY1421" s="9">
        <v>3185.1790000000001</v>
      </c>
      <c r="AZ1421" s="9">
        <v>3163.8209999999999</v>
      </c>
      <c r="BA1421" s="9">
        <v>2700.3310000000001</v>
      </c>
      <c r="BB1421" s="9">
        <v>2132.1610000000001</v>
      </c>
      <c r="BC1421" s="9">
        <v>1308.597</v>
      </c>
      <c r="BD1421" s="9">
        <v>1070.5050000000001</v>
      </c>
      <c r="BE1421" s="9">
        <v>1069.3699999999999</v>
      </c>
      <c r="BF1421" s="9">
        <v>3065.1619999999998</v>
      </c>
      <c r="BG1421" s="9">
        <v>73.795829999999995</v>
      </c>
      <c r="BH1421" s="9">
        <v>72</v>
      </c>
      <c r="BI1421" s="9">
        <v>71.358329999999995</v>
      </c>
      <c r="BJ1421" s="9">
        <v>70.379159999999999</v>
      </c>
      <c r="BK1421" s="9">
        <v>68.762500000000003</v>
      </c>
      <c r="BL1421" s="9">
        <v>67.287499999999994</v>
      </c>
      <c r="BM1421" s="9">
        <v>66.650000000000006</v>
      </c>
      <c r="BN1421" s="9">
        <v>66.429159999999996</v>
      </c>
      <c r="BO1421" s="9">
        <v>70.304169999999999</v>
      </c>
      <c r="BP1421" s="9">
        <v>74.879170000000002</v>
      </c>
      <c r="BQ1421" s="9">
        <v>80.079170000000005</v>
      </c>
      <c r="BR1421" s="9">
        <v>84.5625</v>
      </c>
      <c r="BS1421" s="9">
        <v>88.666659999999993</v>
      </c>
      <c r="BT1421" s="9">
        <v>91.625</v>
      </c>
      <c r="BU1421" s="9">
        <v>94.162499999999994</v>
      </c>
      <c r="BV1421" s="9">
        <v>95.933329999999998</v>
      </c>
      <c r="BW1421" s="9">
        <v>96.645830000000004</v>
      </c>
      <c r="BX1421" s="9">
        <v>95.508340000000004</v>
      </c>
      <c r="BY1421" s="9">
        <v>92.224999999999994</v>
      </c>
      <c r="BZ1421" s="9">
        <v>86.825000000000003</v>
      </c>
      <c r="CA1421" s="9">
        <v>82.404169999999993</v>
      </c>
      <c r="CB1421" s="9">
        <v>80.025000000000006</v>
      </c>
      <c r="CC1421" s="9">
        <v>78.174999999999997</v>
      </c>
      <c r="CD1421" s="9">
        <v>75.358329999999995</v>
      </c>
      <c r="CE1421" s="9">
        <v>801.59829999999999</v>
      </c>
      <c r="CF1421" s="9">
        <v>685.90430000000003</v>
      </c>
      <c r="CG1421" s="9">
        <v>855.39689999999996</v>
      </c>
      <c r="CH1421" s="9">
        <v>952.65350000000001</v>
      </c>
      <c r="CI1421" s="9">
        <v>695.44150000000002</v>
      </c>
      <c r="CJ1421" s="9">
        <v>471.0061</v>
      </c>
      <c r="CK1421" s="9">
        <v>464.07229999999998</v>
      </c>
      <c r="CL1421" s="9">
        <v>855.02739999999994</v>
      </c>
      <c r="CM1421" s="9">
        <v>1044.31</v>
      </c>
      <c r="CN1421" s="9">
        <v>1763.2280000000001</v>
      </c>
      <c r="CO1421" s="9">
        <v>2885.6959999999999</v>
      </c>
      <c r="CP1421" s="9">
        <v>4820.8900000000003</v>
      </c>
      <c r="CQ1421" s="9">
        <v>4059.7959999999998</v>
      </c>
      <c r="CR1421" s="9">
        <v>2714.009</v>
      </c>
      <c r="CS1421" s="9">
        <v>2713.05</v>
      </c>
      <c r="CT1421" s="9">
        <v>1778.01</v>
      </c>
      <c r="CU1421" s="9">
        <v>1427.222</v>
      </c>
      <c r="CV1421" s="9">
        <v>1200.7570000000001</v>
      </c>
      <c r="CW1421" s="9">
        <v>1356.6410000000001</v>
      </c>
      <c r="CX1421" s="9">
        <v>1149.2270000000001</v>
      </c>
      <c r="CY1421" s="9">
        <v>904.46400000000006</v>
      </c>
      <c r="CZ1421" s="9">
        <v>780.93920000000003</v>
      </c>
      <c r="DA1421" s="9">
        <v>772.76829999999995</v>
      </c>
      <c r="DB1421" s="9">
        <v>774.00189999999998</v>
      </c>
      <c r="DC1421" s="9">
        <v>1534.9939999999999</v>
      </c>
      <c r="DD1421" s="9">
        <v>26.112030000000001</v>
      </c>
      <c r="DE1421" s="9">
        <v>0</v>
      </c>
      <c r="DF1421" s="9">
        <v>0</v>
      </c>
      <c r="DG1421" s="9">
        <v>0</v>
      </c>
    </row>
    <row r="1422" spans="1:111" x14ac:dyDescent="0.25">
      <c r="A1422" s="9" t="s">
        <v>35</v>
      </c>
      <c r="B1422" s="9" t="s">
        <v>15</v>
      </c>
      <c r="C1422" s="9" t="s">
        <v>5</v>
      </c>
      <c r="D1422" s="9" t="s">
        <v>161</v>
      </c>
      <c r="E1422" s="9" t="s">
        <v>160</v>
      </c>
      <c r="F1422" s="9" t="s">
        <v>33</v>
      </c>
      <c r="G1422" s="9">
        <v>2017</v>
      </c>
      <c r="H1422" s="9">
        <v>8</v>
      </c>
      <c r="I1422" s="9">
        <v>1225.7670000000001</v>
      </c>
      <c r="J1422" s="9">
        <v>1160.326</v>
      </c>
      <c r="K1422" s="9">
        <v>1223.68</v>
      </c>
      <c r="L1422" s="9">
        <v>1200.1479999999999</v>
      </c>
      <c r="M1422" s="9">
        <v>1297.674</v>
      </c>
      <c r="N1422" s="9">
        <v>1592.403</v>
      </c>
      <c r="O1422" s="9">
        <v>1757.39</v>
      </c>
      <c r="P1422" s="9">
        <v>2251.6350000000002</v>
      </c>
      <c r="Q1422" s="9">
        <v>2649.6619999999998</v>
      </c>
      <c r="R1422" s="9">
        <v>3065.0590000000002</v>
      </c>
      <c r="S1422" s="9">
        <v>3469.4760000000001</v>
      </c>
      <c r="T1422" s="9">
        <v>3854.2170000000001</v>
      </c>
      <c r="U1422" s="9">
        <v>3826.0619999999999</v>
      </c>
      <c r="V1422" s="9">
        <v>3301.8629999999998</v>
      </c>
      <c r="W1422" s="9">
        <v>3312.8110000000001</v>
      </c>
      <c r="X1422" s="9">
        <v>3497.9349999999999</v>
      </c>
      <c r="Y1422" s="9">
        <v>3682.7620000000002</v>
      </c>
      <c r="Z1422" s="9">
        <v>3619.5810000000001</v>
      </c>
      <c r="AA1422" s="9">
        <v>4001.8919999999998</v>
      </c>
      <c r="AB1422" s="9">
        <v>3577.6260000000002</v>
      </c>
      <c r="AC1422" s="9">
        <v>2810.152</v>
      </c>
      <c r="AD1422" s="9">
        <v>1836.9190000000001</v>
      </c>
      <c r="AE1422" s="9">
        <v>1544.808</v>
      </c>
      <c r="AF1422" s="9">
        <v>1536.1289999999999</v>
      </c>
      <c r="AG1422" s="9">
        <v>3483.7840000000001</v>
      </c>
      <c r="AH1422" s="9">
        <v>1204.4870000000001</v>
      </c>
      <c r="AI1422" s="9">
        <v>1130.0450000000001</v>
      </c>
      <c r="AJ1422" s="9">
        <v>1242.4780000000001</v>
      </c>
      <c r="AK1422" s="9">
        <v>1176.1959999999999</v>
      </c>
      <c r="AL1422" s="9">
        <v>1323.595</v>
      </c>
      <c r="AM1422" s="9">
        <v>1622.229</v>
      </c>
      <c r="AN1422" s="9">
        <v>1785.067</v>
      </c>
      <c r="AO1422" s="9">
        <v>2256.3139999999999</v>
      </c>
      <c r="AP1422" s="9">
        <v>2564.4050000000002</v>
      </c>
      <c r="AQ1422" s="9">
        <v>2987.857</v>
      </c>
      <c r="AR1422" s="9">
        <v>3298.5439999999999</v>
      </c>
      <c r="AS1422" s="9">
        <v>3738.808</v>
      </c>
      <c r="AT1422" s="9">
        <v>3827.7040000000002</v>
      </c>
      <c r="AU1422" s="9">
        <v>3926.7570000000001</v>
      </c>
      <c r="AV1422" s="9">
        <v>3937.7060000000001</v>
      </c>
      <c r="AW1422" s="9">
        <v>3994.694</v>
      </c>
      <c r="AX1422" s="9">
        <v>4033.212</v>
      </c>
      <c r="AY1422" s="9">
        <v>3893.1509999999998</v>
      </c>
      <c r="AZ1422" s="9">
        <v>3774.3020000000001</v>
      </c>
      <c r="BA1422" s="9">
        <v>3360.8339999999998</v>
      </c>
      <c r="BB1422" s="9">
        <v>2687.97</v>
      </c>
      <c r="BC1422" s="9">
        <v>1763.1469999999999</v>
      </c>
      <c r="BD1422" s="9">
        <v>1497.62</v>
      </c>
      <c r="BE1422" s="9">
        <v>1488.941</v>
      </c>
      <c r="BF1422" s="9">
        <v>3957.93</v>
      </c>
      <c r="BG1422" s="9">
        <v>82.273960000000002</v>
      </c>
      <c r="BH1422" s="9">
        <v>80.872919999999993</v>
      </c>
      <c r="BI1422" s="9">
        <v>79.334379999999996</v>
      </c>
      <c r="BJ1422" s="9">
        <v>77.691670000000002</v>
      </c>
      <c r="BK1422" s="9">
        <v>76.825000000000003</v>
      </c>
      <c r="BL1422" s="9">
        <v>75.844790000000003</v>
      </c>
      <c r="BM1422" s="9">
        <v>75.233329999999995</v>
      </c>
      <c r="BN1422" s="9">
        <v>76.938540000000003</v>
      </c>
      <c r="BO1422" s="9">
        <v>80.780209999999997</v>
      </c>
      <c r="BP1422" s="9">
        <v>83.943749999999994</v>
      </c>
      <c r="BQ1422" s="9">
        <v>87.494789999999995</v>
      </c>
      <c r="BR1422" s="9">
        <v>91.293750000000003</v>
      </c>
      <c r="BS1422" s="9">
        <v>94.88646</v>
      </c>
      <c r="BT1422" s="9">
        <v>97.876040000000003</v>
      </c>
      <c r="BU1422" s="9">
        <v>100.35420000000001</v>
      </c>
      <c r="BV1422" s="9">
        <v>102.2407</v>
      </c>
      <c r="BW1422" s="9">
        <v>102.8646</v>
      </c>
      <c r="BX1422" s="9">
        <v>102.6917</v>
      </c>
      <c r="BY1422" s="9">
        <v>101.1605</v>
      </c>
      <c r="BZ1422" s="9">
        <v>97.701040000000006</v>
      </c>
      <c r="CA1422" s="9">
        <v>92.98854</v>
      </c>
      <c r="CB1422" s="9">
        <v>88.982290000000006</v>
      </c>
      <c r="CC1422" s="9">
        <v>86.212500000000006</v>
      </c>
      <c r="CD1422" s="9">
        <v>84.658330000000007</v>
      </c>
      <c r="CE1422" s="9">
        <v>2327.3919999999998</v>
      </c>
      <c r="CF1422" s="9">
        <v>2014.066</v>
      </c>
      <c r="CG1422" s="9">
        <v>2389.0889999999999</v>
      </c>
      <c r="CH1422" s="9">
        <v>2374.1849999999999</v>
      </c>
      <c r="CI1422" s="9">
        <v>1754.5530000000001</v>
      </c>
      <c r="CJ1422" s="9">
        <v>1258.1410000000001</v>
      </c>
      <c r="CK1422" s="9">
        <v>1174.751</v>
      </c>
      <c r="CL1422" s="9">
        <v>1904.0039999999999</v>
      </c>
      <c r="CM1422" s="9">
        <v>2595.15</v>
      </c>
      <c r="CN1422" s="9">
        <v>4146.1779999999999</v>
      </c>
      <c r="CO1422" s="9">
        <v>5880.2979999999998</v>
      </c>
      <c r="CP1422" s="9">
        <v>9002.4189999999999</v>
      </c>
      <c r="CQ1422" s="9">
        <v>7894.2169999999996</v>
      </c>
      <c r="CR1422" s="9">
        <v>5890.7579999999998</v>
      </c>
      <c r="CS1422" s="9">
        <v>5890.2169999999996</v>
      </c>
      <c r="CT1422" s="9">
        <v>4486.6819999999998</v>
      </c>
      <c r="CU1422" s="9">
        <v>3910.5439999999999</v>
      </c>
      <c r="CV1422" s="9">
        <v>3564.0540000000001</v>
      </c>
      <c r="CW1422" s="9">
        <v>3803.875</v>
      </c>
      <c r="CX1422" s="9">
        <v>3399.2779999999998</v>
      </c>
      <c r="CY1422" s="9">
        <v>2670.3609999999999</v>
      </c>
      <c r="CZ1422" s="9">
        <v>2506.5680000000002</v>
      </c>
      <c r="DA1422" s="9">
        <v>2459.4630000000002</v>
      </c>
      <c r="DB1422" s="9">
        <v>2458.971</v>
      </c>
      <c r="DC1422" s="9">
        <v>3893.9349999999999</v>
      </c>
      <c r="DD1422" s="9">
        <v>26.112030000000001</v>
      </c>
      <c r="DE1422" s="9">
        <v>0</v>
      </c>
      <c r="DF1422" s="9">
        <v>0</v>
      </c>
      <c r="DG1422" s="9">
        <v>0</v>
      </c>
    </row>
    <row r="1423" spans="1:111" x14ac:dyDescent="0.25">
      <c r="A1423" s="9" t="s">
        <v>35</v>
      </c>
      <c r="B1423" s="9" t="s">
        <v>15</v>
      </c>
      <c r="C1423" s="9" t="s">
        <v>5</v>
      </c>
      <c r="D1423" s="9" t="s">
        <v>161</v>
      </c>
      <c r="E1423" s="9" t="s">
        <v>188</v>
      </c>
      <c r="F1423" s="9" t="s">
        <v>36</v>
      </c>
      <c r="G1423" s="9">
        <v>2017</v>
      </c>
      <c r="H1423" s="9">
        <v>5</v>
      </c>
      <c r="I1423" s="9">
        <v>1406.847</v>
      </c>
      <c r="J1423" s="9">
        <v>1393.558</v>
      </c>
      <c r="K1423" s="9">
        <v>1611.405</v>
      </c>
      <c r="L1423" s="9">
        <v>2169.7289999999998</v>
      </c>
      <c r="M1423" s="9">
        <v>2476.13</v>
      </c>
      <c r="N1423" s="9">
        <v>2722.7289999999998</v>
      </c>
      <c r="O1423" s="9">
        <v>2847.096</v>
      </c>
      <c r="P1423" s="9">
        <v>3316.1390000000001</v>
      </c>
      <c r="Q1423" s="9">
        <v>3598.0349999999999</v>
      </c>
      <c r="R1423" s="9">
        <v>3876.7170000000001</v>
      </c>
      <c r="S1423" s="9">
        <v>4019.627</v>
      </c>
      <c r="T1423" s="9">
        <v>3943.22</v>
      </c>
      <c r="U1423" s="9">
        <v>3751.4960000000001</v>
      </c>
      <c r="V1423" s="9">
        <v>2930.2530000000002</v>
      </c>
      <c r="W1423" s="9">
        <v>2942.02</v>
      </c>
      <c r="X1423" s="9">
        <v>3087.2130000000002</v>
      </c>
      <c r="Y1423" s="9">
        <v>3174.6019999999999</v>
      </c>
      <c r="Z1423" s="9">
        <v>3101.6930000000002</v>
      </c>
      <c r="AA1423" s="9">
        <v>3555.8919999999998</v>
      </c>
      <c r="AB1423" s="9">
        <v>3278.1970000000001</v>
      </c>
      <c r="AC1423" s="9">
        <v>2699.08</v>
      </c>
      <c r="AD1423" s="9">
        <v>1936.9449999999999</v>
      </c>
      <c r="AE1423" s="9">
        <v>1744.4739999999999</v>
      </c>
      <c r="AF1423" s="9">
        <v>1733.1880000000001</v>
      </c>
      <c r="AG1423" s="9">
        <v>3047.0909999999999</v>
      </c>
      <c r="AH1423" s="9">
        <v>1427.4690000000001</v>
      </c>
      <c r="AI1423" s="9">
        <v>1396.011</v>
      </c>
      <c r="AJ1423" s="9">
        <v>1673.82</v>
      </c>
      <c r="AK1423" s="9">
        <v>2164.1689999999999</v>
      </c>
      <c r="AL1423" s="9">
        <v>2447.0509999999999</v>
      </c>
      <c r="AM1423" s="9">
        <v>2707.652</v>
      </c>
      <c r="AN1423" s="9">
        <v>2867.2420000000002</v>
      </c>
      <c r="AO1423" s="9">
        <v>3344.855</v>
      </c>
      <c r="AP1423" s="9">
        <v>3580.7179999999998</v>
      </c>
      <c r="AQ1423" s="9">
        <v>3853.3389999999999</v>
      </c>
      <c r="AR1423" s="9">
        <v>3987.3409999999999</v>
      </c>
      <c r="AS1423" s="9">
        <v>3947.9290000000001</v>
      </c>
      <c r="AT1423" s="9">
        <v>3910.8879999999999</v>
      </c>
      <c r="AU1423" s="9">
        <v>3817.395</v>
      </c>
      <c r="AV1423" s="9">
        <v>3829.163</v>
      </c>
      <c r="AW1423" s="9">
        <v>3758.4870000000001</v>
      </c>
      <c r="AX1423" s="9">
        <v>3750.2339999999999</v>
      </c>
      <c r="AY1423" s="9">
        <v>3621.183</v>
      </c>
      <c r="AZ1423" s="9">
        <v>3510.1149999999998</v>
      </c>
      <c r="BA1423" s="9">
        <v>3242.7779999999998</v>
      </c>
      <c r="BB1423" s="9">
        <v>2717.2179999999998</v>
      </c>
      <c r="BC1423" s="9">
        <v>1946.7619999999999</v>
      </c>
      <c r="BD1423" s="9">
        <v>1729.904</v>
      </c>
      <c r="BE1423" s="9">
        <v>1718.617</v>
      </c>
      <c r="BF1423" s="9">
        <v>3755.7139999999999</v>
      </c>
      <c r="BG1423" s="9">
        <v>71.849999999999994</v>
      </c>
      <c r="BH1423" s="9">
        <v>70.712500000000006</v>
      </c>
      <c r="BI1423" s="9">
        <v>69.362499999999997</v>
      </c>
      <c r="BJ1423" s="9">
        <v>67.166669999999996</v>
      </c>
      <c r="BK1423" s="9">
        <v>66.212500000000006</v>
      </c>
      <c r="BL1423" s="9">
        <v>64.987499999999997</v>
      </c>
      <c r="BM1423" s="9">
        <v>65.154169999999993</v>
      </c>
      <c r="BN1423" s="9">
        <v>67.670839999999998</v>
      </c>
      <c r="BO1423" s="9">
        <v>71.637500000000003</v>
      </c>
      <c r="BP1423" s="9">
        <v>75.879159999999999</v>
      </c>
      <c r="BQ1423" s="9">
        <v>80.320840000000004</v>
      </c>
      <c r="BR1423" s="9">
        <v>83.541669999999996</v>
      </c>
      <c r="BS1423" s="9">
        <v>86.762500000000003</v>
      </c>
      <c r="BT1423" s="9">
        <v>89.712500000000006</v>
      </c>
      <c r="BU1423" s="9">
        <v>91.908330000000007</v>
      </c>
      <c r="BV1423" s="9">
        <v>92.887500000000003</v>
      </c>
      <c r="BW1423" s="9">
        <v>93.016670000000005</v>
      </c>
      <c r="BX1423" s="9">
        <v>92.745840000000001</v>
      </c>
      <c r="BY1423" s="9">
        <v>90.262500000000003</v>
      </c>
      <c r="BZ1423" s="9">
        <v>86.404169999999993</v>
      </c>
      <c r="CA1423" s="9">
        <v>82.379159999999999</v>
      </c>
      <c r="CB1423" s="9">
        <v>78.258330000000001</v>
      </c>
      <c r="CC1423" s="9">
        <v>75.020830000000004</v>
      </c>
      <c r="CD1423" s="9">
        <v>73.358329999999995</v>
      </c>
      <c r="CE1423" s="9">
        <v>897.65440000000001</v>
      </c>
      <c r="CF1423" s="9">
        <v>784.71789999999999</v>
      </c>
      <c r="CG1423" s="9">
        <v>988.13589999999999</v>
      </c>
      <c r="CH1423" s="9">
        <v>1103.175</v>
      </c>
      <c r="CI1423" s="9">
        <v>831.10029999999995</v>
      </c>
      <c r="CJ1423" s="9">
        <v>535.45159999999998</v>
      </c>
      <c r="CK1423" s="9">
        <v>550.21320000000003</v>
      </c>
      <c r="CL1423" s="9">
        <v>1054.492</v>
      </c>
      <c r="CM1423" s="9">
        <v>1314.4970000000001</v>
      </c>
      <c r="CN1423" s="9">
        <v>2219.9879999999998</v>
      </c>
      <c r="CO1423" s="9">
        <v>3518.4409999999998</v>
      </c>
      <c r="CP1423" s="9">
        <v>5751.8990000000003</v>
      </c>
      <c r="CQ1423" s="9">
        <v>4801.3180000000002</v>
      </c>
      <c r="CR1423" s="9">
        <v>3131.806</v>
      </c>
      <c r="CS1423" s="9">
        <v>3127.7550000000001</v>
      </c>
      <c r="CT1423" s="9">
        <v>2000.7619999999999</v>
      </c>
      <c r="CU1423" s="9">
        <v>1579.049</v>
      </c>
      <c r="CV1423" s="9">
        <v>1340.8240000000001</v>
      </c>
      <c r="CW1423" s="9">
        <v>1640.59</v>
      </c>
      <c r="CX1423" s="9">
        <v>1293.692</v>
      </c>
      <c r="CY1423" s="9">
        <v>915.38800000000003</v>
      </c>
      <c r="CZ1423" s="9">
        <v>774.29179999999997</v>
      </c>
      <c r="DA1423" s="9">
        <v>771.00030000000004</v>
      </c>
      <c r="DB1423" s="9">
        <v>767.45870000000002</v>
      </c>
      <c r="DC1423" s="9">
        <v>1724.326</v>
      </c>
      <c r="DD1423" s="9">
        <v>26.112030000000001</v>
      </c>
      <c r="DE1423" s="9">
        <v>0</v>
      </c>
      <c r="DF1423" s="9">
        <v>0</v>
      </c>
      <c r="DG1423" s="9">
        <v>0</v>
      </c>
    </row>
    <row r="1424" spans="1:111" x14ac:dyDescent="0.25">
      <c r="A1424" s="9" t="s">
        <v>35</v>
      </c>
      <c r="B1424" s="9" t="s">
        <v>15</v>
      </c>
      <c r="C1424" s="9" t="s">
        <v>5</v>
      </c>
      <c r="D1424" s="9" t="s">
        <v>161</v>
      </c>
      <c r="E1424" s="9" t="s">
        <v>188</v>
      </c>
      <c r="F1424" s="9" t="s">
        <v>36</v>
      </c>
      <c r="G1424" s="9">
        <v>2017</v>
      </c>
      <c r="H1424" s="9">
        <v>6</v>
      </c>
      <c r="I1424" s="9">
        <v>1294.759</v>
      </c>
      <c r="J1424" s="9">
        <v>1249.4970000000001</v>
      </c>
      <c r="K1424" s="9">
        <v>1431.3589999999999</v>
      </c>
      <c r="L1424" s="9">
        <v>1843.6420000000001</v>
      </c>
      <c r="M1424" s="9">
        <v>2025.42</v>
      </c>
      <c r="N1424" s="9">
        <v>2301.8359999999998</v>
      </c>
      <c r="O1424" s="9">
        <v>2529.355</v>
      </c>
      <c r="P1424" s="9">
        <v>3026.6179999999999</v>
      </c>
      <c r="Q1424" s="9">
        <v>3425.37</v>
      </c>
      <c r="R1424" s="9">
        <v>3784.3159999999998</v>
      </c>
      <c r="S1424" s="9">
        <v>4004.194</v>
      </c>
      <c r="T1424" s="9">
        <v>4143.5410000000002</v>
      </c>
      <c r="U1424" s="9">
        <v>4007.8020000000001</v>
      </c>
      <c r="V1424" s="9">
        <v>3128.95</v>
      </c>
      <c r="W1424" s="9">
        <v>3137.241</v>
      </c>
      <c r="X1424" s="9">
        <v>3302.4029999999998</v>
      </c>
      <c r="Y1424" s="9">
        <v>3443.4059999999999</v>
      </c>
      <c r="Z1424" s="9">
        <v>3379.9340000000002</v>
      </c>
      <c r="AA1424" s="9">
        <v>3747.52</v>
      </c>
      <c r="AB1424" s="9">
        <v>3497.06</v>
      </c>
      <c r="AC1424" s="9">
        <v>2915.8359999999998</v>
      </c>
      <c r="AD1424" s="9">
        <v>1931.0350000000001</v>
      </c>
      <c r="AE1424" s="9">
        <v>1651.838</v>
      </c>
      <c r="AF1424" s="9">
        <v>1649.0630000000001</v>
      </c>
      <c r="AG1424" s="9">
        <v>3278.2280000000001</v>
      </c>
      <c r="AH1424" s="9">
        <v>1274.2329999999999</v>
      </c>
      <c r="AI1424" s="9">
        <v>1214.23</v>
      </c>
      <c r="AJ1424" s="9">
        <v>1440.3589999999999</v>
      </c>
      <c r="AK1424" s="9">
        <v>1826.9960000000001</v>
      </c>
      <c r="AL1424" s="9">
        <v>2019.0909999999999</v>
      </c>
      <c r="AM1424" s="9">
        <v>2292.8580000000002</v>
      </c>
      <c r="AN1424" s="9">
        <v>2538.8159999999998</v>
      </c>
      <c r="AO1424" s="9">
        <v>3051.6889999999999</v>
      </c>
      <c r="AP1424" s="9">
        <v>3408.4259999999999</v>
      </c>
      <c r="AQ1424" s="9">
        <v>3728.355</v>
      </c>
      <c r="AR1424" s="9">
        <v>3906.442</v>
      </c>
      <c r="AS1424" s="9">
        <v>4050.5810000000001</v>
      </c>
      <c r="AT1424" s="9">
        <v>4061.3380000000002</v>
      </c>
      <c r="AU1424" s="9">
        <v>4058.28</v>
      </c>
      <c r="AV1424" s="9">
        <v>4066.5709999999999</v>
      </c>
      <c r="AW1424" s="9">
        <v>4045.0140000000001</v>
      </c>
      <c r="AX1424" s="9">
        <v>4034.3330000000001</v>
      </c>
      <c r="AY1424" s="9">
        <v>3876.71</v>
      </c>
      <c r="AZ1424" s="9">
        <v>3696.752</v>
      </c>
      <c r="BA1424" s="9">
        <v>3349.924</v>
      </c>
      <c r="BB1424" s="9">
        <v>2829.8339999999998</v>
      </c>
      <c r="BC1424" s="9">
        <v>1858.1210000000001</v>
      </c>
      <c r="BD1424" s="9">
        <v>1594.4480000000001</v>
      </c>
      <c r="BE1424" s="9">
        <v>1591.673</v>
      </c>
      <c r="BF1424" s="9">
        <v>4016.4169999999999</v>
      </c>
      <c r="BG1424" s="9">
        <v>81.362499999999997</v>
      </c>
      <c r="BH1424" s="9">
        <v>79.375</v>
      </c>
      <c r="BI1424" s="9">
        <v>77.4375</v>
      </c>
      <c r="BJ1424" s="9">
        <v>76.720830000000007</v>
      </c>
      <c r="BK1424" s="9">
        <v>75.633330000000001</v>
      </c>
      <c r="BL1424" s="9">
        <v>74.308329999999998</v>
      </c>
      <c r="BM1424" s="9">
        <v>74.108329999999995</v>
      </c>
      <c r="BN1424" s="9">
        <v>75.883330000000001</v>
      </c>
      <c r="BO1424" s="9">
        <v>79.329170000000005</v>
      </c>
      <c r="BP1424" s="9">
        <v>83</v>
      </c>
      <c r="BQ1424" s="9">
        <v>87.229169999999996</v>
      </c>
      <c r="BR1424" s="9">
        <v>91.195840000000004</v>
      </c>
      <c r="BS1424" s="9">
        <v>94.541669999999996</v>
      </c>
      <c r="BT1424" s="9">
        <v>96.991669999999999</v>
      </c>
      <c r="BU1424" s="9">
        <v>98.829170000000005</v>
      </c>
      <c r="BV1424" s="9">
        <v>100.53749999999999</v>
      </c>
      <c r="BW1424" s="9">
        <v>100.7625</v>
      </c>
      <c r="BX1424" s="9">
        <v>99.541669999999996</v>
      </c>
      <c r="BY1424" s="9">
        <v>97.429169999999999</v>
      </c>
      <c r="BZ1424" s="9">
        <v>94.0625</v>
      </c>
      <c r="CA1424" s="9">
        <v>89.154169999999993</v>
      </c>
      <c r="CB1424" s="9">
        <v>85.5</v>
      </c>
      <c r="CC1424" s="9">
        <v>83.6</v>
      </c>
      <c r="CD1424" s="9">
        <v>81.066659999999999</v>
      </c>
      <c r="CE1424" s="9">
        <v>1021.8869999999999</v>
      </c>
      <c r="CF1424" s="9">
        <v>871.90129999999999</v>
      </c>
      <c r="CG1424" s="9">
        <v>965.94820000000004</v>
      </c>
      <c r="CH1424" s="9">
        <v>966.02200000000005</v>
      </c>
      <c r="CI1424" s="9">
        <v>681.52390000000003</v>
      </c>
      <c r="CJ1424" s="9">
        <v>566.51120000000003</v>
      </c>
      <c r="CK1424" s="9">
        <v>467.34269999999998</v>
      </c>
      <c r="CL1424" s="9">
        <v>773.44280000000003</v>
      </c>
      <c r="CM1424" s="9">
        <v>965.00400000000002</v>
      </c>
      <c r="CN1424" s="9">
        <v>1619.0129999999999</v>
      </c>
      <c r="CO1424" s="9">
        <v>2510.15</v>
      </c>
      <c r="CP1424" s="9">
        <v>4177.4589999999998</v>
      </c>
      <c r="CQ1424" s="9">
        <v>3820.8409999999999</v>
      </c>
      <c r="CR1424" s="9">
        <v>3138.627</v>
      </c>
      <c r="CS1424" s="9">
        <v>3137.069</v>
      </c>
      <c r="CT1424" s="9">
        <v>2485.4690000000001</v>
      </c>
      <c r="CU1424" s="9">
        <v>2259.183</v>
      </c>
      <c r="CV1424" s="9">
        <v>2080.529</v>
      </c>
      <c r="CW1424" s="9">
        <v>1990.077</v>
      </c>
      <c r="CX1424" s="9">
        <v>1591.8340000000001</v>
      </c>
      <c r="CY1424" s="9">
        <v>1643.3979999999999</v>
      </c>
      <c r="CZ1424" s="9">
        <v>1090.462</v>
      </c>
      <c r="DA1424" s="9">
        <v>1187.0170000000001</v>
      </c>
      <c r="DB1424" s="9">
        <v>1184.6610000000001</v>
      </c>
      <c r="DC1424" s="9">
        <v>2239.8429999999998</v>
      </c>
      <c r="DD1424" s="9">
        <v>26.112030000000001</v>
      </c>
      <c r="DE1424" s="9">
        <v>0</v>
      </c>
      <c r="DF1424" s="9">
        <v>0</v>
      </c>
      <c r="DG1424" s="9">
        <v>0</v>
      </c>
    </row>
    <row r="1425" spans="1:111" x14ac:dyDescent="0.25">
      <c r="A1425" s="9" t="s">
        <v>35</v>
      </c>
      <c r="B1425" s="9" t="s">
        <v>15</v>
      </c>
      <c r="C1425" s="9" t="s">
        <v>5</v>
      </c>
      <c r="D1425" s="9" t="s">
        <v>161</v>
      </c>
      <c r="E1425" s="9" t="s">
        <v>188</v>
      </c>
      <c r="F1425" s="9" t="s">
        <v>36</v>
      </c>
      <c r="G1425" s="9">
        <v>2017</v>
      </c>
      <c r="H1425" s="9">
        <v>7</v>
      </c>
      <c r="I1425" s="9">
        <v>1210.1010000000001</v>
      </c>
      <c r="J1425" s="9">
        <v>1143.904</v>
      </c>
      <c r="K1425" s="9">
        <v>1247.5999999999999</v>
      </c>
      <c r="L1425" s="9">
        <v>1288.1949999999999</v>
      </c>
      <c r="M1425" s="9">
        <v>1488.9960000000001</v>
      </c>
      <c r="N1425" s="9">
        <v>1744.722</v>
      </c>
      <c r="O1425" s="9">
        <v>1867.89</v>
      </c>
      <c r="P1425" s="9">
        <v>2328.3159999999998</v>
      </c>
      <c r="Q1425" s="9">
        <v>2599.848</v>
      </c>
      <c r="R1425" s="9">
        <v>2891.4989999999998</v>
      </c>
      <c r="S1425" s="9">
        <v>3339.875</v>
      </c>
      <c r="T1425" s="9">
        <v>3776.069</v>
      </c>
      <c r="U1425" s="9">
        <v>3734.0949999999998</v>
      </c>
      <c r="V1425" s="9">
        <v>2928.502</v>
      </c>
      <c r="W1425" s="9">
        <v>2940.3249999999998</v>
      </c>
      <c r="X1425" s="9">
        <v>3212.99</v>
      </c>
      <c r="Y1425" s="9">
        <v>3313.9639999999999</v>
      </c>
      <c r="Z1425" s="9">
        <v>3326.2240000000002</v>
      </c>
      <c r="AA1425" s="9">
        <v>3752.299</v>
      </c>
      <c r="AB1425" s="9">
        <v>3552.8029999999999</v>
      </c>
      <c r="AC1425" s="9">
        <v>2887.9589999999998</v>
      </c>
      <c r="AD1425" s="9">
        <v>1899.048</v>
      </c>
      <c r="AE1425" s="9">
        <v>1648.586</v>
      </c>
      <c r="AF1425" s="9">
        <v>1642.0039999999999</v>
      </c>
      <c r="AG1425" s="9">
        <v>3144.317</v>
      </c>
      <c r="AH1425" s="9">
        <v>1225.471</v>
      </c>
      <c r="AI1425" s="9">
        <v>1160.9349999999999</v>
      </c>
      <c r="AJ1425" s="9">
        <v>1199.413</v>
      </c>
      <c r="AK1425" s="9">
        <v>1267.3030000000001</v>
      </c>
      <c r="AL1425" s="9">
        <v>1406.6379999999999</v>
      </c>
      <c r="AM1425" s="9">
        <v>1657.6759999999999</v>
      </c>
      <c r="AN1425" s="9">
        <v>1810.7750000000001</v>
      </c>
      <c r="AO1425" s="9">
        <v>2225.1309999999999</v>
      </c>
      <c r="AP1425" s="9">
        <v>2528.2779999999998</v>
      </c>
      <c r="AQ1425" s="9">
        <v>2923.3229999999999</v>
      </c>
      <c r="AR1425" s="9">
        <v>3230.6149999999998</v>
      </c>
      <c r="AS1425" s="9">
        <v>3631.23</v>
      </c>
      <c r="AT1425" s="9">
        <v>3716.58</v>
      </c>
      <c r="AU1425" s="9">
        <v>3827.913</v>
      </c>
      <c r="AV1425" s="9">
        <v>3839.7359999999999</v>
      </c>
      <c r="AW1425" s="9">
        <v>3902.9929999999999</v>
      </c>
      <c r="AX1425" s="9">
        <v>3921.1930000000002</v>
      </c>
      <c r="AY1425" s="9">
        <v>3810.27</v>
      </c>
      <c r="AZ1425" s="9">
        <v>3656.9749999999999</v>
      </c>
      <c r="BA1425" s="9">
        <v>3298.8760000000002</v>
      </c>
      <c r="BB1425" s="9">
        <v>2782.4940000000001</v>
      </c>
      <c r="BC1425" s="9">
        <v>1808.298</v>
      </c>
      <c r="BD1425" s="9">
        <v>1546.671</v>
      </c>
      <c r="BE1425" s="9">
        <v>1540.088</v>
      </c>
      <c r="BF1425" s="9">
        <v>3861.384</v>
      </c>
      <c r="BG1425" s="9">
        <v>80.391670000000005</v>
      </c>
      <c r="BH1425" s="9">
        <v>78.545829999999995</v>
      </c>
      <c r="BI1425" s="9">
        <v>76.341669999999993</v>
      </c>
      <c r="BJ1425" s="9">
        <v>75.283330000000007</v>
      </c>
      <c r="BK1425" s="9">
        <v>74.291669999999996</v>
      </c>
      <c r="BL1425" s="9">
        <v>73.212500000000006</v>
      </c>
      <c r="BM1425" s="9">
        <v>72.650000000000006</v>
      </c>
      <c r="BN1425" s="9">
        <v>74.8</v>
      </c>
      <c r="BO1425" s="9">
        <v>78.654169999999993</v>
      </c>
      <c r="BP1425" s="9">
        <v>82.325000000000003</v>
      </c>
      <c r="BQ1425" s="9">
        <v>86.183329999999998</v>
      </c>
      <c r="BR1425" s="9">
        <v>90.9</v>
      </c>
      <c r="BS1425" s="9">
        <v>94.370840000000001</v>
      </c>
      <c r="BT1425" s="9">
        <v>97.220830000000007</v>
      </c>
      <c r="BU1425" s="9">
        <v>99.8125</v>
      </c>
      <c r="BV1425" s="9">
        <v>101.4958</v>
      </c>
      <c r="BW1425" s="9">
        <v>102.58329999999999</v>
      </c>
      <c r="BX1425" s="9">
        <v>103.0333</v>
      </c>
      <c r="BY1425" s="9">
        <v>101.8917</v>
      </c>
      <c r="BZ1425" s="9">
        <v>98.775000000000006</v>
      </c>
      <c r="CA1425" s="9">
        <v>92.904169999999993</v>
      </c>
      <c r="CB1425" s="9">
        <v>87.966669999999993</v>
      </c>
      <c r="CC1425" s="9">
        <v>85.116659999999996</v>
      </c>
      <c r="CD1425" s="9">
        <v>82.983329999999995</v>
      </c>
      <c r="CE1425" s="9">
        <v>2008.26</v>
      </c>
      <c r="CF1425" s="9">
        <v>1764.1010000000001</v>
      </c>
      <c r="CG1425" s="9">
        <v>1964.268</v>
      </c>
      <c r="CH1425" s="9">
        <v>1930.5820000000001</v>
      </c>
      <c r="CI1425" s="9">
        <v>1432.2260000000001</v>
      </c>
      <c r="CJ1425" s="9">
        <v>1235.8779999999999</v>
      </c>
      <c r="CK1425" s="9">
        <v>992.49339999999995</v>
      </c>
      <c r="CL1425" s="9">
        <v>1765.492</v>
      </c>
      <c r="CM1425" s="9">
        <v>2417.942</v>
      </c>
      <c r="CN1425" s="9">
        <v>3871.2559999999999</v>
      </c>
      <c r="CO1425" s="9">
        <v>4815.2240000000002</v>
      </c>
      <c r="CP1425" s="9">
        <v>6756.0969999999998</v>
      </c>
      <c r="CQ1425" s="9">
        <v>6324.4669999999996</v>
      </c>
      <c r="CR1425" s="9">
        <v>5452.7839999999997</v>
      </c>
      <c r="CS1425" s="9">
        <v>5451.2</v>
      </c>
      <c r="CT1425" s="9">
        <v>4648.9579999999996</v>
      </c>
      <c r="CU1425" s="9">
        <v>4282.3159999999998</v>
      </c>
      <c r="CV1425" s="9">
        <v>4249.55</v>
      </c>
      <c r="CW1425" s="9">
        <v>4564.7780000000002</v>
      </c>
      <c r="CX1425" s="9">
        <v>3267.1210000000001</v>
      </c>
      <c r="CY1425" s="9">
        <v>3071.1750000000002</v>
      </c>
      <c r="CZ1425" s="9">
        <v>2325.5210000000002</v>
      </c>
      <c r="DA1425" s="9">
        <v>2384.5349999999999</v>
      </c>
      <c r="DB1425" s="9">
        <v>2382.6019999999999</v>
      </c>
      <c r="DC1425" s="9">
        <v>4127.7610000000004</v>
      </c>
      <c r="DD1425" s="9">
        <v>26.112030000000001</v>
      </c>
      <c r="DE1425" s="9">
        <v>0</v>
      </c>
      <c r="DF1425" s="9">
        <v>0</v>
      </c>
      <c r="DG1425" s="9">
        <v>0</v>
      </c>
    </row>
    <row r="1426" spans="1:111" x14ac:dyDescent="0.25">
      <c r="A1426" s="9" t="s">
        <v>35</v>
      </c>
      <c r="B1426" s="9" t="s">
        <v>15</v>
      </c>
      <c r="C1426" s="9" t="s">
        <v>5</v>
      </c>
      <c r="D1426" s="9" t="s">
        <v>161</v>
      </c>
      <c r="E1426" s="9" t="s">
        <v>188</v>
      </c>
      <c r="F1426" s="9" t="s">
        <v>36</v>
      </c>
      <c r="G1426" s="9">
        <v>2017</v>
      </c>
      <c r="H1426" s="9">
        <v>8</v>
      </c>
      <c r="I1426" s="9">
        <v>1219.1300000000001</v>
      </c>
      <c r="J1426" s="9">
        <v>1163.461</v>
      </c>
      <c r="K1426" s="9">
        <v>1227.424</v>
      </c>
      <c r="L1426" s="9">
        <v>1215.7439999999999</v>
      </c>
      <c r="M1426" s="9">
        <v>1311.2049999999999</v>
      </c>
      <c r="N1426" s="9">
        <v>1604.5920000000001</v>
      </c>
      <c r="O1426" s="9">
        <v>1752.4380000000001</v>
      </c>
      <c r="P1426" s="9">
        <v>2227.703</v>
      </c>
      <c r="Q1426" s="9">
        <v>2611.7979999999998</v>
      </c>
      <c r="R1426" s="9">
        <v>3013.5720000000001</v>
      </c>
      <c r="S1426" s="9">
        <v>3404.6480000000001</v>
      </c>
      <c r="T1426" s="9">
        <v>3757.893</v>
      </c>
      <c r="U1426" s="9">
        <v>3725.1660000000002</v>
      </c>
      <c r="V1426" s="9">
        <v>3191.0149999999999</v>
      </c>
      <c r="W1426" s="9">
        <v>3203.4349999999999</v>
      </c>
      <c r="X1426" s="9">
        <v>3378.1260000000002</v>
      </c>
      <c r="Y1426" s="9">
        <v>3556.482</v>
      </c>
      <c r="Z1426" s="9">
        <v>3500.8330000000001</v>
      </c>
      <c r="AA1426" s="9">
        <v>3883.7130000000002</v>
      </c>
      <c r="AB1426" s="9">
        <v>3482.777</v>
      </c>
      <c r="AC1426" s="9">
        <v>2745.1149999999998</v>
      </c>
      <c r="AD1426" s="9">
        <v>1802.232</v>
      </c>
      <c r="AE1426" s="9">
        <v>1516.6089999999999</v>
      </c>
      <c r="AF1426" s="9">
        <v>1513.116</v>
      </c>
      <c r="AG1426" s="9">
        <v>3366.203</v>
      </c>
      <c r="AH1426" s="9">
        <v>1197.8499999999999</v>
      </c>
      <c r="AI1426" s="9">
        <v>1133.18</v>
      </c>
      <c r="AJ1426" s="9">
        <v>1246.221</v>
      </c>
      <c r="AK1426" s="9">
        <v>1191.7929999999999</v>
      </c>
      <c r="AL1426" s="9">
        <v>1337.127</v>
      </c>
      <c r="AM1426" s="9">
        <v>1634.4179999999999</v>
      </c>
      <c r="AN1426" s="9">
        <v>1780.115</v>
      </c>
      <c r="AO1426" s="9">
        <v>2232.3809999999999</v>
      </c>
      <c r="AP1426" s="9">
        <v>2526.5410000000002</v>
      </c>
      <c r="AQ1426" s="9">
        <v>2936.3690000000001</v>
      </c>
      <c r="AR1426" s="9">
        <v>3233.7159999999999</v>
      </c>
      <c r="AS1426" s="9">
        <v>3642.4839999999999</v>
      </c>
      <c r="AT1426" s="9">
        <v>3726.808</v>
      </c>
      <c r="AU1426" s="9">
        <v>3815.91</v>
      </c>
      <c r="AV1426" s="9">
        <v>3828.3290000000002</v>
      </c>
      <c r="AW1426" s="9">
        <v>3874.886</v>
      </c>
      <c r="AX1426" s="9">
        <v>3906.9319999999998</v>
      </c>
      <c r="AY1426" s="9">
        <v>3774.4029999999998</v>
      </c>
      <c r="AZ1426" s="9">
        <v>3656.123</v>
      </c>
      <c r="BA1426" s="9">
        <v>3265.9839999999999</v>
      </c>
      <c r="BB1426" s="9">
        <v>2622.9319999999998</v>
      </c>
      <c r="BC1426" s="9">
        <v>1728.46</v>
      </c>
      <c r="BD1426" s="9">
        <v>1469.421</v>
      </c>
      <c r="BE1426" s="9">
        <v>1465.9280000000001</v>
      </c>
      <c r="BF1426" s="9">
        <v>3840.3490000000002</v>
      </c>
      <c r="BG1426" s="9">
        <v>79.912499999999994</v>
      </c>
      <c r="BH1426" s="9">
        <v>77.783330000000007</v>
      </c>
      <c r="BI1426" s="9">
        <v>75.458330000000004</v>
      </c>
      <c r="BJ1426" s="9">
        <v>74.929169999999999</v>
      </c>
      <c r="BK1426" s="9">
        <v>73.816670000000002</v>
      </c>
      <c r="BL1426" s="9">
        <v>72.483329999999995</v>
      </c>
      <c r="BM1426" s="9">
        <v>71.900000000000006</v>
      </c>
      <c r="BN1426" s="9">
        <v>73.862499999999997</v>
      </c>
      <c r="BO1426" s="9">
        <v>77.362499999999997</v>
      </c>
      <c r="BP1426" s="9">
        <v>82.120829999999998</v>
      </c>
      <c r="BQ1426" s="9">
        <v>85.662499999999994</v>
      </c>
      <c r="BR1426" s="9">
        <v>89.033330000000007</v>
      </c>
      <c r="BS1426" s="9">
        <v>92.391670000000005</v>
      </c>
      <c r="BT1426" s="9">
        <v>95.833340000000007</v>
      </c>
      <c r="BU1426" s="9">
        <v>98.629159999999999</v>
      </c>
      <c r="BV1426" s="9">
        <v>100.4417</v>
      </c>
      <c r="BW1426" s="9">
        <v>100.4208</v>
      </c>
      <c r="BX1426" s="9">
        <v>99.645830000000004</v>
      </c>
      <c r="BY1426" s="9">
        <v>97.529169999999993</v>
      </c>
      <c r="BZ1426" s="9">
        <v>93.662499999999994</v>
      </c>
      <c r="CA1426" s="9">
        <v>88.691670000000002</v>
      </c>
      <c r="CB1426" s="9">
        <v>84.920829999999995</v>
      </c>
      <c r="CC1426" s="9">
        <v>83.354169999999996</v>
      </c>
      <c r="CD1426" s="9">
        <v>81.929169999999999</v>
      </c>
      <c r="CE1426" s="9">
        <v>2225.8710000000001</v>
      </c>
      <c r="CF1426" s="9">
        <v>1926.8330000000001</v>
      </c>
      <c r="CG1426" s="9">
        <v>2281.105</v>
      </c>
      <c r="CH1426" s="9">
        <v>2253.0239999999999</v>
      </c>
      <c r="CI1426" s="9">
        <v>1662.5989999999999</v>
      </c>
      <c r="CJ1426" s="9">
        <v>1197.452</v>
      </c>
      <c r="CK1426" s="9">
        <v>1111.4100000000001</v>
      </c>
      <c r="CL1426" s="9">
        <v>1790.261</v>
      </c>
      <c r="CM1426" s="9">
        <v>2457.5639999999999</v>
      </c>
      <c r="CN1426" s="9">
        <v>3917.9769999999999</v>
      </c>
      <c r="CO1426" s="9">
        <v>5520.6729999999998</v>
      </c>
      <c r="CP1426" s="9">
        <v>8408.2720000000008</v>
      </c>
      <c r="CQ1426" s="9">
        <v>7399.8890000000001</v>
      </c>
      <c r="CR1426" s="9">
        <v>5573.4889999999996</v>
      </c>
      <c r="CS1426" s="9">
        <v>5571.5240000000003</v>
      </c>
      <c r="CT1426" s="9">
        <v>4284.8580000000002</v>
      </c>
      <c r="CU1426" s="9">
        <v>3749.5340000000001</v>
      </c>
      <c r="CV1426" s="9">
        <v>3429.4740000000002</v>
      </c>
      <c r="CW1426" s="9">
        <v>3642.0230000000001</v>
      </c>
      <c r="CX1426" s="9">
        <v>3273.1060000000002</v>
      </c>
      <c r="CY1426" s="9">
        <v>2575.279</v>
      </c>
      <c r="CZ1426" s="9">
        <v>2412.79</v>
      </c>
      <c r="DA1426" s="9">
        <v>2369.4499999999998</v>
      </c>
      <c r="DB1426" s="9">
        <v>2366.942</v>
      </c>
      <c r="DC1426" s="9">
        <v>3719.625</v>
      </c>
      <c r="DD1426" s="9">
        <v>26.112030000000001</v>
      </c>
      <c r="DE1426" s="9">
        <v>0</v>
      </c>
      <c r="DF1426" s="9">
        <v>0</v>
      </c>
      <c r="DG1426" s="9">
        <v>0</v>
      </c>
    </row>
    <row r="1427" spans="1:111" x14ac:dyDescent="0.25">
      <c r="A1427" s="9" t="s">
        <v>35</v>
      </c>
      <c r="B1427" s="9" t="s">
        <v>15</v>
      </c>
      <c r="C1427" s="9" t="s">
        <v>5</v>
      </c>
      <c r="D1427" s="9" t="s">
        <v>161</v>
      </c>
      <c r="E1427" s="9" t="s">
        <v>188</v>
      </c>
      <c r="F1427" s="9" t="s">
        <v>36</v>
      </c>
      <c r="G1427" s="9">
        <v>2017</v>
      </c>
      <c r="H1427" s="9">
        <v>9</v>
      </c>
      <c r="I1427" s="9">
        <v>947.02359999999999</v>
      </c>
      <c r="J1427" s="9">
        <v>917.33370000000002</v>
      </c>
      <c r="K1427" s="9">
        <v>877.46370000000002</v>
      </c>
      <c r="L1427" s="9">
        <v>976.76459999999997</v>
      </c>
      <c r="M1427" s="9">
        <v>1104.93</v>
      </c>
      <c r="N1427" s="9">
        <v>1442.7139999999999</v>
      </c>
      <c r="O1427" s="9">
        <v>1428.364</v>
      </c>
      <c r="P1427" s="9">
        <v>1798.64</v>
      </c>
      <c r="Q1427" s="9">
        <v>2126.3440000000001</v>
      </c>
      <c r="R1427" s="9">
        <v>2468.0859999999998</v>
      </c>
      <c r="S1427" s="9">
        <v>2727.08</v>
      </c>
      <c r="T1427" s="9">
        <v>3075.395</v>
      </c>
      <c r="U1427" s="9">
        <v>3067.7570000000001</v>
      </c>
      <c r="V1427" s="9">
        <v>2322.4070000000002</v>
      </c>
      <c r="W1427" s="9">
        <v>2334.0509999999999</v>
      </c>
      <c r="X1427" s="9">
        <v>2600.3049999999998</v>
      </c>
      <c r="Y1427" s="9">
        <v>2708.6930000000002</v>
      </c>
      <c r="Z1427" s="9">
        <v>2646.172</v>
      </c>
      <c r="AA1427" s="9">
        <v>3315.9850000000001</v>
      </c>
      <c r="AB1427" s="9">
        <v>2942.3440000000001</v>
      </c>
      <c r="AC1427" s="9">
        <v>2351.2510000000002</v>
      </c>
      <c r="AD1427" s="9">
        <v>1504.2529999999999</v>
      </c>
      <c r="AE1427" s="9">
        <v>1296.9870000000001</v>
      </c>
      <c r="AF1427" s="9">
        <v>1291.7619999999999</v>
      </c>
      <c r="AG1427" s="9">
        <v>2521.9720000000002</v>
      </c>
      <c r="AH1427" s="9">
        <v>966.12850000000003</v>
      </c>
      <c r="AI1427" s="9">
        <v>924.95320000000004</v>
      </c>
      <c r="AJ1427" s="9">
        <v>932.81230000000005</v>
      </c>
      <c r="AK1427" s="9">
        <v>974.31410000000005</v>
      </c>
      <c r="AL1427" s="9">
        <v>1080.3979999999999</v>
      </c>
      <c r="AM1427" s="9">
        <v>1424.97</v>
      </c>
      <c r="AN1427" s="9">
        <v>1448.71</v>
      </c>
      <c r="AO1427" s="9">
        <v>1818.7139999999999</v>
      </c>
      <c r="AP1427" s="9">
        <v>2116.6379999999999</v>
      </c>
      <c r="AQ1427" s="9">
        <v>2456.6759999999999</v>
      </c>
      <c r="AR1427" s="9">
        <v>2716.0219999999999</v>
      </c>
      <c r="AS1427" s="9">
        <v>3127.9029999999998</v>
      </c>
      <c r="AT1427" s="9">
        <v>3267.6970000000001</v>
      </c>
      <c r="AU1427" s="9">
        <v>3357.1190000000001</v>
      </c>
      <c r="AV1427" s="9">
        <v>3368.7629999999999</v>
      </c>
      <c r="AW1427" s="9">
        <v>3414.6410000000001</v>
      </c>
      <c r="AX1427" s="9">
        <v>3428.5740000000001</v>
      </c>
      <c r="AY1427" s="9">
        <v>3312.83</v>
      </c>
      <c r="AZ1427" s="9">
        <v>3373.163</v>
      </c>
      <c r="BA1427" s="9">
        <v>2948.337</v>
      </c>
      <c r="BB1427" s="9">
        <v>2388.4960000000001</v>
      </c>
      <c r="BC1427" s="9">
        <v>1477.4580000000001</v>
      </c>
      <c r="BD1427" s="9">
        <v>1241.6420000000001</v>
      </c>
      <c r="BE1427" s="9">
        <v>1236.4169999999999</v>
      </c>
      <c r="BF1427" s="9">
        <v>3376.4459999999999</v>
      </c>
      <c r="BG1427" s="9">
        <v>75.679159999999996</v>
      </c>
      <c r="BH1427" s="9">
        <v>73.566670000000002</v>
      </c>
      <c r="BI1427" s="9">
        <v>72.108329999999995</v>
      </c>
      <c r="BJ1427" s="9">
        <v>70.520830000000004</v>
      </c>
      <c r="BK1427" s="9">
        <v>69.787499999999994</v>
      </c>
      <c r="BL1427" s="9">
        <v>68.95</v>
      </c>
      <c r="BM1427" s="9">
        <v>67.737499999999997</v>
      </c>
      <c r="BN1427" s="9">
        <v>69.099999999999994</v>
      </c>
      <c r="BO1427" s="9">
        <v>73.866659999999996</v>
      </c>
      <c r="BP1427" s="9">
        <v>78.358329999999995</v>
      </c>
      <c r="BQ1427" s="9">
        <v>83.116669999999999</v>
      </c>
      <c r="BR1427" s="9">
        <v>88.287499999999994</v>
      </c>
      <c r="BS1427" s="9">
        <v>92.262500000000003</v>
      </c>
      <c r="BT1427" s="9">
        <v>95.466669999999993</v>
      </c>
      <c r="BU1427" s="9">
        <v>98.387500000000003</v>
      </c>
      <c r="BV1427" s="9">
        <v>100.0667</v>
      </c>
      <c r="BW1427" s="9">
        <v>100.05</v>
      </c>
      <c r="BX1427" s="9">
        <v>98.445830000000001</v>
      </c>
      <c r="BY1427" s="9">
        <v>94.483329999999995</v>
      </c>
      <c r="BZ1427" s="9">
        <v>89.224999999999994</v>
      </c>
      <c r="CA1427" s="9">
        <v>84.591669999999993</v>
      </c>
      <c r="CB1427" s="9">
        <v>81.558340000000001</v>
      </c>
      <c r="CC1427" s="9">
        <v>79.020830000000004</v>
      </c>
      <c r="CD1427" s="9">
        <v>76.908330000000007</v>
      </c>
      <c r="CE1427" s="9">
        <v>702.15589999999997</v>
      </c>
      <c r="CF1427" s="9">
        <v>600.83460000000002</v>
      </c>
      <c r="CG1427" s="9">
        <v>753.18939999999998</v>
      </c>
      <c r="CH1427" s="9">
        <v>845.51909999999998</v>
      </c>
      <c r="CI1427" s="9">
        <v>621.38329999999996</v>
      </c>
      <c r="CJ1427" s="9">
        <v>415.17610000000002</v>
      </c>
      <c r="CK1427" s="9">
        <v>411.09230000000002</v>
      </c>
      <c r="CL1427" s="9">
        <v>766.77769999999998</v>
      </c>
      <c r="CM1427" s="9">
        <v>936.23940000000005</v>
      </c>
      <c r="CN1427" s="9">
        <v>1584.3150000000001</v>
      </c>
      <c r="CO1427" s="9">
        <v>2619.3330000000001</v>
      </c>
      <c r="CP1427" s="9">
        <v>4398.875</v>
      </c>
      <c r="CQ1427" s="9">
        <v>3686.8330000000001</v>
      </c>
      <c r="CR1427" s="9">
        <v>2432.0230000000001</v>
      </c>
      <c r="CS1427" s="9">
        <v>2430.8420000000001</v>
      </c>
      <c r="CT1427" s="9">
        <v>1559.722</v>
      </c>
      <c r="CU1427" s="9">
        <v>1238.2760000000001</v>
      </c>
      <c r="CV1427" s="9">
        <v>1029.835</v>
      </c>
      <c r="CW1427" s="9">
        <v>1187.3579999999999</v>
      </c>
      <c r="CX1427" s="9">
        <v>998.08600000000001</v>
      </c>
      <c r="CY1427" s="9">
        <v>774.93910000000005</v>
      </c>
      <c r="CZ1427" s="9">
        <v>660.37950000000001</v>
      </c>
      <c r="DA1427" s="9">
        <v>652.15319999999997</v>
      </c>
      <c r="DB1427" s="9">
        <v>651.63080000000002</v>
      </c>
      <c r="DC1427" s="9">
        <v>1348.962</v>
      </c>
      <c r="DD1427" s="9">
        <v>26.112030000000001</v>
      </c>
      <c r="DE1427" s="9">
        <v>0</v>
      </c>
      <c r="DF1427" s="9">
        <v>0</v>
      </c>
      <c r="DG1427" s="9">
        <v>0</v>
      </c>
    </row>
    <row r="1428" spans="1:111" x14ac:dyDescent="0.25">
      <c r="A1428" s="9" t="s">
        <v>35</v>
      </c>
      <c r="B1428" s="9" t="s">
        <v>15</v>
      </c>
      <c r="C1428" s="9" t="s">
        <v>5</v>
      </c>
      <c r="D1428" s="9" t="s">
        <v>161</v>
      </c>
      <c r="E1428" s="9" t="s">
        <v>188</v>
      </c>
      <c r="F1428" s="9" t="s">
        <v>36</v>
      </c>
      <c r="G1428" s="9">
        <v>2017</v>
      </c>
      <c r="H1428" s="9">
        <v>10</v>
      </c>
      <c r="I1428" s="9">
        <v>767.17740000000003</v>
      </c>
      <c r="J1428" s="9">
        <v>757.47619999999995</v>
      </c>
      <c r="K1428" s="9">
        <v>658.76289999999995</v>
      </c>
      <c r="L1428" s="9">
        <v>699.79219999999998</v>
      </c>
      <c r="M1428" s="9">
        <v>847.43529999999998</v>
      </c>
      <c r="N1428" s="9">
        <v>1122.7360000000001</v>
      </c>
      <c r="O1428" s="9">
        <v>1099.9000000000001</v>
      </c>
      <c r="P1428" s="9">
        <v>1307.3820000000001</v>
      </c>
      <c r="Q1428" s="9">
        <v>1579.29</v>
      </c>
      <c r="R1428" s="9">
        <v>1886.7629999999999</v>
      </c>
      <c r="S1428" s="9">
        <v>2107.9650000000001</v>
      </c>
      <c r="T1428" s="9">
        <v>2360.4560000000001</v>
      </c>
      <c r="U1428" s="9">
        <v>2340.6799999999998</v>
      </c>
      <c r="V1428" s="9">
        <v>1535.569</v>
      </c>
      <c r="W1428" s="9">
        <v>1543.204</v>
      </c>
      <c r="X1428" s="9">
        <v>1801.903</v>
      </c>
      <c r="Y1428" s="9">
        <v>1934.5070000000001</v>
      </c>
      <c r="Z1428" s="9">
        <v>2093.8910000000001</v>
      </c>
      <c r="AA1428" s="9">
        <v>2715.3710000000001</v>
      </c>
      <c r="AB1428" s="9">
        <v>2379.1849999999999</v>
      </c>
      <c r="AC1428" s="9">
        <v>1873.3040000000001</v>
      </c>
      <c r="AD1428" s="9">
        <v>1235.194</v>
      </c>
      <c r="AE1428" s="9">
        <v>1061.146</v>
      </c>
      <c r="AF1428" s="9">
        <v>1058.6089999999999</v>
      </c>
      <c r="AG1428" s="9">
        <v>1781.0070000000001</v>
      </c>
      <c r="AH1428" s="9">
        <v>785.20809999999994</v>
      </c>
      <c r="AI1428" s="9">
        <v>764.20320000000004</v>
      </c>
      <c r="AJ1428" s="9">
        <v>713.91549999999995</v>
      </c>
      <c r="AK1428" s="9">
        <v>697.89850000000001</v>
      </c>
      <c r="AL1428" s="9">
        <v>822.2346</v>
      </c>
      <c r="AM1428" s="9">
        <v>1104.508</v>
      </c>
      <c r="AN1428" s="9">
        <v>1120.826</v>
      </c>
      <c r="AO1428" s="9">
        <v>1327.7249999999999</v>
      </c>
      <c r="AP1428" s="9">
        <v>1568.829</v>
      </c>
      <c r="AQ1428" s="9">
        <v>1874.5609999999999</v>
      </c>
      <c r="AR1428" s="9">
        <v>2095.7190000000001</v>
      </c>
      <c r="AS1428" s="9">
        <v>2412.0419999999999</v>
      </c>
      <c r="AT1428" s="9">
        <v>2544.3490000000002</v>
      </c>
      <c r="AU1428" s="9">
        <v>2589.9580000000001</v>
      </c>
      <c r="AV1428" s="9">
        <v>2597.5929999999998</v>
      </c>
      <c r="AW1428" s="9">
        <v>2632.9389999999999</v>
      </c>
      <c r="AX1428" s="9">
        <v>2671.5479999999998</v>
      </c>
      <c r="AY1428" s="9">
        <v>2776.65</v>
      </c>
      <c r="AZ1428" s="9">
        <v>2772.5569999999998</v>
      </c>
      <c r="BA1428" s="9">
        <v>2385.4270000000001</v>
      </c>
      <c r="BB1428" s="9">
        <v>1911.98</v>
      </c>
      <c r="BC1428" s="9">
        <v>1207.7460000000001</v>
      </c>
      <c r="BD1428" s="9">
        <v>1004.199</v>
      </c>
      <c r="BE1428" s="9">
        <v>1001.6609999999999</v>
      </c>
      <c r="BF1428" s="9">
        <v>2653.3159999999998</v>
      </c>
      <c r="BG1428" s="9">
        <v>67.741659999999996</v>
      </c>
      <c r="BH1428" s="9">
        <v>65.6875</v>
      </c>
      <c r="BI1428" s="9">
        <v>64.837500000000006</v>
      </c>
      <c r="BJ1428" s="9">
        <v>63.604170000000003</v>
      </c>
      <c r="BK1428" s="9">
        <v>62.395829999999997</v>
      </c>
      <c r="BL1428" s="9">
        <v>61.75</v>
      </c>
      <c r="BM1428" s="9">
        <v>60.674999999999997</v>
      </c>
      <c r="BN1428" s="9">
        <v>61.537500000000001</v>
      </c>
      <c r="BO1428" s="9">
        <v>64.670829999999995</v>
      </c>
      <c r="BP1428" s="9">
        <v>68.754170000000002</v>
      </c>
      <c r="BQ1428" s="9">
        <v>72.308340000000001</v>
      </c>
      <c r="BR1428" s="9">
        <v>76.037499999999994</v>
      </c>
      <c r="BS1428" s="9">
        <v>79.75</v>
      </c>
      <c r="BT1428" s="9">
        <v>82.6</v>
      </c>
      <c r="BU1428" s="9">
        <v>84.820830000000001</v>
      </c>
      <c r="BV1428" s="9">
        <v>86.158330000000007</v>
      </c>
      <c r="BW1428" s="9">
        <v>85.179169999999999</v>
      </c>
      <c r="BX1428" s="9">
        <v>82.8</v>
      </c>
      <c r="BY1428" s="9">
        <v>79.316670000000002</v>
      </c>
      <c r="BZ1428" s="9">
        <v>75.483329999999995</v>
      </c>
      <c r="CA1428" s="9">
        <v>72.704170000000005</v>
      </c>
      <c r="CB1428" s="9">
        <v>70.575000000000003</v>
      </c>
      <c r="CC1428" s="9">
        <v>69.3125</v>
      </c>
      <c r="CD1428" s="9">
        <v>67.837500000000006</v>
      </c>
      <c r="CE1428" s="9">
        <v>704.77200000000005</v>
      </c>
      <c r="CF1428" s="9">
        <v>602.80730000000005</v>
      </c>
      <c r="CG1428" s="9">
        <v>752.47619999999995</v>
      </c>
      <c r="CH1428" s="9">
        <v>839.27030000000002</v>
      </c>
      <c r="CI1428" s="9">
        <v>616.03589999999997</v>
      </c>
      <c r="CJ1428" s="9">
        <v>416.4545</v>
      </c>
      <c r="CK1428" s="9">
        <v>410.601</v>
      </c>
      <c r="CL1428" s="9">
        <v>758.18169999999998</v>
      </c>
      <c r="CM1428" s="9">
        <v>926.36630000000002</v>
      </c>
      <c r="CN1428" s="9">
        <v>1563.0340000000001</v>
      </c>
      <c r="CO1428" s="9">
        <v>2564.3319999999999</v>
      </c>
      <c r="CP1428" s="9">
        <v>4287.2089999999998</v>
      </c>
      <c r="CQ1428" s="9">
        <v>3606.2930000000001</v>
      </c>
      <c r="CR1428" s="9">
        <v>2401.915</v>
      </c>
      <c r="CS1428" s="9">
        <v>2399.4769999999999</v>
      </c>
      <c r="CT1428" s="9">
        <v>1562.9459999999999</v>
      </c>
      <c r="CU1428" s="9">
        <v>1250.7349999999999</v>
      </c>
      <c r="CV1428" s="9">
        <v>1049.4459999999999</v>
      </c>
      <c r="CW1428" s="9">
        <v>1195.432</v>
      </c>
      <c r="CX1428" s="9">
        <v>1011.086</v>
      </c>
      <c r="CY1428" s="9">
        <v>794.80070000000001</v>
      </c>
      <c r="CZ1428" s="9">
        <v>682.15599999999995</v>
      </c>
      <c r="DA1428" s="9">
        <v>672.95140000000004</v>
      </c>
      <c r="DB1428" s="9">
        <v>672.99559999999997</v>
      </c>
      <c r="DC1428" s="9">
        <v>1349.41</v>
      </c>
      <c r="DD1428" s="9">
        <v>26.112030000000001</v>
      </c>
      <c r="DE1428" s="9">
        <v>0</v>
      </c>
      <c r="DF1428" s="9">
        <v>0</v>
      </c>
      <c r="DG1428" s="9">
        <v>0</v>
      </c>
    </row>
    <row r="1429" spans="1:111" x14ac:dyDescent="0.25">
      <c r="A1429" s="9" t="s">
        <v>35</v>
      </c>
      <c r="B1429" s="9" t="s">
        <v>15</v>
      </c>
      <c r="C1429" s="9" t="s">
        <v>5</v>
      </c>
      <c r="D1429" s="9" t="s">
        <v>161</v>
      </c>
      <c r="E1429" s="9" t="s">
        <v>188</v>
      </c>
      <c r="F1429" s="9" t="s">
        <v>33</v>
      </c>
      <c r="G1429" s="9">
        <v>2017</v>
      </c>
      <c r="H1429" s="9">
        <v>8</v>
      </c>
      <c r="I1429" s="9">
        <v>1216.8530000000001</v>
      </c>
      <c r="J1429" s="9">
        <v>1163.7360000000001</v>
      </c>
      <c r="K1429" s="9">
        <v>1227.953</v>
      </c>
      <c r="L1429" s="9">
        <v>1216.317</v>
      </c>
      <c r="M1429" s="9">
        <v>1312.452</v>
      </c>
      <c r="N1429" s="9">
        <v>1604.8610000000001</v>
      </c>
      <c r="O1429" s="9">
        <v>1752.521</v>
      </c>
      <c r="P1429" s="9">
        <v>2226.6509999999998</v>
      </c>
      <c r="Q1429" s="9">
        <v>2610.6419999999998</v>
      </c>
      <c r="R1429" s="9">
        <v>3008.884</v>
      </c>
      <c r="S1429" s="9">
        <v>3402.6590000000001</v>
      </c>
      <c r="T1429" s="9">
        <v>3758.5610000000001</v>
      </c>
      <c r="U1429" s="9">
        <v>3725.6790000000001</v>
      </c>
      <c r="V1429" s="9">
        <v>3189.6579999999999</v>
      </c>
      <c r="W1429" s="9">
        <v>3200.8969999999999</v>
      </c>
      <c r="X1429" s="9">
        <v>3375.4569999999999</v>
      </c>
      <c r="Y1429" s="9">
        <v>3554.7730000000001</v>
      </c>
      <c r="Z1429" s="9">
        <v>3499.672</v>
      </c>
      <c r="AA1429" s="9">
        <v>3883.1790000000001</v>
      </c>
      <c r="AB1429" s="9">
        <v>3482.8820000000001</v>
      </c>
      <c r="AC1429" s="9">
        <v>2745.9569999999999</v>
      </c>
      <c r="AD1429" s="9">
        <v>1802.8620000000001</v>
      </c>
      <c r="AE1429" s="9">
        <v>1518.519</v>
      </c>
      <c r="AF1429" s="9">
        <v>1513.624</v>
      </c>
      <c r="AG1429" s="9">
        <v>3364.6289999999999</v>
      </c>
      <c r="AH1429" s="9">
        <v>1195.5730000000001</v>
      </c>
      <c r="AI1429" s="9">
        <v>1133.4549999999999</v>
      </c>
      <c r="AJ1429" s="9">
        <v>1246.751</v>
      </c>
      <c r="AK1429" s="9">
        <v>1192.365</v>
      </c>
      <c r="AL1429" s="9">
        <v>1338.373</v>
      </c>
      <c r="AM1429" s="9">
        <v>1634.6869999999999</v>
      </c>
      <c r="AN1429" s="9">
        <v>1780.1980000000001</v>
      </c>
      <c r="AO1429" s="9">
        <v>2231.33</v>
      </c>
      <c r="AP1429" s="9">
        <v>2525.384</v>
      </c>
      <c r="AQ1429" s="9">
        <v>2931.6819999999998</v>
      </c>
      <c r="AR1429" s="9">
        <v>3231.7269999999999</v>
      </c>
      <c r="AS1429" s="9">
        <v>3643.152</v>
      </c>
      <c r="AT1429" s="9">
        <v>3727.3209999999999</v>
      </c>
      <c r="AU1429" s="9">
        <v>3814.5520000000001</v>
      </c>
      <c r="AV1429" s="9">
        <v>3825.7919999999999</v>
      </c>
      <c r="AW1429" s="9">
        <v>3872.2170000000001</v>
      </c>
      <c r="AX1429" s="9">
        <v>3905.223</v>
      </c>
      <c r="AY1429" s="9">
        <v>3773.2420000000002</v>
      </c>
      <c r="AZ1429" s="9">
        <v>3655.5880000000002</v>
      </c>
      <c r="BA1429" s="9">
        <v>3266.09</v>
      </c>
      <c r="BB1429" s="9">
        <v>2623.7739999999999</v>
      </c>
      <c r="BC1429" s="9">
        <v>1729.09</v>
      </c>
      <c r="BD1429" s="9">
        <v>1471.3309999999999</v>
      </c>
      <c r="BE1429" s="9">
        <v>1466.4359999999999</v>
      </c>
      <c r="BF1429" s="9">
        <v>3838.7750000000001</v>
      </c>
      <c r="BG1429" s="9">
        <v>79.336460000000002</v>
      </c>
      <c r="BH1429" s="9">
        <v>77.317710000000005</v>
      </c>
      <c r="BI1429" s="9">
        <v>75.336460000000002</v>
      </c>
      <c r="BJ1429" s="9">
        <v>74.36354</v>
      </c>
      <c r="BK1429" s="9">
        <v>73.382289999999998</v>
      </c>
      <c r="BL1429" s="9">
        <v>72.23854</v>
      </c>
      <c r="BM1429" s="9">
        <v>71.598960000000005</v>
      </c>
      <c r="BN1429" s="9">
        <v>73.411460000000005</v>
      </c>
      <c r="BO1429" s="9">
        <v>77.303129999999996</v>
      </c>
      <c r="BP1429" s="9">
        <v>81.451040000000006</v>
      </c>
      <c r="BQ1429" s="9">
        <v>85.547920000000005</v>
      </c>
      <c r="BR1429" s="9">
        <v>89.854169999999996</v>
      </c>
      <c r="BS1429" s="9">
        <v>93.391670000000005</v>
      </c>
      <c r="BT1429" s="9">
        <v>96.378119999999996</v>
      </c>
      <c r="BU1429" s="9">
        <v>98.914580000000001</v>
      </c>
      <c r="BV1429" s="9">
        <v>100.63549999999999</v>
      </c>
      <c r="BW1429" s="9">
        <v>100.9542</v>
      </c>
      <c r="BX1429" s="9">
        <v>100.16670000000001</v>
      </c>
      <c r="BY1429" s="9">
        <v>97.833330000000004</v>
      </c>
      <c r="BZ1429" s="9">
        <v>93.931250000000006</v>
      </c>
      <c r="CA1429" s="9">
        <v>88.835419999999999</v>
      </c>
      <c r="CB1429" s="9">
        <v>84.986459999999994</v>
      </c>
      <c r="CC1429" s="9">
        <v>82.772909999999996</v>
      </c>
      <c r="CD1429" s="9">
        <v>80.721879999999999</v>
      </c>
      <c r="CE1429" s="9">
        <v>2224.96</v>
      </c>
      <c r="CF1429" s="9">
        <v>1925.67</v>
      </c>
      <c r="CG1429" s="9">
        <v>2279.6909999999998</v>
      </c>
      <c r="CH1429" s="9">
        <v>2251.453</v>
      </c>
      <c r="CI1429" s="9">
        <v>1661.385</v>
      </c>
      <c r="CJ1429" s="9">
        <v>1196.308</v>
      </c>
      <c r="CK1429" s="9">
        <v>1110.712</v>
      </c>
      <c r="CL1429" s="9">
        <v>1789.107</v>
      </c>
      <c r="CM1429" s="9">
        <v>2456.125</v>
      </c>
      <c r="CN1429" s="9">
        <v>3916.5439999999999</v>
      </c>
      <c r="CO1429" s="9">
        <v>5516.826</v>
      </c>
      <c r="CP1429" s="9">
        <v>8404.6200000000008</v>
      </c>
      <c r="CQ1429" s="9">
        <v>7396.3320000000003</v>
      </c>
      <c r="CR1429" s="9">
        <v>5569.4610000000002</v>
      </c>
      <c r="CS1429" s="9">
        <v>5568.8549999999996</v>
      </c>
      <c r="CT1429" s="9">
        <v>4282.9380000000001</v>
      </c>
      <c r="CU1429" s="9">
        <v>3748.6010000000001</v>
      </c>
      <c r="CV1429" s="9">
        <v>3428.5659999999998</v>
      </c>
      <c r="CW1429" s="9">
        <v>3640.5659999999998</v>
      </c>
      <c r="CX1429" s="9">
        <v>3270.752</v>
      </c>
      <c r="CY1429" s="9">
        <v>2574.3939999999998</v>
      </c>
      <c r="CZ1429" s="9">
        <v>2411.962</v>
      </c>
      <c r="DA1429" s="9">
        <v>2365.6779999999999</v>
      </c>
      <c r="DB1429" s="9">
        <v>2362.2710000000002</v>
      </c>
      <c r="DC1429" s="9">
        <v>3717.9430000000002</v>
      </c>
      <c r="DD1429" s="9">
        <v>26.112030000000001</v>
      </c>
      <c r="DE1429" s="9">
        <v>0</v>
      </c>
      <c r="DF1429" s="9">
        <v>0</v>
      </c>
      <c r="DG1429" s="9">
        <v>0</v>
      </c>
    </row>
  </sheetData>
  <autoFilter ref="A1:DG14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</vt:i4>
      </vt:variant>
    </vt:vector>
  </HeadingPairs>
  <TitlesOfParts>
    <vt:vector size="24" baseType="lpstr">
      <vt:lpstr>Table</vt:lpstr>
      <vt:lpstr>dropdown_menus</vt:lpstr>
      <vt:lpstr>Data_ex_Ante</vt:lpstr>
      <vt:lpstr>Data</vt:lpstr>
      <vt:lpstr>DayType</vt:lpstr>
      <vt:lpstr>DayTypes</vt:lpstr>
      <vt:lpstr>DR_Program</vt:lpstr>
      <vt:lpstr>dr_Programs</vt:lpstr>
      <vt:lpstr>ForecastYr</vt:lpstr>
      <vt:lpstr>ForecastYrs</vt:lpstr>
      <vt:lpstr>ImpactLevel</vt:lpstr>
      <vt:lpstr>ImpactLevels</vt:lpstr>
      <vt:lpstr>LCA</vt:lpstr>
      <vt:lpstr>LCAs</vt:lpstr>
      <vt:lpstr>Month</vt:lpstr>
      <vt:lpstr>MonthInUse</vt:lpstr>
      <vt:lpstr>Months</vt:lpstr>
      <vt:lpstr>NoticeGroup</vt:lpstr>
      <vt:lpstr>NoticeGroups</vt:lpstr>
      <vt:lpstr>ResultType</vt:lpstr>
      <vt:lpstr>SizeGroup</vt:lpstr>
      <vt:lpstr>SizeGroups</vt:lpstr>
      <vt:lpstr>WeatherYr</vt:lpstr>
      <vt:lpstr>WeatherYrs</vt:lpstr>
    </vt:vector>
  </TitlesOfParts>
  <Company>AMERESCO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Abigail;kchiccarelli</dc:creator>
  <cp:lastModifiedBy>Nguyen, Abigail</cp:lastModifiedBy>
  <dcterms:created xsi:type="dcterms:W3CDTF">2015-12-29T21:28:55Z</dcterms:created>
  <dcterms:modified xsi:type="dcterms:W3CDTF">2017-03-21T19:44:01Z</dcterms:modified>
</cp:coreProperties>
</file>